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450" windowHeight="9735"/>
  </bookViews>
  <sheets>
    <sheet name="Югорская 22" sheetId="5" r:id="rId1"/>
    <sheet name="расчет 1_2" sheetId="6" r:id="rId2"/>
    <sheet name="Мира 23" sheetId="7" r:id="rId3"/>
    <sheet name="расчет 2_2" sheetId="8" r:id="rId4"/>
    <sheet name="Др.Нар.37" sheetId="2" r:id="rId5"/>
    <sheet name="расчет 3_2" sheetId="4" r:id="rId6"/>
    <sheet name="Шмидта.10" sheetId="9" r:id="rId7"/>
    <sheet name="расчет 4_2" sheetId="10" r:id="rId8"/>
    <sheet name="Набережная 157" sheetId="11" r:id="rId9"/>
    <sheet name="расчет 5_2" sheetId="12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#N/A</definedName>
    <definedName name="\AUTOEXEC" localSheetId="2">#REF!</definedName>
    <definedName name="\AUTOEXEC" localSheetId="8">#REF!</definedName>
    <definedName name="\AUTOEXEC" localSheetId="1">#REF!</definedName>
    <definedName name="\AUTOEXEC" localSheetId="3">#REF!</definedName>
    <definedName name="\AUTOEXEC" localSheetId="5">#REF!</definedName>
    <definedName name="\AUTOEXEC" localSheetId="7">#REF!</definedName>
    <definedName name="\AUTOEXEC" localSheetId="9">#REF!</definedName>
    <definedName name="\AUTOEXEC" localSheetId="6">#REF!</definedName>
    <definedName name="\AUTOEXEC" localSheetId="0">#REF!</definedName>
    <definedName name="\AUTOEXEC">#REF!</definedName>
    <definedName name="\f">#N/A</definedName>
    <definedName name="\g">#N/A</definedName>
    <definedName name="\k" localSheetId="2">#REF!</definedName>
    <definedName name="\k" localSheetId="8">#REF!</definedName>
    <definedName name="\k" localSheetId="1">#REF!</definedName>
    <definedName name="\k" localSheetId="3">#REF!</definedName>
    <definedName name="\k" localSheetId="5">#REF!</definedName>
    <definedName name="\k" localSheetId="7">#REF!</definedName>
    <definedName name="\k" localSheetId="9">#REF!</definedName>
    <definedName name="\k" localSheetId="6">#REF!</definedName>
    <definedName name="\k" localSheetId="0">#REF!</definedName>
    <definedName name="\k">#REF!</definedName>
    <definedName name="\m" localSheetId="2">#REF!</definedName>
    <definedName name="\m" localSheetId="8">#REF!</definedName>
    <definedName name="\m" localSheetId="1">#REF!</definedName>
    <definedName name="\m" localSheetId="3">#REF!</definedName>
    <definedName name="\m" localSheetId="5">#REF!</definedName>
    <definedName name="\m" localSheetId="7">#REF!</definedName>
    <definedName name="\m" localSheetId="9">#REF!</definedName>
    <definedName name="\m" localSheetId="6">#REF!</definedName>
    <definedName name="\m" localSheetId="0">#REF!</definedName>
    <definedName name="\m">#REF!</definedName>
    <definedName name="\s" localSheetId="2">#REF!</definedName>
    <definedName name="\s" localSheetId="8">#REF!</definedName>
    <definedName name="\s" localSheetId="1">#REF!</definedName>
    <definedName name="\s" localSheetId="3">#REF!</definedName>
    <definedName name="\s" localSheetId="5">#REF!</definedName>
    <definedName name="\s" localSheetId="7">#REF!</definedName>
    <definedName name="\s" localSheetId="9">#REF!</definedName>
    <definedName name="\s" localSheetId="6">#REF!</definedName>
    <definedName name="\s" localSheetId="0">#REF!</definedName>
    <definedName name="\s">#REF!</definedName>
    <definedName name="\s1" localSheetId="2">#REF!</definedName>
    <definedName name="\s1" localSheetId="8">#REF!</definedName>
    <definedName name="\s1" localSheetId="1">#REF!</definedName>
    <definedName name="\s1" localSheetId="3">#REF!</definedName>
    <definedName name="\s1" localSheetId="5">#REF!</definedName>
    <definedName name="\s1" localSheetId="7">#REF!</definedName>
    <definedName name="\s1" localSheetId="9">#REF!</definedName>
    <definedName name="\s1" localSheetId="6">#REF!</definedName>
    <definedName name="\s1" localSheetId="0">#REF!</definedName>
    <definedName name="\s1">#REF!</definedName>
    <definedName name="\z" localSheetId="2">#REF!</definedName>
    <definedName name="\z" localSheetId="8">#REF!</definedName>
    <definedName name="\z" localSheetId="1">#REF!</definedName>
    <definedName name="\z" localSheetId="3">#REF!</definedName>
    <definedName name="\z" localSheetId="5">#REF!</definedName>
    <definedName name="\z" localSheetId="7">#REF!</definedName>
    <definedName name="\z" localSheetId="9">#REF!</definedName>
    <definedName name="\z" localSheetId="6">#REF!</definedName>
    <definedName name="\z" localSheetId="0">#REF!</definedName>
    <definedName name="\z">#REF!</definedName>
    <definedName name="___App2" hidden="1">{"IMRAK42x8x8",#N/A,TRUE,"IMRAK 1400 42U 800X800";"IMRAK32x6x6",#N/A,TRUE,"IMRAK 1400 32U 600x600";"IMRAK42x12x8",#N/A,TRUE,"IMRAK 1400 42U 1200x800";"IMRAK15x6x4",#N/A,TRUE,"IMRAK 400 15U FRONT SECTION"}</definedName>
    <definedName name="___Cus1" localSheetId="2">#REF!</definedName>
    <definedName name="___Cus1" localSheetId="8">#REF!</definedName>
    <definedName name="___Cus1" localSheetId="1">#REF!</definedName>
    <definedName name="___Cus1" localSheetId="3">#REF!</definedName>
    <definedName name="___Cus1" localSheetId="5">#REF!</definedName>
    <definedName name="___Cus1" localSheetId="7">#REF!</definedName>
    <definedName name="___Cus1" localSheetId="9">#REF!</definedName>
    <definedName name="___Cus1" localSheetId="6">#REF!</definedName>
    <definedName name="___Cus1" localSheetId="0">#REF!</definedName>
    <definedName name="___Cus1">#REF!</definedName>
    <definedName name="___gj45" localSheetId="2">#REF!</definedName>
    <definedName name="___gj45" localSheetId="8">#REF!</definedName>
    <definedName name="___gj45" localSheetId="1">#REF!</definedName>
    <definedName name="___gj45" localSheetId="3">#REF!</definedName>
    <definedName name="___gj45" localSheetId="5">#REF!</definedName>
    <definedName name="___gj45" localSheetId="7">#REF!</definedName>
    <definedName name="___gj45" localSheetId="9">#REF!</definedName>
    <definedName name="___gj45" localSheetId="6">#REF!</definedName>
    <definedName name="___gj45" localSheetId="0">#REF!</definedName>
    <definedName name="___gj45">#REF!</definedName>
    <definedName name="___LC4" localSheetId="2">#REF!</definedName>
    <definedName name="___LC4" localSheetId="8">#REF!</definedName>
    <definedName name="___LC4" localSheetId="1">#REF!</definedName>
    <definedName name="___LC4" localSheetId="3">#REF!</definedName>
    <definedName name="___LC4" localSheetId="5">#REF!</definedName>
    <definedName name="___LC4" localSheetId="7">#REF!</definedName>
    <definedName name="___LC4" localSheetId="9">#REF!</definedName>
    <definedName name="___LC4" localSheetId="6">#REF!</definedName>
    <definedName name="___LC4" localSheetId="0">#REF!</definedName>
    <definedName name="___LC4">#REF!</definedName>
    <definedName name="___LC5" localSheetId="2">#REF!</definedName>
    <definedName name="___LC5" localSheetId="8">#REF!</definedName>
    <definedName name="___LC5" localSheetId="1">#REF!</definedName>
    <definedName name="___LC5" localSheetId="3">#REF!</definedName>
    <definedName name="___LC5" localSheetId="5">#REF!</definedName>
    <definedName name="___LC5" localSheetId="7">#REF!</definedName>
    <definedName name="___LC5" localSheetId="9">#REF!</definedName>
    <definedName name="___LC5" localSheetId="6">#REF!</definedName>
    <definedName name="___LC5" localSheetId="0">#REF!</definedName>
    <definedName name="___LC5">#REF!</definedName>
    <definedName name="___LL1" localSheetId="2">#REF!</definedName>
    <definedName name="___LL1" localSheetId="8">#REF!</definedName>
    <definedName name="___LL1" localSheetId="1">#REF!</definedName>
    <definedName name="___LL1" localSheetId="3">#REF!</definedName>
    <definedName name="___LL1" localSheetId="5">#REF!</definedName>
    <definedName name="___LL1" localSheetId="7">#REF!</definedName>
    <definedName name="___LL1" localSheetId="9">#REF!</definedName>
    <definedName name="___LL1" localSheetId="6">#REF!</definedName>
    <definedName name="___LL1" localSheetId="0">#REF!</definedName>
    <definedName name="___LL1">#REF!</definedName>
    <definedName name="___LL2" localSheetId="2">#REF!</definedName>
    <definedName name="___LL2" localSheetId="8">#REF!</definedName>
    <definedName name="___LL2" localSheetId="1">#REF!</definedName>
    <definedName name="___LL2" localSheetId="3">#REF!</definedName>
    <definedName name="___LL2" localSheetId="5">#REF!</definedName>
    <definedName name="___LL2" localSheetId="7">#REF!</definedName>
    <definedName name="___LL2" localSheetId="9">#REF!</definedName>
    <definedName name="___LL2" localSheetId="6">#REF!</definedName>
    <definedName name="___LL2" localSheetId="0">#REF!</definedName>
    <definedName name="___LL2">#REF!</definedName>
    <definedName name="___LL3" localSheetId="2">#REF!</definedName>
    <definedName name="___LL3" localSheetId="8">#REF!</definedName>
    <definedName name="___LL3" localSheetId="1">#REF!</definedName>
    <definedName name="___LL3" localSheetId="3">#REF!</definedName>
    <definedName name="___LL3" localSheetId="5">#REF!</definedName>
    <definedName name="___LL3" localSheetId="7">#REF!</definedName>
    <definedName name="___LL3" localSheetId="9">#REF!</definedName>
    <definedName name="___LL3" localSheetId="6">#REF!</definedName>
    <definedName name="___LL3" localSheetId="0">#REF!</definedName>
    <definedName name="___LL3">#REF!</definedName>
    <definedName name="___LL4" localSheetId="2">#REF!</definedName>
    <definedName name="___LL4" localSheetId="8">#REF!</definedName>
    <definedName name="___LL4" localSheetId="1">#REF!</definedName>
    <definedName name="___LL4" localSheetId="3">#REF!</definedName>
    <definedName name="___LL4" localSheetId="5">#REF!</definedName>
    <definedName name="___LL4" localSheetId="7">#REF!</definedName>
    <definedName name="___LL4" localSheetId="9">#REF!</definedName>
    <definedName name="___LL4" localSheetId="6">#REF!</definedName>
    <definedName name="___LL4" localSheetId="0">#REF!</definedName>
    <definedName name="___LL4">#REF!</definedName>
    <definedName name="___LL5" localSheetId="2">#REF!</definedName>
    <definedName name="___LL5" localSheetId="8">#REF!</definedName>
    <definedName name="___LL5" localSheetId="1">#REF!</definedName>
    <definedName name="___LL5" localSheetId="3">#REF!</definedName>
    <definedName name="___LL5" localSheetId="5">#REF!</definedName>
    <definedName name="___LL5" localSheetId="7">#REF!</definedName>
    <definedName name="___LL5" localSheetId="9">#REF!</definedName>
    <definedName name="___LL5" localSheetId="6">#REF!</definedName>
    <definedName name="___LL5" localSheetId="0">#REF!</definedName>
    <definedName name="___LL5">#REF!</definedName>
    <definedName name="___Me11" localSheetId="2">#REF!</definedName>
    <definedName name="___Me11" localSheetId="8">#REF!</definedName>
    <definedName name="___Me11" localSheetId="1">#REF!</definedName>
    <definedName name="___Me11" localSheetId="3">#REF!</definedName>
    <definedName name="___Me11" localSheetId="5">#REF!</definedName>
    <definedName name="___Me11" localSheetId="7">#REF!</definedName>
    <definedName name="___Me11" localSheetId="9">#REF!</definedName>
    <definedName name="___Me11" localSheetId="6">#REF!</definedName>
    <definedName name="___Me11" localSheetId="0">#REF!</definedName>
    <definedName name="___Me11">#REF!</definedName>
    <definedName name="___Me12" localSheetId="2">#REF!</definedName>
    <definedName name="___Me12" localSheetId="8">#REF!</definedName>
    <definedName name="___Me12" localSheetId="1">#REF!</definedName>
    <definedName name="___Me12" localSheetId="3">#REF!</definedName>
    <definedName name="___Me12" localSheetId="5">#REF!</definedName>
    <definedName name="___Me12" localSheetId="7">#REF!</definedName>
    <definedName name="___Me12" localSheetId="9">#REF!</definedName>
    <definedName name="___Me12" localSheetId="6">#REF!</definedName>
    <definedName name="___Me12" localSheetId="0">#REF!</definedName>
    <definedName name="___Me12">#REF!</definedName>
    <definedName name="___Me13" localSheetId="2">#REF!</definedName>
    <definedName name="___Me13" localSheetId="8">#REF!</definedName>
    <definedName name="___Me13" localSheetId="1">#REF!</definedName>
    <definedName name="___Me13" localSheetId="3">#REF!</definedName>
    <definedName name="___Me13" localSheetId="5">#REF!</definedName>
    <definedName name="___Me13" localSheetId="7">#REF!</definedName>
    <definedName name="___Me13" localSheetId="9">#REF!</definedName>
    <definedName name="___Me13" localSheetId="6">#REF!</definedName>
    <definedName name="___Me13" localSheetId="0">#REF!</definedName>
    <definedName name="___Me13">#REF!</definedName>
    <definedName name="___Me21" localSheetId="2">#REF!</definedName>
    <definedName name="___Me21" localSheetId="8">#REF!</definedName>
    <definedName name="___Me21" localSheetId="1">#REF!</definedName>
    <definedName name="___Me21" localSheetId="3">#REF!</definedName>
    <definedName name="___Me21" localSheetId="5">#REF!</definedName>
    <definedName name="___Me21" localSheetId="7">#REF!</definedName>
    <definedName name="___Me21" localSheetId="9">#REF!</definedName>
    <definedName name="___Me21" localSheetId="6">#REF!</definedName>
    <definedName name="___Me21" localSheetId="0">#REF!</definedName>
    <definedName name="___Me21">#REF!</definedName>
    <definedName name="___Me22" localSheetId="2">#REF!</definedName>
    <definedName name="___Me22" localSheetId="8">#REF!</definedName>
    <definedName name="___Me22" localSheetId="1">#REF!</definedName>
    <definedName name="___Me22" localSheetId="3">#REF!</definedName>
    <definedName name="___Me22" localSheetId="5">#REF!</definedName>
    <definedName name="___Me22" localSheetId="7">#REF!</definedName>
    <definedName name="___Me22" localSheetId="9">#REF!</definedName>
    <definedName name="___Me22" localSheetId="6">#REF!</definedName>
    <definedName name="___Me22" localSheetId="0">#REF!</definedName>
    <definedName name="___Me22">#REF!</definedName>
    <definedName name="___Me31" localSheetId="2">#REF!</definedName>
    <definedName name="___Me31" localSheetId="8">#REF!</definedName>
    <definedName name="___Me31" localSheetId="1">#REF!</definedName>
    <definedName name="___Me31" localSheetId="3">#REF!</definedName>
    <definedName name="___Me31" localSheetId="5">#REF!</definedName>
    <definedName name="___Me31" localSheetId="7">#REF!</definedName>
    <definedName name="___Me31" localSheetId="9">#REF!</definedName>
    <definedName name="___Me31" localSheetId="6">#REF!</definedName>
    <definedName name="___Me31" localSheetId="0">#REF!</definedName>
    <definedName name="___Me31">#REF!</definedName>
    <definedName name="___Me32" localSheetId="2">#REF!</definedName>
    <definedName name="___Me32" localSheetId="8">#REF!</definedName>
    <definedName name="___Me32" localSheetId="1">#REF!</definedName>
    <definedName name="___Me32" localSheetId="3">#REF!</definedName>
    <definedName name="___Me32" localSheetId="5">#REF!</definedName>
    <definedName name="___Me32" localSheetId="7">#REF!</definedName>
    <definedName name="___Me32" localSheetId="9">#REF!</definedName>
    <definedName name="___Me32" localSheetId="6">#REF!</definedName>
    <definedName name="___Me32" localSheetId="0">#REF!</definedName>
    <definedName name="___Me32">#REF!</definedName>
    <definedName name="___Me33" localSheetId="2">#REF!</definedName>
    <definedName name="___Me33" localSheetId="8">#REF!</definedName>
    <definedName name="___Me33" localSheetId="1">#REF!</definedName>
    <definedName name="___Me33" localSheetId="3">#REF!</definedName>
    <definedName name="___Me33" localSheetId="5">#REF!</definedName>
    <definedName name="___Me33" localSheetId="7">#REF!</definedName>
    <definedName name="___Me33" localSheetId="9">#REF!</definedName>
    <definedName name="___Me33" localSheetId="6">#REF!</definedName>
    <definedName name="___Me33" localSheetId="0">#REF!</definedName>
    <definedName name="___Me33">#REF!</definedName>
    <definedName name="___Me34" localSheetId="2">#REF!</definedName>
    <definedName name="___Me34" localSheetId="8">#REF!</definedName>
    <definedName name="___Me34" localSheetId="1">#REF!</definedName>
    <definedName name="___Me34" localSheetId="3">#REF!</definedName>
    <definedName name="___Me34" localSheetId="5">#REF!</definedName>
    <definedName name="___Me34" localSheetId="7">#REF!</definedName>
    <definedName name="___Me34" localSheetId="9">#REF!</definedName>
    <definedName name="___Me34" localSheetId="6">#REF!</definedName>
    <definedName name="___Me34" localSheetId="0">#REF!</definedName>
    <definedName name="___Me34">#REF!</definedName>
    <definedName name="___Me35" localSheetId="2">#REF!</definedName>
    <definedName name="___Me35" localSheetId="8">#REF!</definedName>
    <definedName name="___Me35" localSheetId="1">#REF!</definedName>
    <definedName name="___Me35" localSheetId="3">#REF!</definedName>
    <definedName name="___Me35" localSheetId="5">#REF!</definedName>
    <definedName name="___Me35" localSheetId="7">#REF!</definedName>
    <definedName name="___Me35" localSheetId="9">#REF!</definedName>
    <definedName name="___Me35" localSheetId="6">#REF!</definedName>
    <definedName name="___Me35" localSheetId="0">#REF!</definedName>
    <definedName name="___Me35">#REF!</definedName>
    <definedName name="___Me41" localSheetId="2">#REF!</definedName>
    <definedName name="___Me41" localSheetId="8">#REF!</definedName>
    <definedName name="___Me41" localSheetId="1">#REF!</definedName>
    <definedName name="___Me41" localSheetId="3">#REF!</definedName>
    <definedName name="___Me41" localSheetId="5">#REF!</definedName>
    <definedName name="___Me41" localSheetId="7">#REF!</definedName>
    <definedName name="___Me41" localSheetId="9">#REF!</definedName>
    <definedName name="___Me41" localSheetId="6">#REF!</definedName>
    <definedName name="___Me41" localSheetId="0">#REF!</definedName>
    <definedName name="___Me41">#REF!</definedName>
    <definedName name="___Me51" localSheetId="2">#REF!</definedName>
    <definedName name="___Me51" localSheetId="8">#REF!</definedName>
    <definedName name="___Me51" localSheetId="1">#REF!</definedName>
    <definedName name="___Me51" localSheetId="3">#REF!</definedName>
    <definedName name="___Me51" localSheetId="5">#REF!</definedName>
    <definedName name="___Me51" localSheetId="7">#REF!</definedName>
    <definedName name="___Me51" localSheetId="9">#REF!</definedName>
    <definedName name="___Me51" localSheetId="6">#REF!</definedName>
    <definedName name="___Me51" localSheetId="0">#REF!</definedName>
    <definedName name="___Me51">#REF!</definedName>
    <definedName name="___Me61" localSheetId="2">#REF!</definedName>
    <definedName name="___Me61" localSheetId="8">#REF!</definedName>
    <definedName name="___Me61" localSheetId="1">#REF!</definedName>
    <definedName name="___Me61" localSheetId="3">#REF!</definedName>
    <definedName name="___Me61" localSheetId="5">#REF!</definedName>
    <definedName name="___Me61" localSheetId="7">#REF!</definedName>
    <definedName name="___Me61" localSheetId="9">#REF!</definedName>
    <definedName name="___Me61" localSheetId="6">#REF!</definedName>
    <definedName name="___Me61" localSheetId="0">#REF!</definedName>
    <definedName name="___Me61">#REF!</definedName>
    <definedName name="___Me62" localSheetId="2">#REF!</definedName>
    <definedName name="___Me62" localSheetId="8">#REF!</definedName>
    <definedName name="___Me62" localSheetId="1">#REF!</definedName>
    <definedName name="___Me62" localSheetId="3">#REF!</definedName>
    <definedName name="___Me62" localSheetId="5">#REF!</definedName>
    <definedName name="___Me62" localSheetId="7">#REF!</definedName>
    <definedName name="___Me62" localSheetId="9">#REF!</definedName>
    <definedName name="___Me62" localSheetId="6">#REF!</definedName>
    <definedName name="___Me62" localSheetId="0">#REF!</definedName>
    <definedName name="___Me62">#REF!</definedName>
    <definedName name="___Me63" localSheetId="2">#REF!</definedName>
    <definedName name="___Me63" localSheetId="8">#REF!</definedName>
    <definedName name="___Me63" localSheetId="1">#REF!</definedName>
    <definedName name="___Me63" localSheetId="3">#REF!</definedName>
    <definedName name="___Me63" localSheetId="5">#REF!</definedName>
    <definedName name="___Me63" localSheetId="7">#REF!</definedName>
    <definedName name="___Me63" localSheetId="9">#REF!</definedName>
    <definedName name="___Me63" localSheetId="6">#REF!</definedName>
    <definedName name="___Me63" localSheetId="0">#REF!</definedName>
    <definedName name="___Me63">#REF!</definedName>
    <definedName name="___Me71" localSheetId="2">#REF!</definedName>
    <definedName name="___Me71" localSheetId="8">#REF!</definedName>
    <definedName name="___Me71" localSheetId="1">#REF!</definedName>
    <definedName name="___Me71" localSheetId="3">#REF!</definedName>
    <definedName name="___Me71" localSheetId="5">#REF!</definedName>
    <definedName name="___Me71" localSheetId="7">#REF!</definedName>
    <definedName name="___Me71" localSheetId="9">#REF!</definedName>
    <definedName name="___Me71" localSheetId="6">#REF!</definedName>
    <definedName name="___Me71" localSheetId="0">#REF!</definedName>
    <definedName name="___Me71">#REF!</definedName>
    <definedName name="___Me81" localSheetId="2">#REF!</definedName>
    <definedName name="___Me81" localSheetId="8">#REF!</definedName>
    <definedName name="___Me81" localSheetId="1">#REF!</definedName>
    <definedName name="___Me81" localSheetId="3">#REF!</definedName>
    <definedName name="___Me81" localSheetId="5">#REF!</definedName>
    <definedName name="___Me81" localSheetId="7">#REF!</definedName>
    <definedName name="___Me81" localSheetId="9">#REF!</definedName>
    <definedName name="___Me81" localSheetId="6">#REF!</definedName>
    <definedName name="___Me81" localSheetId="0">#REF!</definedName>
    <definedName name="___Me81">#REF!</definedName>
    <definedName name="___yx45" localSheetId="2">#REF!</definedName>
    <definedName name="___yx45" localSheetId="8">#REF!</definedName>
    <definedName name="___yx45" localSheetId="1">#REF!</definedName>
    <definedName name="___yx45" localSheetId="3">#REF!</definedName>
    <definedName name="___yx45" localSheetId="5">#REF!</definedName>
    <definedName name="___yx45" localSheetId="7">#REF!</definedName>
    <definedName name="___yx45" localSheetId="9">#REF!</definedName>
    <definedName name="___yx45" localSheetId="6">#REF!</definedName>
    <definedName name="___yx45" localSheetId="0">#REF!</definedName>
    <definedName name="___yx45">#REF!</definedName>
    <definedName name="__App2" hidden="1">{"IMRAK42x8x8",#N/A,TRUE,"IMRAK 1400 42U 800X800";"IMRAK32x6x6",#N/A,TRUE,"IMRAK 1400 32U 600x600";"IMRAK42x12x8",#N/A,TRUE,"IMRAK 1400 42U 1200x800";"IMRAK15x6x4",#N/A,TRUE,"IMRAK 400 15U FRONT SECTION"}</definedName>
    <definedName name="__Cus1" localSheetId="2">#REF!</definedName>
    <definedName name="__Cus1" localSheetId="8">#REF!</definedName>
    <definedName name="__Cus1" localSheetId="1">#REF!</definedName>
    <definedName name="__Cus1" localSheetId="3">#REF!</definedName>
    <definedName name="__Cus1" localSheetId="5">#REF!</definedName>
    <definedName name="__Cus1" localSheetId="7">#REF!</definedName>
    <definedName name="__Cus1" localSheetId="9">#REF!</definedName>
    <definedName name="__Cus1" localSheetId="6">#REF!</definedName>
    <definedName name="__Cus1" localSheetId="0">#REF!</definedName>
    <definedName name="__Cus1">#REF!</definedName>
    <definedName name="__gj45" localSheetId="2">#REF!</definedName>
    <definedName name="__gj45" localSheetId="8">#REF!</definedName>
    <definedName name="__gj45" localSheetId="1">#REF!</definedName>
    <definedName name="__gj45" localSheetId="3">#REF!</definedName>
    <definedName name="__gj45" localSheetId="5">#REF!</definedName>
    <definedName name="__gj45" localSheetId="7">#REF!</definedName>
    <definedName name="__gj45" localSheetId="9">#REF!</definedName>
    <definedName name="__gj45" localSheetId="6">#REF!</definedName>
    <definedName name="__gj45" localSheetId="0">#REF!</definedName>
    <definedName name="__gj45">#REF!</definedName>
    <definedName name="__LC4" localSheetId="2">#REF!</definedName>
    <definedName name="__LC4" localSheetId="8">#REF!</definedName>
    <definedName name="__LC4" localSheetId="1">#REF!</definedName>
    <definedName name="__LC4" localSheetId="3">#REF!</definedName>
    <definedName name="__LC4" localSheetId="5">#REF!</definedName>
    <definedName name="__LC4" localSheetId="7">#REF!</definedName>
    <definedName name="__LC4" localSheetId="9">#REF!</definedName>
    <definedName name="__LC4" localSheetId="6">#REF!</definedName>
    <definedName name="__LC4" localSheetId="0">#REF!</definedName>
    <definedName name="__LC4">#REF!</definedName>
    <definedName name="__LC5" localSheetId="2">#REF!</definedName>
    <definedName name="__LC5" localSheetId="8">#REF!</definedName>
    <definedName name="__LC5" localSheetId="1">#REF!</definedName>
    <definedName name="__LC5" localSheetId="3">#REF!</definedName>
    <definedName name="__LC5" localSheetId="5">#REF!</definedName>
    <definedName name="__LC5" localSheetId="7">#REF!</definedName>
    <definedName name="__LC5" localSheetId="9">#REF!</definedName>
    <definedName name="__LC5" localSheetId="6">#REF!</definedName>
    <definedName name="__LC5" localSheetId="0">#REF!</definedName>
    <definedName name="__LC5">#REF!</definedName>
    <definedName name="__LL1" localSheetId="2">#REF!</definedName>
    <definedName name="__LL1" localSheetId="8">#REF!</definedName>
    <definedName name="__LL1" localSheetId="1">#REF!</definedName>
    <definedName name="__LL1" localSheetId="3">#REF!</definedName>
    <definedName name="__LL1" localSheetId="5">#REF!</definedName>
    <definedName name="__LL1" localSheetId="7">#REF!</definedName>
    <definedName name="__LL1" localSheetId="9">#REF!</definedName>
    <definedName name="__LL1" localSheetId="6">#REF!</definedName>
    <definedName name="__LL1" localSheetId="0">#REF!</definedName>
    <definedName name="__LL1">#REF!</definedName>
    <definedName name="__LL2" localSheetId="2">#REF!</definedName>
    <definedName name="__LL2" localSheetId="8">#REF!</definedName>
    <definedName name="__LL2" localSheetId="1">#REF!</definedName>
    <definedName name="__LL2" localSheetId="3">#REF!</definedName>
    <definedName name="__LL2" localSheetId="5">#REF!</definedName>
    <definedName name="__LL2" localSheetId="7">#REF!</definedName>
    <definedName name="__LL2" localSheetId="9">#REF!</definedName>
    <definedName name="__LL2" localSheetId="6">#REF!</definedName>
    <definedName name="__LL2" localSheetId="0">#REF!</definedName>
    <definedName name="__LL2">#REF!</definedName>
    <definedName name="__LL3" localSheetId="2">#REF!</definedName>
    <definedName name="__LL3" localSheetId="8">#REF!</definedName>
    <definedName name="__LL3" localSheetId="1">#REF!</definedName>
    <definedName name="__LL3" localSheetId="3">#REF!</definedName>
    <definedName name="__LL3" localSheetId="5">#REF!</definedName>
    <definedName name="__LL3" localSheetId="7">#REF!</definedName>
    <definedName name="__LL3" localSheetId="9">#REF!</definedName>
    <definedName name="__LL3" localSheetId="6">#REF!</definedName>
    <definedName name="__LL3" localSheetId="0">#REF!</definedName>
    <definedName name="__LL3">#REF!</definedName>
    <definedName name="__LL4" localSheetId="2">#REF!</definedName>
    <definedName name="__LL4" localSheetId="8">#REF!</definedName>
    <definedName name="__LL4" localSheetId="1">#REF!</definedName>
    <definedName name="__LL4" localSheetId="3">#REF!</definedName>
    <definedName name="__LL4" localSheetId="5">#REF!</definedName>
    <definedName name="__LL4" localSheetId="7">#REF!</definedName>
    <definedName name="__LL4" localSheetId="9">#REF!</definedName>
    <definedName name="__LL4" localSheetId="6">#REF!</definedName>
    <definedName name="__LL4" localSheetId="0">#REF!</definedName>
    <definedName name="__LL4">#REF!</definedName>
    <definedName name="__LL5" localSheetId="2">#REF!</definedName>
    <definedName name="__LL5" localSheetId="8">#REF!</definedName>
    <definedName name="__LL5" localSheetId="1">#REF!</definedName>
    <definedName name="__LL5" localSheetId="3">#REF!</definedName>
    <definedName name="__LL5" localSheetId="5">#REF!</definedName>
    <definedName name="__LL5" localSheetId="7">#REF!</definedName>
    <definedName name="__LL5" localSheetId="9">#REF!</definedName>
    <definedName name="__LL5" localSheetId="6">#REF!</definedName>
    <definedName name="__LL5" localSheetId="0">#REF!</definedName>
    <definedName name="__LL5">#REF!</definedName>
    <definedName name="__Me11" localSheetId="2">#REF!</definedName>
    <definedName name="__Me11" localSheetId="8">#REF!</definedName>
    <definedName name="__Me11" localSheetId="1">#REF!</definedName>
    <definedName name="__Me11" localSheetId="3">#REF!</definedName>
    <definedName name="__Me11" localSheetId="5">#REF!</definedName>
    <definedName name="__Me11" localSheetId="7">#REF!</definedName>
    <definedName name="__Me11" localSheetId="9">#REF!</definedName>
    <definedName name="__Me11" localSheetId="6">#REF!</definedName>
    <definedName name="__Me11" localSheetId="0">#REF!</definedName>
    <definedName name="__Me11">#REF!</definedName>
    <definedName name="__Me12" localSheetId="2">#REF!</definedName>
    <definedName name="__Me12" localSheetId="8">#REF!</definedName>
    <definedName name="__Me12" localSheetId="1">#REF!</definedName>
    <definedName name="__Me12" localSheetId="3">#REF!</definedName>
    <definedName name="__Me12" localSheetId="5">#REF!</definedName>
    <definedName name="__Me12" localSheetId="7">#REF!</definedName>
    <definedName name="__Me12" localSheetId="9">#REF!</definedName>
    <definedName name="__Me12" localSheetId="6">#REF!</definedName>
    <definedName name="__Me12" localSheetId="0">#REF!</definedName>
    <definedName name="__Me12">#REF!</definedName>
    <definedName name="__Me13" localSheetId="2">#REF!</definedName>
    <definedName name="__Me13" localSheetId="8">#REF!</definedName>
    <definedName name="__Me13" localSheetId="1">#REF!</definedName>
    <definedName name="__Me13" localSheetId="3">#REF!</definedName>
    <definedName name="__Me13" localSheetId="5">#REF!</definedName>
    <definedName name="__Me13" localSheetId="7">#REF!</definedName>
    <definedName name="__Me13" localSheetId="9">#REF!</definedName>
    <definedName name="__Me13" localSheetId="6">#REF!</definedName>
    <definedName name="__Me13" localSheetId="0">#REF!</definedName>
    <definedName name="__Me13">#REF!</definedName>
    <definedName name="__Me21" localSheetId="2">#REF!</definedName>
    <definedName name="__Me21" localSheetId="8">#REF!</definedName>
    <definedName name="__Me21" localSheetId="1">#REF!</definedName>
    <definedName name="__Me21" localSheetId="3">#REF!</definedName>
    <definedName name="__Me21" localSheetId="5">#REF!</definedName>
    <definedName name="__Me21" localSheetId="7">#REF!</definedName>
    <definedName name="__Me21" localSheetId="9">#REF!</definedName>
    <definedName name="__Me21" localSheetId="6">#REF!</definedName>
    <definedName name="__Me21" localSheetId="0">#REF!</definedName>
    <definedName name="__Me21">#REF!</definedName>
    <definedName name="__Me22" localSheetId="2">#REF!</definedName>
    <definedName name="__Me22" localSheetId="8">#REF!</definedName>
    <definedName name="__Me22" localSheetId="1">#REF!</definedName>
    <definedName name="__Me22" localSheetId="3">#REF!</definedName>
    <definedName name="__Me22" localSheetId="5">#REF!</definedName>
    <definedName name="__Me22" localSheetId="7">#REF!</definedName>
    <definedName name="__Me22" localSheetId="9">#REF!</definedName>
    <definedName name="__Me22" localSheetId="6">#REF!</definedName>
    <definedName name="__Me22" localSheetId="0">#REF!</definedName>
    <definedName name="__Me22">#REF!</definedName>
    <definedName name="__Me31" localSheetId="2">#REF!</definedName>
    <definedName name="__Me31" localSheetId="8">#REF!</definedName>
    <definedName name="__Me31" localSheetId="1">#REF!</definedName>
    <definedName name="__Me31" localSheetId="3">#REF!</definedName>
    <definedName name="__Me31" localSheetId="5">#REF!</definedName>
    <definedName name="__Me31" localSheetId="7">#REF!</definedName>
    <definedName name="__Me31" localSheetId="9">#REF!</definedName>
    <definedName name="__Me31" localSheetId="6">#REF!</definedName>
    <definedName name="__Me31" localSheetId="0">#REF!</definedName>
    <definedName name="__Me31">#REF!</definedName>
    <definedName name="__Me32" localSheetId="2">#REF!</definedName>
    <definedName name="__Me32" localSheetId="8">#REF!</definedName>
    <definedName name="__Me32" localSheetId="1">#REF!</definedName>
    <definedName name="__Me32" localSheetId="3">#REF!</definedName>
    <definedName name="__Me32" localSheetId="5">#REF!</definedName>
    <definedName name="__Me32" localSheetId="7">#REF!</definedName>
    <definedName name="__Me32" localSheetId="9">#REF!</definedName>
    <definedName name="__Me32" localSheetId="6">#REF!</definedName>
    <definedName name="__Me32" localSheetId="0">#REF!</definedName>
    <definedName name="__Me32">#REF!</definedName>
    <definedName name="__Me33" localSheetId="2">#REF!</definedName>
    <definedName name="__Me33" localSheetId="8">#REF!</definedName>
    <definedName name="__Me33" localSheetId="1">#REF!</definedName>
    <definedName name="__Me33" localSheetId="3">#REF!</definedName>
    <definedName name="__Me33" localSheetId="5">#REF!</definedName>
    <definedName name="__Me33" localSheetId="7">#REF!</definedName>
    <definedName name="__Me33" localSheetId="9">#REF!</definedName>
    <definedName name="__Me33" localSheetId="6">#REF!</definedName>
    <definedName name="__Me33" localSheetId="0">#REF!</definedName>
    <definedName name="__Me33">#REF!</definedName>
    <definedName name="__Me34" localSheetId="2">#REF!</definedName>
    <definedName name="__Me34" localSheetId="8">#REF!</definedName>
    <definedName name="__Me34" localSheetId="1">#REF!</definedName>
    <definedName name="__Me34" localSheetId="3">#REF!</definedName>
    <definedName name="__Me34" localSheetId="5">#REF!</definedName>
    <definedName name="__Me34" localSheetId="7">#REF!</definedName>
    <definedName name="__Me34" localSheetId="9">#REF!</definedName>
    <definedName name="__Me34" localSheetId="6">#REF!</definedName>
    <definedName name="__Me34" localSheetId="0">#REF!</definedName>
    <definedName name="__Me34">#REF!</definedName>
    <definedName name="__Me35" localSheetId="2">#REF!</definedName>
    <definedName name="__Me35" localSheetId="8">#REF!</definedName>
    <definedName name="__Me35" localSheetId="1">#REF!</definedName>
    <definedName name="__Me35" localSheetId="3">#REF!</definedName>
    <definedName name="__Me35" localSheetId="5">#REF!</definedName>
    <definedName name="__Me35" localSheetId="7">#REF!</definedName>
    <definedName name="__Me35" localSheetId="9">#REF!</definedName>
    <definedName name="__Me35" localSheetId="6">#REF!</definedName>
    <definedName name="__Me35" localSheetId="0">#REF!</definedName>
    <definedName name="__Me35">#REF!</definedName>
    <definedName name="__Me41" localSheetId="2">#REF!</definedName>
    <definedName name="__Me41" localSheetId="8">#REF!</definedName>
    <definedName name="__Me41" localSheetId="1">#REF!</definedName>
    <definedName name="__Me41" localSheetId="3">#REF!</definedName>
    <definedName name="__Me41" localSheetId="5">#REF!</definedName>
    <definedName name="__Me41" localSheetId="7">#REF!</definedName>
    <definedName name="__Me41" localSheetId="9">#REF!</definedName>
    <definedName name="__Me41" localSheetId="6">#REF!</definedName>
    <definedName name="__Me41" localSheetId="0">#REF!</definedName>
    <definedName name="__Me41">#REF!</definedName>
    <definedName name="__Me51" localSheetId="2">#REF!</definedName>
    <definedName name="__Me51" localSheetId="8">#REF!</definedName>
    <definedName name="__Me51" localSheetId="1">#REF!</definedName>
    <definedName name="__Me51" localSheetId="3">#REF!</definedName>
    <definedName name="__Me51" localSheetId="5">#REF!</definedName>
    <definedName name="__Me51" localSheetId="7">#REF!</definedName>
    <definedName name="__Me51" localSheetId="9">#REF!</definedName>
    <definedName name="__Me51" localSheetId="6">#REF!</definedName>
    <definedName name="__Me51" localSheetId="0">#REF!</definedName>
    <definedName name="__Me51">#REF!</definedName>
    <definedName name="__Me61" localSheetId="2">#REF!</definedName>
    <definedName name="__Me61" localSheetId="8">#REF!</definedName>
    <definedName name="__Me61" localSheetId="1">#REF!</definedName>
    <definedName name="__Me61" localSheetId="3">#REF!</definedName>
    <definedName name="__Me61" localSheetId="5">#REF!</definedName>
    <definedName name="__Me61" localSheetId="7">#REF!</definedName>
    <definedName name="__Me61" localSheetId="9">#REF!</definedName>
    <definedName name="__Me61" localSheetId="6">#REF!</definedName>
    <definedName name="__Me61" localSheetId="0">#REF!</definedName>
    <definedName name="__Me61">#REF!</definedName>
    <definedName name="__Me62" localSheetId="2">#REF!</definedName>
    <definedName name="__Me62" localSheetId="8">#REF!</definedName>
    <definedName name="__Me62" localSheetId="1">#REF!</definedName>
    <definedName name="__Me62" localSheetId="3">#REF!</definedName>
    <definedName name="__Me62" localSheetId="5">#REF!</definedName>
    <definedName name="__Me62" localSheetId="7">#REF!</definedName>
    <definedName name="__Me62" localSheetId="9">#REF!</definedName>
    <definedName name="__Me62" localSheetId="6">#REF!</definedName>
    <definedName name="__Me62" localSheetId="0">#REF!</definedName>
    <definedName name="__Me62">#REF!</definedName>
    <definedName name="__Me63" localSheetId="2">#REF!</definedName>
    <definedName name="__Me63" localSheetId="8">#REF!</definedName>
    <definedName name="__Me63" localSheetId="1">#REF!</definedName>
    <definedName name="__Me63" localSheetId="3">#REF!</definedName>
    <definedName name="__Me63" localSheetId="5">#REF!</definedName>
    <definedName name="__Me63" localSheetId="7">#REF!</definedName>
    <definedName name="__Me63" localSheetId="9">#REF!</definedName>
    <definedName name="__Me63" localSheetId="6">#REF!</definedName>
    <definedName name="__Me63" localSheetId="0">#REF!</definedName>
    <definedName name="__Me63">#REF!</definedName>
    <definedName name="__Me71" localSheetId="2">#REF!</definedName>
    <definedName name="__Me71" localSheetId="8">#REF!</definedName>
    <definedName name="__Me71" localSheetId="1">#REF!</definedName>
    <definedName name="__Me71" localSheetId="3">#REF!</definedName>
    <definedName name="__Me71" localSheetId="5">#REF!</definedName>
    <definedName name="__Me71" localSheetId="7">#REF!</definedName>
    <definedName name="__Me71" localSheetId="9">#REF!</definedName>
    <definedName name="__Me71" localSheetId="6">#REF!</definedName>
    <definedName name="__Me71" localSheetId="0">#REF!</definedName>
    <definedName name="__Me71">#REF!</definedName>
    <definedName name="__Me81" localSheetId="2">#REF!</definedName>
    <definedName name="__Me81" localSheetId="8">#REF!</definedName>
    <definedName name="__Me81" localSheetId="1">#REF!</definedName>
    <definedName name="__Me81" localSheetId="3">#REF!</definedName>
    <definedName name="__Me81" localSheetId="5">#REF!</definedName>
    <definedName name="__Me81" localSheetId="7">#REF!</definedName>
    <definedName name="__Me81" localSheetId="9">#REF!</definedName>
    <definedName name="__Me81" localSheetId="6">#REF!</definedName>
    <definedName name="__Me81" localSheetId="0">#REF!</definedName>
    <definedName name="__Me81">#REF!</definedName>
    <definedName name="__yx45" localSheetId="2">#REF!</definedName>
    <definedName name="__yx45" localSheetId="8">#REF!</definedName>
    <definedName name="__yx45" localSheetId="1">#REF!</definedName>
    <definedName name="__yx45" localSheetId="3">#REF!</definedName>
    <definedName name="__yx45" localSheetId="5">#REF!</definedName>
    <definedName name="__yx45" localSheetId="7">#REF!</definedName>
    <definedName name="__yx45" localSheetId="9">#REF!</definedName>
    <definedName name="__yx45" localSheetId="6">#REF!</definedName>
    <definedName name="__yx45" localSheetId="0">#REF!</definedName>
    <definedName name="__yx45">#REF!</definedName>
    <definedName name="_1_0TOPB" localSheetId="2">[1]GD!#REF!</definedName>
    <definedName name="_1_0TOPB" localSheetId="8">[1]GD!#REF!</definedName>
    <definedName name="_1_0TOPB" localSheetId="1">[1]GD!#REF!</definedName>
    <definedName name="_1_0TOPB" localSheetId="3">[1]GD!#REF!</definedName>
    <definedName name="_1_0TOPB" localSheetId="5">[1]GD!#REF!</definedName>
    <definedName name="_1_0TOPB" localSheetId="7">[1]GD!#REF!</definedName>
    <definedName name="_1_0TOPB" localSheetId="9">[1]GD!#REF!</definedName>
    <definedName name="_1_0TOPB" localSheetId="6">[1]GD!#REF!</definedName>
    <definedName name="_1_0TOPB" localSheetId="0">[1]GD!#REF!</definedName>
    <definedName name="_1_0TOPB">[1]GD!#REF!</definedName>
    <definedName name="_12TOPB" localSheetId="2">[1]GD!#REF!</definedName>
    <definedName name="_12TOPB" localSheetId="8">[1]GD!#REF!</definedName>
    <definedName name="_12TOPB" localSheetId="1">[1]GD!#REF!</definedName>
    <definedName name="_12TOPB" localSheetId="3">[1]GD!#REF!</definedName>
    <definedName name="_12TOPB" localSheetId="5">[1]GD!#REF!</definedName>
    <definedName name="_12TOPB" localSheetId="7">[1]GD!#REF!</definedName>
    <definedName name="_12TOPB" localSheetId="9">[1]GD!#REF!</definedName>
    <definedName name="_12TOPB" localSheetId="6">[1]GD!#REF!</definedName>
    <definedName name="_12TOPB" localSheetId="0">[1]GD!#REF!</definedName>
    <definedName name="_12TOPB">[1]GD!#REF!</definedName>
    <definedName name="_1M">#N/A</definedName>
    <definedName name="_1YRL">#N/A</definedName>
    <definedName name="_2_0TOPB" localSheetId="2">[1]GD!#REF!</definedName>
    <definedName name="_2_0TOPB" localSheetId="8">[1]GD!#REF!</definedName>
    <definedName name="_2_0TOPB" localSheetId="1">[1]GD!#REF!</definedName>
    <definedName name="_2_0TOPB" localSheetId="3">[1]GD!#REF!</definedName>
    <definedName name="_2_0TOPB" localSheetId="5">[1]GD!#REF!</definedName>
    <definedName name="_2_0TOPB" localSheetId="7">[1]GD!#REF!</definedName>
    <definedName name="_2_0TOPB" localSheetId="9">[1]GD!#REF!</definedName>
    <definedName name="_2_0TOPB" localSheetId="6">[1]GD!#REF!</definedName>
    <definedName name="_2_0TOPB" localSheetId="0">[1]GD!#REF!</definedName>
    <definedName name="_2_0TOPB">[1]GD!#REF!</definedName>
    <definedName name="_250K">#N/A</definedName>
    <definedName name="_2M">#N/A</definedName>
    <definedName name="_2YRL">#N/A</definedName>
    <definedName name="_3TOPB" localSheetId="2">[1]GD!#REF!</definedName>
    <definedName name="_3TOPB" localSheetId="8">[1]GD!#REF!</definedName>
    <definedName name="_3TOPB" localSheetId="1">[1]GD!#REF!</definedName>
    <definedName name="_3TOPB" localSheetId="3">[1]GD!#REF!</definedName>
    <definedName name="_3TOPB" localSheetId="5">[1]GD!#REF!</definedName>
    <definedName name="_3TOPB" localSheetId="7">[1]GD!#REF!</definedName>
    <definedName name="_3TOPB" localSheetId="9">[1]GD!#REF!</definedName>
    <definedName name="_3TOPB" localSheetId="6">[1]GD!#REF!</definedName>
    <definedName name="_3TOPB" localSheetId="0">[1]GD!#REF!</definedName>
    <definedName name="_3TOPB">[1]GD!#REF!</definedName>
    <definedName name="_3YRL">#N/A</definedName>
    <definedName name="_500K">#N/A</definedName>
    <definedName name="_6_0TOPB" localSheetId="2">[1]GD!#REF!</definedName>
    <definedName name="_6_0TOPB" localSheetId="8">[1]GD!#REF!</definedName>
    <definedName name="_6_0TOPB" localSheetId="1">[1]GD!#REF!</definedName>
    <definedName name="_6_0TOPB" localSheetId="3">[1]GD!#REF!</definedName>
    <definedName name="_6_0TOPB" localSheetId="5">[1]GD!#REF!</definedName>
    <definedName name="_6_0TOPB" localSheetId="7">[1]GD!#REF!</definedName>
    <definedName name="_6_0TOPB" localSheetId="9">[1]GD!#REF!</definedName>
    <definedName name="_6_0TOPB" localSheetId="6">[1]GD!#REF!</definedName>
    <definedName name="_6_0TOPB" localSheetId="0">[1]GD!#REF!</definedName>
    <definedName name="_6_0TOPB">[1]GD!#REF!</definedName>
    <definedName name="_750K">#N/A</definedName>
    <definedName name="_App2" hidden="1">{"IMRAK42x8x8",#N/A,TRUE,"IMRAK 1400 42U 800X800";"IMRAK32x6x6",#N/A,TRUE,"IMRAK 1400 32U 600x600";"IMRAK42x12x8",#N/A,TRUE,"IMRAK 1400 42U 1200x800";"IMRAK15x6x4",#N/A,TRUE,"IMRAK 400 15U FRONT SECTION"}</definedName>
    <definedName name="_Cus1" localSheetId="2">#REF!</definedName>
    <definedName name="_Cus1" localSheetId="8">#REF!</definedName>
    <definedName name="_Cus1" localSheetId="1">#REF!</definedName>
    <definedName name="_Cus1" localSheetId="3">#REF!</definedName>
    <definedName name="_Cus1" localSheetId="5">#REF!</definedName>
    <definedName name="_Cus1" localSheetId="7">#REF!</definedName>
    <definedName name="_Cus1" localSheetId="9">#REF!</definedName>
    <definedName name="_Cus1" localSheetId="6">#REF!</definedName>
    <definedName name="_Cus1" localSheetId="0">#REF!</definedName>
    <definedName name="_Cus1">#REF!</definedName>
    <definedName name="_gj45" localSheetId="2">#REF!</definedName>
    <definedName name="_gj45" localSheetId="8">#REF!</definedName>
    <definedName name="_gj45" localSheetId="1">#REF!</definedName>
    <definedName name="_gj45" localSheetId="3">#REF!</definedName>
    <definedName name="_gj45" localSheetId="5">#REF!</definedName>
    <definedName name="_gj45" localSheetId="7">#REF!</definedName>
    <definedName name="_gj45" localSheetId="9">#REF!</definedName>
    <definedName name="_gj45" localSheetId="6">#REF!</definedName>
    <definedName name="_gj45" localSheetId="0">#REF!</definedName>
    <definedName name="_gj45">#REF!</definedName>
    <definedName name="_LC4" localSheetId="2">#REF!</definedName>
    <definedName name="_LC4" localSheetId="8">#REF!</definedName>
    <definedName name="_LC4" localSheetId="1">#REF!</definedName>
    <definedName name="_LC4" localSheetId="3">#REF!</definedName>
    <definedName name="_LC4" localSheetId="5">#REF!</definedName>
    <definedName name="_LC4" localSheetId="7">#REF!</definedName>
    <definedName name="_LC4" localSheetId="9">#REF!</definedName>
    <definedName name="_LC4" localSheetId="6">#REF!</definedName>
    <definedName name="_LC4" localSheetId="0">#REF!</definedName>
    <definedName name="_LC4">#REF!</definedName>
    <definedName name="_LC5" localSheetId="2">#REF!</definedName>
    <definedName name="_LC5" localSheetId="8">#REF!</definedName>
    <definedName name="_LC5" localSheetId="1">#REF!</definedName>
    <definedName name="_LC5" localSheetId="3">#REF!</definedName>
    <definedName name="_LC5" localSheetId="5">#REF!</definedName>
    <definedName name="_LC5" localSheetId="7">#REF!</definedName>
    <definedName name="_LC5" localSheetId="9">#REF!</definedName>
    <definedName name="_LC5" localSheetId="6">#REF!</definedName>
    <definedName name="_LC5" localSheetId="0">#REF!</definedName>
    <definedName name="_LC5">#REF!</definedName>
    <definedName name="_LL1" localSheetId="2">#REF!</definedName>
    <definedName name="_LL1" localSheetId="8">#REF!</definedName>
    <definedName name="_LL1" localSheetId="1">#REF!</definedName>
    <definedName name="_LL1" localSheetId="3">#REF!</definedName>
    <definedName name="_LL1" localSheetId="5">#REF!</definedName>
    <definedName name="_LL1" localSheetId="7">#REF!</definedName>
    <definedName name="_LL1" localSheetId="9">#REF!</definedName>
    <definedName name="_LL1" localSheetId="6">#REF!</definedName>
    <definedName name="_LL1" localSheetId="0">#REF!</definedName>
    <definedName name="_LL1">#REF!</definedName>
    <definedName name="_LL2" localSheetId="2">#REF!</definedName>
    <definedName name="_LL2" localSheetId="8">#REF!</definedName>
    <definedName name="_LL2" localSheetId="1">#REF!</definedName>
    <definedName name="_LL2" localSheetId="3">#REF!</definedName>
    <definedName name="_LL2" localSheetId="5">#REF!</definedName>
    <definedName name="_LL2" localSheetId="7">#REF!</definedName>
    <definedName name="_LL2" localSheetId="9">#REF!</definedName>
    <definedName name="_LL2" localSheetId="6">#REF!</definedName>
    <definedName name="_LL2" localSheetId="0">#REF!</definedName>
    <definedName name="_LL2">#REF!</definedName>
    <definedName name="_LL3" localSheetId="2">#REF!</definedName>
    <definedName name="_LL3" localSheetId="8">#REF!</definedName>
    <definedName name="_LL3" localSheetId="1">#REF!</definedName>
    <definedName name="_LL3" localSheetId="3">#REF!</definedName>
    <definedName name="_LL3" localSheetId="5">#REF!</definedName>
    <definedName name="_LL3" localSheetId="7">#REF!</definedName>
    <definedName name="_LL3" localSheetId="9">#REF!</definedName>
    <definedName name="_LL3" localSheetId="6">#REF!</definedName>
    <definedName name="_LL3" localSheetId="0">#REF!</definedName>
    <definedName name="_LL3">#REF!</definedName>
    <definedName name="_LL4" localSheetId="2">#REF!</definedName>
    <definedName name="_LL4" localSheetId="8">#REF!</definedName>
    <definedName name="_LL4" localSheetId="1">#REF!</definedName>
    <definedName name="_LL4" localSheetId="3">#REF!</definedName>
    <definedName name="_LL4" localSheetId="5">#REF!</definedName>
    <definedName name="_LL4" localSheetId="7">#REF!</definedName>
    <definedName name="_LL4" localSheetId="9">#REF!</definedName>
    <definedName name="_LL4" localSheetId="6">#REF!</definedName>
    <definedName name="_LL4" localSheetId="0">#REF!</definedName>
    <definedName name="_LL4">#REF!</definedName>
    <definedName name="_LL5" localSheetId="2">#REF!</definedName>
    <definedName name="_LL5" localSheetId="8">#REF!</definedName>
    <definedName name="_LL5" localSheetId="1">#REF!</definedName>
    <definedName name="_LL5" localSheetId="3">#REF!</definedName>
    <definedName name="_LL5" localSheetId="5">#REF!</definedName>
    <definedName name="_LL5" localSheetId="7">#REF!</definedName>
    <definedName name="_LL5" localSheetId="9">#REF!</definedName>
    <definedName name="_LL5" localSheetId="6">#REF!</definedName>
    <definedName name="_LL5" localSheetId="0">#REF!</definedName>
    <definedName name="_LL5">#REF!</definedName>
    <definedName name="_Me11" localSheetId="2">#REF!</definedName>
    <definedName name="_Me11" localSheetId="8">#REF!</definedName>
    <definedName name="_Me11" localSheetId="1">#REF!</definedName>
    <definedName name="_Me11" localSheetId="3">#REF!</definedName>
    <definedName name="_Me11" localSheetId="5">#REF!</definedName>
    <definedName name="_Me11" localSheetId="7">#REF!</definedName>
    <definedName name="_Me11" localSheetId="9">#REF!</definedName>
    <definedName name="_Me11" localSheetId="6">#REF!</definedName>
    <definedName name="_Me11" localSheetId="0">#REF!</definedName>
    <definedName name="_Me11">#REF!</definedName>
    <definedName name="_Me12" localSheetId="2">#REF!</definedName>
    <definedName name="_Me12" localSheetId="8">#REF!</definedName>
    <definedName name="_Me12" localSheetId="1">#REF!</definedName>
    <definedName name="_Me12" localSheetId="3">#REF!</definedName>
    <definedName name="_Me12" localSheetId="5">#REF!</definedName>
    <definedName name="_Me12" localSheetId="7">#REF!</definedName>
    <definedName name="_Me12" localSheetId="9">#REF!</definedName>
    <definedName name="_Me12" localSheetId="6">#REF!</definedName>
    <definedName name="_Me12" localSheetId="0">#REF!</definedName>
    <definedName name="_Me12">#REF!</definedName>
    <definedName name="_Me13" localSheetId="2">#REF!</definedName>
    <definedName name="_Me13" localSheetId="8">#REF!</definedName>
    <definedName name="_Me13" localSheetId="1">#REF!</definedName>
    <definedName name="_Me13" localSheetId="3">#REF!</definedName>
    <definedName name="_Me13" localSheetId="5">#REF!</definedName>
    <definedName name="_Me13" localSheetId="7">#REF!</definedName>
    <definedName name="_Me13" localSheetId="9">#REF!</definedName>
    <definedName name="_Me13" localSheetId="6">#REF!</definedName>
    <definedName name="_Me13" localSheetId="0">#REF!</definedName>
    <definedName name="_Me13">#REF!</definedName>
    <definedName name="_Me21" localSheetId="2">#REF!</definedName>
    <definedName name="_Me21" localSheetId="8">#REF!</definedName>
    <definedName name="_Me21" localSheetId="1">#REF!</definedName>
    <definedName name="_Me21" localSheetId="3">#REF!</definedName>
    <definedName name="_Me21" localSheetId="5">#REF!</definedName>
    <definedName name="_Me21" localSheetId="7">#REF!</definedName>
    <definedName name="_Me21" localSheetId="9">#REF!</definedName>
    <definedName name="_Me21" localSheetId="6">#REF!</definedName>
    <definedName name="_Me21" localSheetId="0">#REF!</definedName>
    <definedName name="_Me21">#REF!</definedName>
    <definedName name="_Me22" localSheetId="2">#REF!</definedName>
    <definedName name="_Me22" localSheetId="8">#REF!</definedName>
    <definedName name="_Me22" localSheetId="1">#REF!</definedName>
    <definedName name="_Me22" localSheetId="3">#REF!</definedName>
    <definedName name="_Me22" localSheetId="5">#REF!</definedName>
    <definedName name="_Me22" localSheetId="7">#REF!</definedName>
    <definedName name="_Me22" localSheetId="9">#REF!</definedName>
    <definedName name="_Me22" localSheetId="6">#REF!</definedName>
    <definedName name="_Me22" localSheetId="0">#REF!</definedName>
    <definedName name="_Me22">#REF!</definedName>
    <definedName name="_Me31" localSheetId="2">#REF!</definedName>
    <definedName name="_Me31" localSheetId="8">#REF!</definedName>
    <definedName name="_Me31" localSheetId="1">#REF!</definedName>
    <definedName name="_Me31" localSheetId="3">#REF!</definedName>
    <definedName name="_Me31" localSheetId="5">#REF!</definedName>
    <definedName name="_Me31" localSheetId="7">#REF!</definedName>
    <definedName name="_Me31" localSheetId="9">#REF!</definedName>
    <definedName name="_Me31" localSheetId="6">#REF!</definedName>
    <definedName name="_Me31" localSheetId="0">#REF!</definedName>
    <definedName name="_Me31">#REF!</definedName>
    <definedName name="_Me32" localSheetId="2">#REF!</definedName>
    <definedName name="_Me32" localSheetId="8">#REF!</definedName>
    <definedName name="_Me32" localSheetId="1">#REF!</definedName>
    <definedName name="_Me32" localSheetId="3">#REF!</definedName>
    <definedName name="_Me32" localSheetId="5">#REF!</definedName>
    <definedName name="_Me32" localSheetId="7">#REF!</definedName>
    <definedName name="_Me32" localSheetId="9">#REF!</definedName>
    <definedName name="_Me32" localSheetId="6">#REF!</definedName>
    <definedName name="_Me32" localSheetId="0">#REF!</definedName>
    <definedName name="_Me32">#REF!</definedName>
    <definedName name="_Me33" localSheetId="2">#REF!</definedName>
    <definedName name="_Me33" localSheetId="8">#REF!</definedName>
    <definedName name="_Me33" localSheetId="1">#REF!</definedName>
    <definedName name="_Me33" localSheetId="3">#REF!</definedName>
    <definedName name="_Me33" localSheetId="5">#REF!</definedName>
    <definedName name="_Me33" localSheetId="7">#REF!</definedName>
    <definedName name="_Me33" localSheetId="9">#REF!</definedName>
    <definedName name="_Me33" localSheetId="6">#REF!</definedName>
    <definedName name="_Me33" localSheetId="0">#REF!</definedName>
    <definedName name="_Me33">#REF!</definedName>
    <definedName name="_Me34" localSheetId="2">#REF!</definedName>
    <definedName name="_Me34" localSheetId="8">#REF!</definedName>
    <definedName name="_Me34" localSheetId="1">#REF!</definedName>
    <definedName name="_Me34" localSheetId="3">#REF!</definedName>
    <definedName name="_Me34" localSheetId="5">#REF!</definedName>
    <definedName name="_Me34" localSheetId="7">#REF!</definedName>
    <definedName name="_Me34" localSheetId="9">#REF!</definedName>
    <definedName name="_Me34" localSheetId="6">#REF!</definedName>
    <definedName name="_Me34" localSheetId="0">#REF!</definedName>
    <definedName name="_Me34">#REF!</definedName>
    <definedName name="_Me35" localSheetId="2">#REF!</definedName>
    <definedName name="_Me35" localSheetId="8">#REF!</definedName>
    <definedName name="_Me35" localSheetId="1">#REF!</definedName>
    <definedName name="_Me35" localSheetId="3">#REF!</definedName>
    <definedName name="_Me35" localSheetId="5">#REF!</definedName>
    <definedName name="_Me35" localSheetId="7">#REF!</definedName>
    <definedName name="_Me35" localSheetId="9">#REF!</definedName>
    <definedName name="_Me35" localSheetId="6">#REF!</definedName>
    <definedName name="_Me35" localSheetId="0">#REF!</definedName>
    <definedName name="_Me35">#REF!</definedName>
    <definedName name="_Me41" localSheetId="2">#REF!</definedName>
    <definedName name="_Me41" localSheetId="8">#REF!</definedName>
    <definedName name="_Me41" localSheetId="1">#REF!</definedName>
    <definedName name="_Me41" localSheetId="3">#REF!</definedName>
    <definedName name="_Me41" localSheetId="5">#REF!</definedName>
    <definedName name="_Me41" localSheetId="7">#REF!</definedName>
    <definedName name="_Me41" localSheetId="9">#REF!</definedName>
    <definedName name="_Me41" localSheetId="6">#REF!</definedName>
    <definedName name="_Me41" localSheetId="0">#REF!</definedName>
    <definedName name="_Me41">#REF!</definedName>
    <definedName name="_Me51" localSheetId="2">#REF!</definedName>
    <definedName name="_Me51" localSheetId="8">#REF!</definedName>
    <definedName name="_Me51" localSheetId="1">#REF!</definedName>
    <definedName name="_Me51" localSheetId="3">#REF!</definedName>
    <definedName name="_Me51" localSheetId="5">#REF!</definedName>
    <definedName name="_Me51" localSheetId="7">#REF!</definedName>
    <definedName name="_Me51" localSheetId="9">#REF!</definedName>
    <definedName name="_Me51" localSheetId="6">#REF!</definedName>
    <definedName name="_Me51" localSheetId="0">#REF!</definedName>
    <definedName name="_Me51">#REF!</definedName>
    <definedName name="_Me61" localSheetId="2">#REF!</definedName>
    <definedName name="_Me61" localSheetId="8">#REF!</definedName>
    <definedName name="_Me61" localSheetId="1">#REF!</definedName>
    <definedName name="_Me61" localSheetId="3">#REF!</definedName>
    <definedName name="_Me61" localSheetId="5">#REF!</definedName>
    <definedName name="_Me61" localSheetId="7">#REF!</definedName>
    <definedName name="_Me61" localSheetId="9">#REF!</definedName>
    <definedName name="_Me61" localSheetId="6">#REF!</definedName>
    <definedName name="_Me61" localSheetId="0">#REF!</definedName>
    <definedName name="_Me61">#REF!</definedName>
    <definedName name="_Me62" localSheetId="2">#REF!</definedName>
    <definedName name="_Me62" localSheetId="8">#REF!</definedName>
    <definedName name="_Me62" localSheetId="1">#REF!</definedName>
    <definedName name="_Me62" localSheetId="3">#REF!</definedName>
    <definedName name="_Me62" localSheetId="5">#REF!</definedName>
    <definedName name="_Me62" localSheetId="7">#REF!</definedName>
    <definedName name="_Me62" localSheetId="9">#REF!</definedName>
    <definedName name="_Me62" localSheetId="6">#REF!</definedName>
    <definedName name="_Me62" localSheetId="0">#REF!</definedName>
    <definedName name="_Me62">#REF!</definedName>
    <definedName name="_Me63" localSheetId="2">#REF!</definedName>
    <definedName name="_Me63" localSheetId="8">#REF!</definedName>
    <definedName name="_Me63" localSheetId="1">#REF!</definedName>
    <definedName name="_Me63" localSheetId="3">#REF!</definedName>
    <definedName name="_Me63" localSheetId="5">#REF!</definedName>
    <definedName name="_Me63" localSheetId="7">#REF!</definedName>
    <definedName name="_Me63" localSheetId="9">#REF!</definedName>
    <definedName name="_Me63" localSheetId="6">#REF!</definedName>
    <definedName name="_Me63" localSheetId="0">#REF!</definedName>
    <definedName name="_Me63">#REF!</definedName>
    <definedName name="_Me71" localSheetId="2">#REF!</definedName>
    <definedName name="_Me71" localSheetId="8">#REF!</definedName>
    <definedName name="_Me71" localSheetId="1">#REF!</definedName>
    <definedName name="_Me71" localSheetId="3">#REF!</definedName>
    <definedName name="_Me71" localSheetId="5">#REF!</definedName>
    <definedName name="_Me71" localSheetId="7">#REF!</definedName>
    <definedName name="_Me71" localSheetId="9">#REF!</definedName>
    <definedName name="_Me71" localSheetId="6">#REF!</definedName>
    <definedName name="_Me71" localSheetId="0">#REF!</definedName>
    <definedName name="_Me71">#REF!</definedName>
    <definedName name="_Me81" localSheetId="2">#REF!</definedName>
    <definedName name="_Me81" localSheetId="8">#REF!</definedName>
    <definedName name="_Me81" localSheetId="1">#REF!</definedName>
    <definedName name="_Me81" localSheetId="3">#REF!</definedName>
    <definedName name="_Me81" localSheetId="5">#REF!</definedName>
    <definedName name="_Me81" localSheetId="7">#REF!</definedName>
    <definedName name="_Me81" localSheetId="9">#REF!</definedName>
    <definedName name="_Me81" localSheetId="6">#REF!</definedName>
    <definedName name="_Me81" localSheetId="0">#REF!</definedName>
    <definedName name="_Me81">#REF!</definedName>
    <definedName name="_yx45" localSheetId="2">#REF!</definedName>
    <definedName name="_yx45" localSheetId="8">#REF!</definedName>
    <definedName name="_yx45" localSheetId="1">#REF!</definedName>
    <definedName name="_yx45" localSheetId="3">#REF!</definedName>
    <definedName name="_yx45" localSheetId="5">#REF!</definedName>
    <definedName name="_yx45" localSheetId="7">#REF!</definedName>
    <definedName name="_yx45" localSheetId="9">#REF!</definedName>
    <definedName name="_yx45" localSheetId="6">#REF!</definedName>
    <definedName name="_yx45" localSheetId="0">#REF!</definedName>
    <definedName name="_yx45">#REF!</definedName>
    <definedName name="A">#N/A</definedName>
    <definedName name="aaa" localSheetId="2">[1]GD!#REF!</definedName>
    <definedName name="aaa" localSheetId="8">[1]GD!#REF!</definedName>
    <definedName name="aaa" localSheetId="1">[1]GD!#REF!</definedName>
    <definedName name="aaa" localSheetId="3">[1]GD!#REF!</definedName>
    <definedName name="aaa" localSheetId="5">[1]GD!#REF!</definedName>
    <definedName name="aaa" localSheetId="7">[1]GD!#REF!</definedName>
    <definedName name="aaa" localSheetId="9">[1]GD!#REF!</definedName>
    <definedName name="aaa" localSheetId="6">[1]GD!#REF!</definedName>
    <definedName name="aaa" localSheetId="0">[1]GD!#REF!</definedName>
    <definedName name="aaa">[1]GD!#REF!</definedName>
    <definedName name="ab" localSheetId="2">[1]GD!#REF!</definedName>
    <definedName name="ab" localSheetId="8">[1]GD!#REF!</definedName>
    <definedName name="ab" localSheetId="1">[1]GD!#REF!</definedName>
    <definedName name="ab" localSheetId="3">[1]GD!#REF!</definedName>
    <definedName name="ab" localSheetId="5">[1]GD!#REF!</definedName>
    <definedName name="ab" localSheetId="7">[1]GD!#REF!</definedName>
    <definedName name="ab" localSheetId="9">[1]GD!#REF!</definedName>
    <definedName name="ab" localSheetId="6">[1]GD!#REF!</definedName>
    <definedName name="ab" localSheetId="0">[1]GD!#REF!</definedName>
    <definedName name="ab">[1]GD!#REF!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ccord_Discount" localSheetId="2">#REF!</definedName>
    <definedName name="Accord_Discount" localSheetId="8">#REF!</definedName>
    <definedName name="Accord_Discount" localSheetId="1">#REF!</definedName>
    <definedName name="Accord_Discount" localSheetId="3">#REF!</definedName>
    <definedName name="Accord_Discount" localSheetId="5">#REF!</definedName>
    <definedName name="Accord_Discount" localSheetId="7">#REF!</definedName>
    <definedName name="Accord_Discount" localSheetId="9">#REF!</definedName>
    <definedName name="Accord_Discount" localSheetId="6">#REF!</definedName>
    <definedName name="Accord_Discount" localSheetId="0">#REF!</definedName>
    <definedName name="Accord_Discount">#REF!</definedName>
    <definedName name="Accord_Uplift" localSheetId="2">#REF!</definedName>
    <definedName name="Accord_Uplift" localSheetId="8">#REF!</definedName>
    <definedName name="Accord_Uplift" localSheetId="1">#REF!</definedName>
    <definedName name="Accord_Uplift" localSheetId="3">#REF!</definedName>
    <definedName name="Accord_Uplift" localSheetId="5">#REF!</definedName>
    <definedName name="Accord_Uplift" localSheetId="7">#REF!</definedName>
    <definedName name="Accord_Uplift" localSheetId="9">#REF!</definedName>
    <definedName name="Accord_Uplift" localSheetId="6">#REF!</definedName>
    <definedName name="Accord_Uplift" localSheetId="0">#REF!</definedName>
    <definedName name="Accord_Uplift">#REF!</definedName>
    <definedName name="ACSFOB" localSheetId="2">#REF!</definedName>
    <definedName name="ACSFOB" localSheetId="8">#REF!</definedName>
    <definedName name="ACSFOB" localSheetId="1">#REF!</definedName>
    <definedName name="ACSFOB" localSheetId="3">#REF!</definedName>
    <definedName name="ACSFOB" localSheetId="5">#REF!</definedName>
    <definedName name="ACSFOB" localSheetId="7">#REF!</definedName>
    <definedName name="ACSFOB" localSheetId="9">#REF!</definedName>
    <definedName name="ACSFOB" localSheetId="6">#REF!</definedName>
    <definedName name="ACSFOB" localSheetId="0">#REF!</definedName>
    <definedName name="ACSFOB">#REF!</definedName>
    <definedName name="adm" localSheetId="2">#REF!</definedName>
    <definedName name="adm" localSheetId="8">#REF!</definedName>
    <definedName name="adm" localSheetId="1">#REF!</definedName>
    <definedName name="adm" localSheetId="3">#REF!</definedName>
    <definedName name="adm" localSheetId="5">#REF!</definedName>
    <definedName name="adm" localSheetId="7">#REF!</definedName>
    <definedName name="adm" localSheetId="9">#REF!</definedName>
    <definedName name="adm" localSheetId="6">#REF!</definedName>
    <definedName name="adm" localSheetId="0">#REF!</definedName>
    <definedName name="adm">#REF!</definedName>
    <definedName name="ADSUM" localSheetId="2">#REF!</definedName>
    <definedName name="ADSUM" localSheetId="8">#REF!</definedName>
    <definedName name="ADSUM" localSheetId="1">#REF!</definedName>
    <definedName name="ADSUM" localSheetId="3">#REF!</definedName>
    <definedName name="ADSUM" localSheetId="5">#REF!</definedName>
    <definedName name="ADSUM" localSheetId="7">#REF!</definedName>
    <definedName name="ADSUM" localSheetId="9">#REF!</definedName>
    <definedName name="ADSUM" localSheetId="6">#REF!</definedName>
    <definedName name="ADSUM" localSheetId="0">#REF!</definedName>
    <definedName name="ADSUM">#REF!</definedName>
    <definedName name="AllFiled">'[2]Исходные данные'!$C$2:$C$9+'[2]Исходные данные'!$E$13:$E$21+'[2]Исходные данные'!$L$7:$L$11+'[2]Исходные данные'!$O$7:$O$13</definedName>
    <definedName name="ANESTCIP" localSheetId="2">#REF!</definedName>
    <definedName name="ANESTCIP" localSheetId="8">#REF!</definedName>
    <definedName name="ANESTCIP" localSheetId="1">#REF!</definedName>
    <definedName name="ANESTCIP" localSheetId="3">#REF!</definedName>
    <definedName name="ANESTCIP" localSheetId="5">#REF!</definedName>
    <definedName name="ANESTCIP" localSheetId="7">#REF!</definedName>
    <definedName name="ANESTCIP" localSheetId="9">#REF!</definedName>
    <definedName name="ANESTCIP" localSheetId="6">#REF!</definedName>
    <definedName name="ANESTCIP" localSheetId="0">#REF!</definedName>
    <definedName name="ANESTCIP">#REF!</definedName>
    <definedName name="ANESTDDP" localSheetId="2">#REF!</definedName>
    <definedName name="ANESTDDP" localSheetId="8">#REF!</definedName>
    <definedName name="ANESTDDP" localSheetId="1">#REF!</definedName>
    <definedName name="ANESTDDP" localSheetId="3">#REF!</definedName>
    <definedName name="ANESTDDP" localSheetId="5">#REF!</definedName>
    <definedName name="ANESTDDP" localSheetId="7">#REF!</definedName>
    <definedName name="ANESTDDP" localSheetId="9">#REF!</definedName>
    <definedName name="ANESTDDP" localSheetId="6">#REF!</definedName>
    <definedName name="ANESTDDP" localSheetId="0">#REF!</definedName>
    <definedName name="ANESTDDP">#REF!</definedName>
    <definedName name="ANNETCIP" localSheetId="2">#REF!</definedName>
    <definedName name="ANNETCIP" localSheetId="8">#REF!</definedName>
    <definedName name="ANNETCIP" localSheetId="1">#REF!</definedName>
    <definedName name="ANNETCIP" localSheetId="3">#REF!</definedName>
    <definedName name="ANNETCIP" localSheetId="5">#REF!</definedName>
    <definedName name="ANNETCIP" localSheetId="7">#REF!</definedName>
    <definedName name="ANNETCIP" localSheetId="9">#REF!</definedName>
    <definedName name="ANNETCIP" localSheetId="6">#REF!</definedName>
    <definedName name="ANNETCIP" localSheetId="0">#REF!</definedName>
    <definedName name="ANNETCIP">#REF!</definedName>
    <definedName name="ANNETDDP" localSheetId="2">#REF!</definedName>
    <definedName name="ANNETDDP" localSheetId="8">#REF!</definedName>
    <definedName name="ANNETDDP" localSheetId="1">#REF!</definedName>
    <definedName name="ANNETDDP" localSheetId="3">#REF!</definedName>
    <definedName name="ANNETDDP" localSheetId="5">#REF!</definedName>
    <definedName name="ANNETDDP" localSheetId="7">#REF!</definedName>
    <definedName name="ANNETDDP" localSheetId="9">#REF!</definedName>
    <definedName name="ANNETDDP" localSheetId="6">#REF!</definedName>
    <definedName name="ANNETDDP" localSheetId="0">#REF!</definedName>
    <definedName name="ANNETDDP">#REF!</definedName>
    <definedName name="APPLICATION" localSheetId="2">[3]GD!#REF!</definedName>
    <definedName name="APPLICATION" localSheetId="8">[3]GD!#REF!</definedName>
    <definedName name="APPLICATION" localSheetId="1">[3]GD!#REF!</definedName>
    <definedName name="APPLICATION" localSheetId="3">[3]GD!#REF!</definedName>
    <definedName name="APPLICATION" localSheetId="5">[3]GD!#REF!</definedName>
    <definedName name="APPLICATION" localSheetId="7">[3]GD!#REF!</definedName>
    <definedName name="APPLICATION" localSheetId="9">[3]GD!#REF!</definedName>
    <definedName name="APPLICATION" localSheetId="6">[3]GD!#REF!</definedName>
    <definedName name="APPLICATION" localSheetId="0">[3]GD!#REF!</definedName>
    <definedName name="APPLICATION">[3]GD!#REF!</definedName>
    <definedName name="AUTO">#N/A</definedName>
    <definedName name="AUTO_MENU">#N/A</definedName>
    <definedName name="B">#N/A</definedName>
    <definedName name="Barco_Uplift" localSheetId="2">#REF!</definedName>
    <definedName name="Barco_Uplift" localSheetId="8">#REF!</definedName>
    <definedName name="Barco_Uplift" localSheetId="1">#REF!</definedName>
    <definedName name="Barco_Uplift" localSheetId="3">#REF!</definedName>
    <definedName name="Barco_Uplift" localSheetId="5">#REF!</definedName>
    <definedName name="Barco_Uplift" localSheetId="7">#REF!</definedName>
    <definedName name="Barco_Uplift" localSheetId="9">#REF!</definedName>
    <definedName name="Barco_Uplift" localSheetId="6">#REF!</definedName>
    <definedName name="Barco_Uplift" localSheetId="0">#REF!</definedName>
    <definedName name="Barco_Uplift">#REF!</definedName>
    <definedName name="bbb" localSheetId="2">#REF!</definedName>
    <definedName name="bbb" localSheetId="8">#REF!</definedName>
    <definedName name="bbb" localSheetId="1">#REF!</definedName>
    <definedName name="bbb" localSheetId="3">#REF!</definedName>
    <definedName name="bbb" localSheetId="5">#REF!</definedName>
    <definedName name="bbb" localSheetId="7">#REF!</definedName>
    <definedName name="bbb" localSheetId="9">#REF!</definedName>
    <definedName name="bbb" localSheetId="6">#REF!</definedName>
    <definedName name="bbb" localSheetId="0">#REF!</definedName>
    <definedName name="bbb">#REF!</definedName>
    <definedName name="Budget" localSheetId="2">#REF!</definedName>
    <definedName name="Budget" localSheetId="8">#REF!</definedName>
    <definedName name="Budget" localSheetId="1">#REF!</definedName>
    <definedName name="Budget" localSheetId="3">#REF!</definedName>
    <definedName name="Budget" localSheetId="5">#REF!</definedName>
    <definedName name="Budget" localSheetId="7">#REF!</definedName>
    <definedName name="Budget" localSheetId="9">#REF!</definedName>
    <definedName name="Budget" localSheetId="6">#REF!</definedName>
    <definedName name="Budget" localSheetId="0">#REF!</definedName>
    <definedName name="Budget">#REF!</definedName>
    <definedName name="C_">#N/A</definedName>
    <definedName name="CAB" localSheetId="2">#REF!</definedName>
    <definedName name="CAB" localSheetId="8">#REF!</definedName>
    <definedName name="CAB" localSheetId="1">#REF!</definedName>
    <definedName name="CAB" localSheetId="3">#REF!</definedName>
    <definedName name="CAB" localSheetId="5">#REF!</definedName>
    <definedName name="CAB" localSheetId="7">#REF!</definedName>
    <definedName name="CAB" localSheetId="9">#REF!</definedName>
    <definedName name="CAB" localSheetId="6">#REF!</definedName>
    <definedName name="CAB" localSheetId="0">#REF!</definedName>
    <definedName name="CAB">#REF!</definedName>
    <definedName name="CABLE">#N/A</definedName>
    <definedName name="CHANGE">#N/A</definedName>
    <definedName name="CHK_SCREEN" localSheetId="2">[3]GD!#REF!</definedName>
    <definedName name="CHK_SCREEN" localSheetId="8">[3]GD!#REF!</definedName>
    <definedName name="CHK_SCREEN" localSheetId="1">[3]GD!#REF!</definedName>
    <definedName name="CHK_SCREEN" localSheetId="3">[3]GD!#REF!</definedName>
    <definedName name="CHK_SCREEN" localSheetId="5">[3]GD!#REF!</definedName>
    <definedName name="CHK_SCREEN" localSheetId="7">[3]GD!#REF!</definedName>
    <definedName name="CHK_SCREEN" localSheetId="9">[3]GD!#REF!</definedName>
    <definedName name="CHK_SCREEN" localSheetId="6">[3]GD!#REF!</definedName>
    <definedName name="CHK_SCREEN" localSheetId="0">[3]GD!#REF!</definedName>
    <definedName name="CHK_SCREEN">[3]GD!#REF!</definedName>
    <definedName name="CHKYN">#N/A</definedName>
    <definedName name="cip">[4]bznchk!$F$148</definedName>
    <definedName name="cipalkvk">[5]alkvka!$F$79</definedName>
    <definedName name="cipbrnvk">[5]brnvka!$F$79</definedName>
    <definedName name="cipbzn">[5]bznchk!$F$148</definedName>
    <definedName name="cipcbvk">[5]chbvk!$F$79</definedName>
    <definedName name="cipdggl">[5]dgiglvsk!$F$148</definedName>
    <definedName name="cipdmtr">[5]dmtrvka!$F$79</definedName>
    <definedName name="cipGPZ">[5]GPZ!$F$79</definedName>
    <definedName name="cipkbrd">[5]kbrd!$F$79</definedName>
    <definedName name="cipkrgrd">[5]krgrdk!$F$79</definedName>
    <definedName name="cipkzlvk">[5]kzlvka!$F$79</definedName>
    <definedName name="ciplvvka">[5]lvvka!$F$79</definedName>
    <definedName name="cipmrn">[5]mirny!$F$148</definedName>
    <definedName name="cipnft">[5]nftgrsk!$F$148</definedName>
    <definedName name="cipnkld">[5]nkldvo!$F$79</definedName>
    <definedName name="cipNSP">[5]NSP!$F$148</definedName>
    <definedName name="cipnsp1">[5]NSP1!$F$79</definedName>
    <definedName name="cipphv">[5]phvstnvo!$F$148</definedName>
    <definedName name="cipprvms">[5]prvmski!$F$79</definedName>
    <definedName name="ciprdvk">[5]rdevka!$F$79</definedName>
    <definedName name="ciprvld">[5]rvldmrv!$F$148</definedName>
    <definedName name="cipshd">[5]shdl!$F$148</definedName>
    <definedName name="cipsput">[5]spUTT!$F$79</definedName>
    <definedName name="cipssn">[5]ssnvka!$F$79</definedName>
    <definedName name="cipszbrv">[5]szbrvka!$F$79</definedName>
    <definedName name="ciputt">[5]UTT!$F$79</definedName>
    <definedName name="cipybl">[5]yblna!$F$79</definedName>
    <definedName name="cipykshk">[5]ykshkno!$F$79</definedName>
    <definedName name="cipZGBI">[5]ZGBI!$F$79</definedName>
    <definedName name="cipzlne">[5]zlne!$F$79</definedName>
    <definedName name="CIS" localSheetId="2">#REF!</definedName>
    <definedName name="CIS" localSheetId="8">#REF!</definedName>
    <definedName name="CIS" localSheetId="1">#REF!</definedName>
    <definedName name="CIS" localSheetId="3">#REF!</definedName>
    <definedName name="CIS" localSheetId="5">#REF!</definedName>
    <definedName name="CIS" localSheetId="7">#REF!</definedName>
    <definedName name="CIS" localSheetId="9">#REF!</definedName>
    <definedName name="CIS" localSheetId="6">#REF!</definedName>
    <definedName name="CIS" localSheetId="0">#REF!</definedName>
    <definedName name="CIS">#REF!</definedName>
    <definedName name="Cisco_FOB">[6]Коэф!$A$2</definedName>
    <definedName name="CiscoFOB">[7]Коэф!$A$2</definedName>
    <definedName name="CITY" localSheetId="2">[3]GD!#REF!</definedName>
    <definedName name="CITY" localSheetId="8">[3]GD!#REF!</definedName>
    <definedName name="CITY" localSheetId="1">[3]GD!#REF!</definedName>
    <definedName name="CITY" localSheetId="3">[3]GD!#REF!</definedName>
    <definedName name="CITY" localSheetId="5">[3]GD!#REF!</definedName>
    <definedName name="CITY" localSheetId="7">[3]GD!#REF!</definedName>
    <definedName name="CITY" localSheetId="9">[3]GD!#REF!</definedName>
    <definedName name="CITY" localSheetId="6">[3]GD!#REF!</definedName>
    <definedName name="CITY" localSheetId="0">[3]GD!#REF!</definedName>
    <definedName name="CITY">[3]GD!#REF!</definedName>
    <definedName name="CITYLOC">#N/A</definedName>
    <definedName name="CNTR1">#N/A</definedName>
    <definedName name="Core" localSheetId="2">'[8]2-stage'!#REF!</definedName>
    <definedName name="Core" localSheetId="8">'[8]2-stage'!#REF!</definedName>
    <definedName name="Core" localSheetId="1">'[8]2-stage'!#REF!</definedName>
    <definedName name="Core" localSheetId="3">'[8]2-stage'!#REF!</definedName>
    <definedName name="Core" localSheetId="5">'[8]2-stage'!#REF!</definedName>
    <definedName name="Core" localSheetId="7">'[8]2-stage'!#REF!</definedName>
    <definedName name="Core" localSheetId="9">'[8]2-stage'!#REF!</definedName>
    <definedName name="Core" localSheetId="6">'[8]2-stage'!#REF!</definedName>
    <definedName name="Core" localSheetId="0">'[8]2-stage'!#REF!</definedName>
    <definedName name="Core">'[8]2-stage'!#REF!</definedName>
    <definedName name="Cost_DDP_1">[9]Спецификация!$L$25</definedName>
    <definedName name="Cost_DDP_2">[9]Спецификация!$L$49</definedName>
    <definedName name="Cost_DDP_3">[9]Спецификация!$L$62</definedName>
    <definedName name="Cost_DDP_Total">'[9]Константы и результаты'!$C$17</definedName>
    <definedName name="Credit_12">'[9]Константы и результаты'!$C$8</definedName>
    <definedName name="Cus" localSheetId="2">#REF!</definedName>
    <definedName name="Cus" localSheetId="8">#REF!</definedName>
    <definedName name="Cus" localSheetId="1">#REF!</definedName>
    <definedName name="Cus" localSheetId="3">#REF!</definedName>
    <definedName name="Cus" localSheetId="5">#REF!</definedName>
    <definedName name="Cus" localSheetId="7">#REF!</definedName>
    <definedName name="Cus" localSheetId="9">#REF!</definedName>
    <definedName name="Cus" localSheetId="6">#REF!</definedName>
    <definedName name="Cus" localSheetId="0">#REF!</definedName>
    <definedName name="Cus">#REF!</definedName>
    <definedName name="D">#N/A</definedName>
    <definedName name="DATE" localSheetId="2">[3]GD!#REF!</definedName>
    <definedName name="DATE" localSheetId="8">[3]GD!#REF!</definedName>
    <definedName name="DATE" localSheetId="1">[3]GD!#REF!</definedName>
    <definedName name="DATE" localSheetId="3">[3]GD!#REF!</definedName>
    <definedName name="DATE" localSheetId="5">[3]GD!#REF!</definedName>
    <definedName name="DATE" localSheetId="7">[3]GD!#REF!</definedName>
    <definedName name="DATE" localSheetId="9">[3]GD!#REF!</definedName>
    <definedName name="DATE" localSheetId="6">[3]GD!#REF!</definedName>
    <definedName name="DATE" localSheetId="0">[3]GD!#REF!</definedName>
    <definedName name="DATE">[3]GD!#REF!</definedName>
    <definedName name="ddd" localSheetId="2">[1]GD!#REF!</definedName>
    <definedName name="ddd" localSheetId="8">[1]GD!#REF!</definedName>
    <definedName name="ddd" localSheetId="1">[1]GD!#REF!</definedName>
    <definedName name="ddd" localSheetId="3">[1]GD!#REF!</definedName>
    <definedName name="ddd" localSheetId="5">[1]GD!#REF!</definedName>
    <definedName name="ddd" localSheetId="7">[1]GD!#REF!</definedName>
    <definedName name="ddd" localSheetId="9">[1]GD!#REF!</definedName>
    <definedName name="ddd" localSheetId="6">[1]GD!#REF!</definedName>
    <definedName name="ddd" localSheetId="0">[1]GD!#REF!</definedName>
    <definedName name="ddd">[1]GD!#REF!</definedName>
    <definedName name="Delivery_All_1">[9]Спецификация!$M$25</definedName>
    <definedName name="Delivery_All_2">[9]Спецификация!$M$49</definedName>
    <definedName name="Delivery_All_3">[9]Спецификация!$M$62</definedName>
    <definedName name="Delivery_KYA">'[9]Константы и результаты'!$C$4</definedName>
    <definedName name="Delivery_Total" localSheetId="2">#REF!</definedName>
    <definedName name="Delivery_Total" localSheetId="8">#REF!</definedName>
    <definedName name="Delivery_Total" localSheetId="1">#REF!</definedName>
    <definedName name="Delivery_Total" localSheetId="3">#REF!</definedName>
    <definedName name="Delivery_Total" localSheetId="5">#REF!</definedName>
    <definedName name="Delivery_Total" localSheetId="7">#REF!</definedName>
    <definedName name="Delivery_Total" localSheetId="9">#REF!</definedName>
    <definedName name="Delivery_Total" localSheetId="6">#REF!</definedName>
    <definedName name="Delivery_Total" localSheetId="0">#REF!</definedName>
    <definedName name="Delivery_Total">#REF!</definedName>
    <definedName name="df">'[10]Main list'!$A:$IV</definedName>
    <definedName name="dff" localSheetId="2">[1]GD!#REF!</definedName>
    <definedName name="dff" localSheetId="8">[1]GD!#REF!</definedName>
    <definedName name="dff" localSheetId="1">[1]GD!#REF!</definedName>
    <definedName name="dff" localSheetId="3">[1]GD!#REF!</definedName>
    <definedName name="dff" localSheetId="5">[1]GD!#REF!</definedName>
    <definedName name="dff" localSheetId="7">[1]GD!#REF!</definedName>
    <definedName name="dff" localSheetId="9">[1]GD!#REF!</definedName>
    <definedName name="dff" localSheetId="6">[1]GD!#REF!</definedName>
    <definedName name="dff" localSheetId="0">[1]GD!#REF!</definedName>
    <definedName name="dff">[1]GD!#REF!</definedName>
    <definedName name="DIS" localSheetId="2">#REF!</definedName>
    <definedName name="DIS" localSheetId="8">#REF!</definedName>
    <definedName name="DIS" localSheetId="1">#REF!</definedName>
    <definedName name="DIS" localSheetId="3">#REF!</definedName>
    <definedName name="DIS" localSheetId="5">#REF!</definedName>
    <definedName name="DIS" localSheetId="7">#REF!</definedName>
    <definedName name="DIS" localSheetId="9">#REF!</definedName>
    <definedName name="DIS" localSheetId="6">#REF!</definedName>
    <definedName name="DIS" localSheetId="0">#REF!</definedName>
    <definedName name="DIS">#REF!</definedName>
    <definedName name="DISC">#N/A</definedName>
    <definedName name="DISC_MENU">#N/A</definedName>
    <definedName name="DISCLABEL" localSheetId="2">[3]GD!#REF!</definedName>
    <definedName name="DISCLABEL" localSheetId="8">[3]GD!#REF!</definedName>
    <definedName name="DISCLABEL" localSheetId="1">[3]GD!#REF!</definedName>
    <definedName name="DISCLABEL" localSheetId="3">[3]GD!#REF!</definedName>
    <definedName name="DISCLABEL" localSheetId="5">[3]GD!#REF!</definedName>
    <definedName name="DISCLABEL" localSheetId="7">[3]GD!#REF!</definedName>
    <definedName name="DISCLABEL" localSheetId="9">[3]GD!#REF!</definedName>
    <definedName name="DISCLABEL" localSheetId="6">[3]GD!#REF!</definedName>
    <definedName name="DISCLABEL" localSheetId="0">[3]GD!#REF!</definedName>
    <definedName name="DISCLABEL">[3]GD!#REF!</definedName>
    <definedName name="DISCLAIMER">#N/A</definedName>
    <definedName name="distinfo_1" localSheetId="2">#REF!</definedName>
    <definedName name="distinfo_1" localSheetId="8">#REF!</definedName>
    <definedName name="distinfo_1" localSheetId="1">#REF!</definedName>
    <definedName name="distinfo_1" localSheetId="3">#REF!</definedName>
    <definedName name="distinfo_1" localSheetId="5">#REF!</definedName>
    <definedName name="distinfo_1" localSheetId="7">#REF!</definedName>
    <definedName name="distinfo_1" localSheetId="9">#REF!</definedName>
    <definedName name="distinfo_1" localSheetId="6">#REF!</definedName>
    <definedName name="distinfo_1" localSheetId="0">#REF!</definedName>
    <definedName name="distinfo_1">#REF!</definedName>
    <definedName name="DIVIDE">#N/A</definedName>
    <definedName name="DTLABEL">#N/A</definedName>
    <definedName name="E">#N/A</definedName>
    <definedName name="ee" hidden="1">{"IMRAK42x8x8",#N/A,TRUE,"IMRAK 1400 42U 800X800";"IMRAK32x6x6",#N/A,TRUE,"IMRAK 1400 32U 600x600";"IMRAK42x12x8",#N/A,TRUE,"IMRAK 1400 42U 1200x800";"IMRAK15x6x4",#N/A,TRUE,"IMRAK 400 15U FRONT SECTION"}</definedName>
    <definedName name="eng" localSheetId="2">#REF!</definedName>
    <definedName name="eng" localSheetId="8">#REF!</definedName>
    <definedName name="eng" localSheetId="1">#REF!</definedName>
    <definedName name="eng" localSheetId="3">#REF!</definedName>
    <definedName name="eng" localSheetId="5">#REF!</definedName>
    <definedName name="eng" localSheetId="7">#REF!</definedName>
    <definedName name="eng" localSheetId="9">#REF!</definedName>
    <definedName name="eng" localSheetId="6">#REF!</definedName>
    <definedName name="eng" localSheetId="0">#REF!</definedName>
    <definedName name="eng">#REF!</definedName>
    <definedName name="EU_APC1" localSheetId="2">#REF!</definedName>
    <definedName name="EU_APC1" localSheetId="8">#REF!</definedName>
    <definedName name="EU_APC1" localSheetId="1">#REF!</definedName>
    <definedName name="EU_APC1" localSheetId="3">#REF!</definedName>
    <definedName name="EU_APC1" localSheetId="5">#REF!</definedName>
    <definedName name="EU_APC1" localSheetId="7">#REF!</definedName>
    <definedName name="EU_APC1" localSheetId="9">#REF!</definedName>
    <definedName name="EU_APC1" localSheetId="6">#REF!</definedName>
    <definedName name="EU_APC1" localSheetId="0">#REF!</definedName>
    <definedName name="EU_APC1">#REF!</definedName>
    <definedName name="Ext_Support">'[9]Константы и результаты'!$C$5</definedName>
    <definedName name="Ext_Support_All_1">[9]Спецификация!$N$25</definedName>
    <definedName name="Ext_Support_All_2">[9]Спецификация!$N$49</definedName>
    <definedName name="Ext_Support_All_3">[9]Спецификация!$N$62</definedName>
    <definedName name="Ext_Support_Total" localSheetId="2">#REF!</definedName>
    <definedName name="Ext_Support_Total" localSheetId="8">#REF!</definedName>
    <definedName name="Ext_Support_Total" localSheetId="1">#REF!</definedName>
    <definedName name="Ext_Support_Total" localSheetId="3">#REF!</definedName>
    <definedName name="Ext_Support_Total" localSheetId="5">#REF!</definedName>
    <definedName name="Ext_Support_Total" localSheetId="7">#REF!</definedName>
    <definedName name="Ext_Support_Total" localSheetId="9">#REF!</definedName>
    <definedName name="Ext_Support_Total" localSheetId="6">#REF!</definedName>
    <definedName name="Ext_Support_Total" localSheetId="0">#REF!</definedName>
    <definedName name="Ext_Support_Total">#REF!</definedName>
    <definedName name="EXTLEASE" localSheetId="2">[3]GD!#REF!</definedName>
    <definedName name="EXTLEASE" localSheetId="8">[3]GD!#REF!</definedName>
    <definedName name="EXTLEASE" localSheetId="1">[3]GD!#REF!</definedName>
    <definedName name="EXTLEASE" localSheetId="3">[3]GD!#REF!</definedName>
    <definedName name="EXTLEASE" localSheetId="5">[3]GD!#REF!</definedName>
    <definedName name="EXTLEASE" localSheetId="7">[3]GD!#REF!</definedName>
    <definedName name="EXTLEASE" localSheetId="9">[3]GD!#REF!</definedName>
    <definedName name="EXTLEASE" localSheetId="6">[3]GD!#REF!</definedName>
    <definedName name="EXTLEASE" localSheetId="0">[3]GD!#REF!</definedName>
    <definedName name="EXTLEASE">[3]GD!#REF!</definedName>
    <definedName name="EXTMAINTLABEL" localSheetId="2">[3]GD!#REF!</definedName>
    <definedName name="EXTMAINTLABEL" localSheetId="8">[3]GD!#REF!</definedName>
    <definedName name="EXTMAINTLABEL" localSheetId="1">[3]GD!#REF!</definedName>
    <definedName name="EXTMAINTLABEL" localSheetId="3">[3]GD!#REF!</definedName>
    <definedName name="EXTMAINTLABEL" localSheetId="5">[3]GD!#REF!</definedName>
    <definedName name="EXTMAINTLABEL" localSheetId="7">[3]GD!#REF!</definedName>
    <definedName name="EXTMAINTLABEL" localSheetId="9">[3]GD!#REF!</definedName>
    <definedName name="EXTMAINTLABEL" localSheetId="6">[3]GD!#REF!</definedName>
    <definedName name="EXTMAINTLABEL" localSheetId="0">[3]GD!#REF!</definedName>
    <definedName name="EXTMAINTLABEL">[3]GD!#REF!</definedName>
    <definedName name="EXTPURCH" localSheetId="2">[3]GD!#REF!</definedName>
    <definedName name="EXTPURCH" localSheetId="8">[3]GD!#REF!</definedName>
    <definedName name="EXTPURCH" localSheetId="1">[3]GD!#REF!</definedName>
    <definedName name="EXTPURCH" localSheetId="3">[3]GD!#REF!</definedName>
    <definedName name="EXTPURCH" localSheetId="5">[3]GD!#REF!</definedName>
    <definedName name="EXTPURCH" localSheetId="7">[3]GD!#REF!</definedName>
    <definedName name="EXTPURCH" localSheetId="9">[3]GD!#REF!</definedName>
    <definedName name="EXTPURCH" localSheetId="6">[3]GD!#REF!</definedName>
    <definedName name="EXTPURCH" localSheetId="0">[3]GD!#REF!</definedName>
    <definedName name="EXTPURCH">[3]GD!#REF!</definedName>
    <definedName name="Extron_Uplift" localSheetId="2">#REF!</definedName>
    <definedName name="Extron_Uplift" localSheetId="8">#REF!</definedName>
    <definedName name="Extron_Uplift" localSheetId="1">#REF!</definedName>
    <definedName name="Extron_Uplift" localSheetId="3">#REF!</definedName>
    <definedName name="Extron_Uplift" localSheetId="5">#REF!</definedName>
    <definedName name="Extron_Uplift" localSheetId="7">#REF!</definedName>
    <definedName name="Extron_Uplift" localSheetId="9">#REF!</definedName>
    <definedName name="Extron_Uplift" localSheetId="6">#REF!</definedName>
    <definedName name="Extron_Uplift" localSheetId="0">#REF!</definedName>
    <definedName name="Extron_Uplift">#REF!</definedName>
    <definedName name="Factor" localSheetId="2">#REF!</definedName>
    <definedName name="Factor" localSheetId="8">#REF!</definedName>
    <definedName name="Factor" localSheetId="1">#REF!</definedName>
    <definedName name="Factor" localSheetId="3">#REF!</definedName>
    <definedName name="Factor" localSheetId="5">#REF!</definedName>
    <definedName name="Factor" localSheetId="7">#REF!</definedName>
    <definedName name="Factor" localSheetId="9">#REF!</definedName>
    <definedName name="Factor" localSheetId="6">#REF!</definedName>
    <definedName name="Factor" localSheetId="0">#REF!</definedName>
    <definedName name="Factor">#REF!</definedName>
    <definedName name="FINR">#N/A</definedName>
    <definedName name="FOB">[11]Ханты:Тобольск!$G$92</definedName>
    <definedName name="FormatFile">"WEB.HEAD.958.FMT"</definedName>
    <definedName name="FullPr" localSheetId="2">#REF!</definedName>
    <definedName name="FullPr" localSheetId="8">#REF!</definedName>
    <definedName name="FullPr" localSheetId="1">#REF!</definedName>
    <definedName name="FullPr" localSheetId="3">#REF!</definedName>
    <definedName name="FullPr" localSheetId="5">#REF!</definedName>
    <definedName name="FullPr" localSheetId="7">#REF!</definedName>
    <definedName name="FullPr" localSheetId="9">#REF!</definedName>
    <definedName name="FullPr" localSheetId="6">#REF!</definedName>
    <definedName name="FullPr" localSheetId="0">#REF!</definedName>
    <definedName name="FullPr">#REF!</definedName>
    <definedName name="g" localSheetId="2">[12]СПЕЦИФИКАЦИЯ!#REF!</definedName>
    <definedName name="g" localSheetId="8">[12]СПЕЦИФИКАЦИЯ!#REF!</definedName>
    <definedName name="g" localSheetId="1">[12]СПЕЦИФИКАЦИЯ!#REF!</definedName>
    <definedName name="g" localSheetId="3">[12]СПЕЦИФИКАЦИЯ!#REF!</definedName>
    <definedName name="g" localSheetId="5">[12]СПЕЦИФИКАЦИЯ!#REF!</definedName>
    <definedName name="g" localSheetId="7">[12]СПЕЦИФИКАЦИЯ!#REF!</definedName>
    <definedName name="g" localSheetId="9">[12]СПЕЦИФИКАЦИЯ!#REF!</definedName>
    <definedName name="g" localSheetId="6">[12]СПЕЦИФИКАЦИЯ!#REF!</definedName>
    <definedName name="g" localSheetId="0">[12]СПЕЦИФИКАЦИЯ!#REF!</definedName>
    <definedName name="g">[12]СПЕЦИФИКАЦИЯ!#REF!</definedName>
    <definedName name="GDCFOB" localSheetId="2">#REF!</definedName>
    <definedName name="GDCFOB" localSheetId="8">#REF!</definedName>
    <definedName name="GDCFOB" localSheetId="1">#REF!</definedName>
    <definedName name="GDCFOB" localSheetId="3">#REF!</definedName>
    <definedName name="GDCFOB" localSheetId="5">#REF!</definedName>
    <definedName name="GDCFOB" localSheetId="7">#REF!</definedName>
    <definedName name="GDCFOB" localSheetId="9">#REF!</definedName>
    <definedName name="GDCFOB" localSheetId="6">#REF!</definedName>
    <definedName name="GDCFOB" localSheetId="0">#REF!</definedName>
    <definedName name="GDCFOB">#REF!</definedName>
    <definedName name="gip" localSheetId="2">#REF!</definedName>
    <definedName name="gip" localSheetId="8">#REF!</definedName>
    <definedName name="gip" localSheetId="1">#REF!</definedName>
    <definedName name="gip" localSheetId="3">#REF!</definedName>
    <definedName name="gip" localSheetId="5">#REF!</definedName>
    <definedName name="gip" localSheetId="7">#REF!</definedName>
    <definedName name="gip" localSheetId="9">#REF!</definedName>
    <definedName name="gip" localSheetId="6">#REF!</definedName>
    <definedName name="gip" localSheetId="0">#REF!</definedName>
    <definedName name="gip">#REF!</definedName>
    <definedName name="GO">#N/A</definedName>
    <definedName name="GSA">#N/A</definedName>
    <definedName name="GSR" localSheetId="2">'[8]2-stage'!#REF!</definedName>
    <definedName name="GSR" localSheetId="8">'[8]2-stage'!#REF!</definedName>
    <definedName name="GSR" localSheetId="1">'[8]2-stage'!#REF!</definedName>
    <definedName name="GSR" localSheetId="3">'[8]2-stage'!#REF!</definedName>
    <definedName name="GSR" localSheetId="5">'[8]2-stage'!#REF!</definedName>
    <definedName name="GSR" localSheetId="7">'[8]2-stage'!#REF!</definedName>
    <definedName name="GSR" localSheetId="9">'[8]2-stage'!#REF!</definedName>
    <definedName name="GSR" localSheetId="6">'[8]2-stage'!#REF!</definedName>
    <definedName name="GSR" localSheetId="0">'[8]2-stage'!#REF!</definedName>
    <definedName name="GSR">'[8]2-stage'!#REF!</definedName>
    <definedName name="Hitachi_Uplift" localSheetId="2">#REF!</definedName>
    <definedName name="Hitachi_Uplift" localSheetId="8">#REF!</definedName>
    <definedName name="Hitachi_Uplift" localSheetId="1">#REF!</definedName>
    <definedName name="Hitachi_Uplift" localSheetId="3">#REF!</definedName>
    <definedName name="Hitachi_Uplift" localSheetId="5">#REF!</definedName>
    <definedName name="Hitachi_Uplift" localSheetId="7">#REF!</definedName>
    <definedName name="Hitachi_Uplift" localSheetId="9">#REF!</definedName>
    <definedName name="Hitachi_Uplift" localSheetId="6">#REF!</definedName>
    <definedName name="Hitachi_Uplift" localSheetId="0">#REF!</definedName>
    <definedName name="Hitachi_Uplift">#REF!</definedName>
    <definedName name="HP" localSheetId="2">#REF!</definedName>
    <definedName name="HP" localSheetId="8">#REF!</definedName>
    <definedName name="HP" localSheetId="1">#REF!</definedName>
    <definedName name="HP" localSheetId="3">#REF!</definedName>
    <definedName name="HP" localSheetId="5">#REF!</definedName>
    <definedName name="HP" localSheetId="7">#REF!</definedName>
    <definedName name="HP" localSheetId="9">#REF!</definedName>
    <definedName name="HP" localSheetId="6">#REF!</definedName>
    <definedName name="HP" localSheetId="0">#REF!</definedName>
    <definedName name="HP">#REF!</definedName>
    <definedName name="HTML_CodePage" hidden="1">1252</definedName>
    <definedName name="HTML_Con" hidden="1">{"'Hosting'!$A$2:$I$61"}</definedName>
    <definedName name="HTML_cont" hidden="1">{"'Hosting'!$A$2:$I$61"}</definedName>
    <definedName name="HTML_Control" hidden="1">{"'Hosting'!$A$2:$I$61"}</definedName>
    <definedName name="HTML_Description" hidden="1">""</definedName>
    <definedName name="HTML_Email" hidden="1">""</definedName>
    <definedName name="HTML_Header" hidden="1">""</definedName>
    <definedName name="HTML_LastUpdate" hidden="1">"21.03.00"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"C:\Data\PROJECT\GTS\Network.drw\campus.htm"</definedName>
    <definedName name="HTML_Title" hidden="1">"Corporate Campus"</definedName>
    <definedName name="i1c" localSheetId="2">#REF!</definedName>
    <definedName name="i1c" localSheetId="8">#REF!</definedName>
    <definedName name="i1c" localSheetId="1">#REF!</definedName>
    <definedName name="i1c" localSheetId="3">#REF!</definedName>
    <definedName name="i1c" localSheetId="5">#REF!</definedName>
    <definedName name="i1c" localSheetId="7">#REF!</definedName>
    <definedName name="i1c" localSheetId="9">#REF!</definedName>
    <definedName name="i1c" localSheetId="6">#REF!</definedName>
    <definedName name="i1c" localSheetId="0">#REF!</definedName>
    <definedName name="i1c">#REF!</definedName>
    <definedName name="Ind" localSheetId="2">#REF!</definedName>
    <definedName name="Ind" localSheetId="8">#REF!</definedName>
    <definedName name="Ind" localSheetId="1">#REF!</definedName>
    <definedName name="Ind" localSheetId="3">#REF!</definedName>
    <definedName name="Ind" localSheetId="5">#REF!</definedName>
    <definedName name="Ind" localSheetId="7">#REF!</definedName>
    <definedName name="Ind" localSheetId="9">#REF!</definedName>
    <definedName name="Ind" localSheetId="6">#REF!</definedName>
    <definedName name="Ind" localSheetId="0">#REF!</definedName>
    <definedName name="Ind">#REF!</definedName>
    <definedName name="Instal_All_1">[9]Спецификация!$O$25</definedName>
    <definedName name="Install_All_2">[9]Спецификация!$O$49</definedName>
    <definedName name="Install_All_3">[9]Спецификация!$O$62</definedName>
    <definedName name="Install_Total" localSheetId="2">#REF!</definedName>
    <definedName name="Install_Total" localSheetId="8">#REF!</definedName>
    <definedName name="Install_Total" localSheetId="1">#REF!</definedName>
    <definedName name="Install_Total" localSheetId="3">#REF!</definedName>
    <definedName name="Install_Total" localSheetId="5">#REF!</definedName>
    <definedName name="Install_Total" localSheetId="7">#REF!</definedName>
    <definedName name="Install_Total" localSheetId="9">#REF!</definedName>
    <definedName name="Install_Total" localSheetId="6">#REF!</definedName>
    <definedName name="Install_Total" localSheetId="0">#REF!</definedName>
    <definedName name="Install_Total">#REF!</definedName>
    <definedName name="Installation">'[9]Константы и результаты'!$C$6</definedName>
    <definedName name="Itog" localSheetId="2">#REF!</definedName>
    <definedName name="Itog" localSheetId="8">#REF!</definedName>
    <definedName name="Itog" localSheetId="1">#REF!</definedName>
    <definedName name="Itog" localSheetId="3">#REF!</definedName>
    <definedName name="Itog" localSheetId="5">#REF!</definedName>
    <definedName name="Itog" localSheetId="7">#REF!</definedName>
    <definedName name="Itog" localSheetId="9">#REF!</definedName>
    <definedName name="Itog" localSheetId="6">#REF!</definedName>
    <definedName name="Itog" localSheetId="0">#REF!</definedName>
    <definedName name="Itog">#REF!</definedName>
    <definedName name="k" localSheetId="2">[13]СПЕЦИФИКАЦИЯ!#REF!</definedName>
    <definedName name="k" localSheetId="8">[13]СПЕЦИФИКАЦИЯ!#REF!</definedName>
    <definedName name="k" localSheetId="1">[13]СПЕЦИФИКАЦИЯ!#REF!</definedName>
    <definedName name="k" localSheetId="3">[13]СПЕЦИФИКАЦИЯ!#REF!</definedName>
    <definedName name="k" localSheetId="5">[13]СПЕЦИФИКАЦИЯ!#REF!</definedName>
    <definedName name="k" localSheetId="7">[13]СПЕЦИФИКАЦИЯ!#REF!</definedName>
    <definedName name="k" localSheetId="9">[13]СПЕЦИФИКАЦИЯ!#REF!</definedName>
    <definedName name="k" localSheetId="6">[13]СПЕЦИФИКАЦИЯ!#REF!</definedName>
    <definedName name="k" localSheetId="0">[13]СПЕЦИФИКАЦИЯ!#REF!</definedName>
    <definedName name="k">[13]СПЕЦИФИКАЦИЯ!#REF!</definedName>
    <definedName name="k_" localSheetId="2">[14]СПЕЦИФИКАЦИЯ!#REF!</definedName>
    <definedName name="k_" localSheetId="8">[14]СПЕЦИФИКАЦИЯ!#REF!</definedName>
    <definedName name="k_" localSheetId="1">[14]СПЕЦИФИКАЦИЯ!#REF!</definedName>
    <definedName name="k_" localSheetId="3">[14]СПЕЦИФИКАЦИЯ!#REF!</definedName>
    <definedName name="k_" localSheetId="5">[14]СПЕЦИФИКАЦИЯ!#REF!</definedName>
    <definedName name="k_" localSheetId="7">[14]СПЕЦИФИКАЦИЯ!#REF!</definedName>
    <definedName name="k_" localSheetId="9">[14]СПЕЦИФИКАЦИЯ!#REF!</definedName>
    <definedName name="k_" localSheetId="6">[14]СПЕЦИФИКАЦИЯ!#REF!</definedName>
    <definedName name="k_" localSheetId="0">[14]СПЕЦИФИКАЦИЯ!#REF!</definedName>
    <definedName name="k_">[14]СПЕЦИФИКАЦИЯ!#REF!</definedName>
    <definedName name="KKi" localSheetId="2">#REF!</definedName>
    <definedName name="KKi" localSheetId="8">#REF!</definedName>
    <definedName name="KKi" localSheetId="1">#REF!</definedName>
    <definedName name="KKi" localSheetId="3">#REF!</definedName>
    <definedName name="KKi" localSheetId="5">#REF!</definedName>
    <definedName name="KKi" localSheetId="7">#REF!</definedName>
    <definedName name="KKi" localSheetId="9">#REF!</definedName>
    <definedName name="KKi" localSheetId="6">#REF!</definedName>
    <definedName name="KKi" localSheetId="0">#REF!</definedName>
    <definedName name="KKi">#REF!</definedName>
    <definedName name="kkop" localSheetId="2">[1]GD!#REF!</definedName>
    <definedName name="kkop" localSheetId="8">[1]GD!#REF!</definedName>
    <definedName name="kkop" localSheetId="1">[1]GD!#REF!</definedName>
    <definedName name="kkop" localSheetId="3">[1]GD!#REF!</definedName>
    <definedName name="kkop" localSheetId="5">[1]GD!#REF!</definedName>
    <definedName name="kkop" localSheetId="7">[1]GD!#REF!</definedName>
    <definedName name="kkop" localSheetId="9">[1]GD!#REF!</definedName>
    <definedName name="kkop" localSheetId="6">[1]GD!#REF!</definedName>
    <definedName name="kkop" localSheetId="0">[1]GD!#REF!</definedName>
    <definedName name="kkop">[1]GD!#REF!</definedName>
    <definedName name="kurs" localSheetId="2">#REF!</definedName>
    <definedName name="kurs" localSheetId="8">#REF!</definedName>
    <definedName name="kurs" localSheetId="1">#REF!</definedName>
    <definedName name="kurs" localSheetId="3">#REF!</definedName>
    <definedName name="kurs" localSheetId="5">#REF!</definedName>
    <definedName name="kurs" localSheetId="7">#REF!</definedName>
    <definedName name="kurs" localSheetId="9">#REF!</definedName>
    <definedName name="kurs" localSheetId="6">#REF!</definedName>
    <definedName name="kurs" localSheetId="0">#REF!</definedName>
    <definedName name="kurs">#REF!</definedName>
    <definedName name="LASTROW">#N/A</definedName>
    <definedName name="LASTRUN">#N/A</definedName>
    <definedName name="LC0" localSheetId="2">#REF!</definedName>
    <definedName name="LC0" localSheetId="8">#REF!</definedName>
    <definedName name="LC0" localSheetId="1">#REF!</definedName>
    <definedName name="LC0" localSheetId="3">#REF!</definedName>
    <definedName name="LC0" localSheetId="5">#REF!</definedName>
    <definedName name="LC0" localSheetId="7">#REF!</definedName>
    <definedName name="LC0" localSheetId="9">#REF!</definedName>
    <definedName name="LC0" localSheetId="6">#REF!</definedName>
    <definedName name="LC0" localSheetId="0">#REF!</definedName>
    <definedName name="LC0">#REF!</definedName>
    <definedName name="LEASE">#N/A</definedName>
    <definedName name="LEASE_MENU">#N/A</definedName>
    <definedName name="list">'[15]Main list'!$A:$IV</definedName>
    <definedName name="LOC" localSheetId="2">[3]GD!#REF!</definedName>
    <definedName name="LOC" localSheetId="8">[3]GD!#REF!</definedName>
    <definedName name="LOC" localSheetId="1">[3]GD!#REF!</definedName>
    <definedName name="LOC" localSheetId="3">[3]GD!#REF!</definedName>
    <definedName name="LOC" localSheetId="5">[3]GD!#REF!</definedName>
    <definedName name="LOC" localSheetId="7">[3]GD!#REF!</definedName>
    <definedName name="LOC" localSheetId="9">[3]GD!#REF!</definedName>
    <definedName name="LOC" localSheetId="6">[3]GD!#REF!</definedName>
    <definedName name="LOC" localSheetId="0">[3]GD!#REF!</definedName>
    <definedName name="LOC">[3]GD!#REF!</definedName>
    <definedName name="LOCHEDR">#N/A</definedName>
    <definedName name="LOOP">#N/A</definedName>
    <definedName name="margin" localSheetId="2">#REF!</definedName>
    <definedName name="margin" localSheetId="8">#REF!</definedName>
    <definedName name="margin" localSheetId="1">#REF!</definedName>
    <definedName name="margin" localSheetId="3">#REF!</definedName>
    <definedName name="margin" localSheetId="5">#REF!</definedName>
    <definedName name="margin" localSheetId="7">#REF!</definedName>
    <definedName name="margin" localSheetId="9">#REF!</definedName>
    <definedName name="margin" localSheetId="6">#REF!</definedName>
    <definedName name="margin" localSheetId="0">#REF!</definedName>
    <definedName name="margin">#REF!</definedName>
    <definedName name="mmm" hidden="1">{"IMRAK42x8x8",#N/A,TRUE,"IMRAK 1400 42U 800X800";"IMRAK32x6x6",#N/A,TRUE,"IMRAK 1400 32U 600x600";"IMRAK42x12x8",#N/A,TRUE,"IMRAK 1400 42U 1200x800";"IMRAK15x6x4",#N/A,TRUE,"IMRAK 400 15U FRONT SECTION"}</definedName>
    <definedName name="mmmm" hidden="1">{"IMRAK42x8x8",#N/A,TRUE,"IMRAK 1400 42U 800X800";"IMRAK32x6x6",#N/A,TRUE,"IMRAK 1400 32U 600x600";"IMRAK42x12x8",#N/A,TRUE,"IMRAK 1400 42U 1200x800";"IMRAK15x6x4",#N/A,TRUE,"IMRAK 400 15U FRONT SECTION"}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A" localSheetId="2">#REF!</definedName>
    <definedName name="NA" localSheetId="8">#REF!</definedName>
    <definedName name="NA" localSheetId="1">#REF!</definedName>
    <definedName name="NA" localSheetId="3">#REF!</definedName>
    <definedName name="NA" localSheetId="5">#REF!</definedName>
    <definedName name="NA" localSheetId="7">#REF!</definedName>
    <definedName name="NA" localSheetId="9">#REF!</definedName>
    <definedName name="NA" localSheetId="6">#REF!</definedName>
    <definedName name="NA" localSheetId="0">#REF!</definedName>
    <definedName name="NA">#REF!</definedName>
    <definedName name="Nalog" localSheetId="2">#REF!</definedName>
    <definedName name="Nalog" localSheetId="8">#REF!</definedName>
    <definedName name="Nalog" localSheetId="1">#REF!</definedName>
    <definedName name="Nalog" localSheetId="3">#REF!</definedName>
    <definedName name="Nalog" localSheetId="5">#REF!</definedName>
    <definedName name="Nalog" localSheetId="7">#REF!</definedName>
    <definedName name="Nalog" localSheetId="9">#REF!</definedName>
    <definedName name="Nalog" localSheetId="6">#REF!</definedName>
    <definedName name="Nalog" localSheetId="0">#REF!</definedName>
    <definedName name="Nalog">#REF!</definedName>
    <definedName name="NDS" localSheetId="2">#REF!</definedName>
    <definedName name="NDS" localSheetId="8">#REF!</definedName>
    <definedName name="NDS" localSheetId="1">#REF!</definedName>
    <definedName name="NDS" localSheetId="3">#REF!</definedName>
    <definedName name="NDS" localSheetId="5">#REF!</definedName>
    <definedName name="NDS" localSheetId="7">#REF!</definedName>
    <definedName name="NDS" localSheetId="9">#REF!</definedName>
    <definedName name="NDS" localSheetId="6">#REF!</definedName>
    <definedName name="NDS" localSheetId="0">#REF!</definedName>
    <definedName name="NDS">#REF!</definedName>
    <definedName name="NEU" localSheetId="2">#REF!</definedName>
    <definedName name="NEU" localSheetId="8">#REF!</definedName>
    <definedName name="NEU" localSheetId="1">#REF!</definedName>
    <definedName name="NEU" localSheetId="3">#REF!</definedName>
    <definedName name="NEU" localSheetId="5">#REF!</definedName>
    <definedName name="NEU" localSheetId="7">#REF!</definedName>
    <definedName name="NEU" localSheetId="9">#REF!</definedName>
    <definedName name="NEU" localSheetId="6">#REF!</definedName>
    <definedName name="NEU" localSheetId="0">#REF!</definedName>
    <definedName name="NEU">#REF!</definedName>
    <definedName name="NEXT">#N/A</definedName>
    <definedName name="NOPRINT">#N/A</definedName>
    <definedName name="NPBU" localSheetId="2">#REF!</definedName>
    <definedName name="NPBU" localSheetId="8">#REF!</definedName>
    <definedName name="NPBU" localSheetId="1">#REF!</definedName>
    <definedName name="NPBU" localSheetId="3">#REF!</definedName>
    <definedName name="NPBU" localSheetId="5">#REF!</definedName>
    <definedName name="NPBU" localSheetId="7">#REF!</definedName>
    <definedName name="NPBU" localSheetId="9">#REF!</definedName>
    <definedName name="NPBU" localSheetId="6">#REF!</definedName>
    <definedName name="NPBU" localSheetId="0">#REF!</definedName>
    <definedName name="NPBU">#REF!</definedName>
    <definedName name="NSC" localSheetId="2">#REF!</definedName>
    <definedName name="NSC" localSheetId="8">#REF!</definedName>
    <definedName name="NSC" localSheetId="1">#REF!</definedName>
    <definedName name="NSC" localSheetId="3">#REF!</definedName>
    <definedName name="NSC" localSheetId="5">#REF!</definedName>
    <definedName name="NSC" localSheetId="7">#REF!</definedName>
    <definedName name="NSC" localSheetId="9">#REF!</definedName>
    <definedName name="NSC" localSheetId="6">#REF!</definedName>
    <definedName name="NSC" localSheetId="0">#REF!</definedName>
    <definedName name="NSC">#REF!</definedName>
    <definedName name="OOPS">#N/A</definedName>
    <definedName name="OOPS_MSG">#N/A</definedName>
    <definedName name="OPENNAME">#N/A</definedName>
    <definedName name="Orl" localSheetId="2">#REF!</definedName>
    <definedName name="Orl" localSheetId="8">#REF!</definedName>
    <definedName name="Orl" localSheetId="1">#REF!</definedName>
    <definedName name="Orl" localSheetId="3">#REF!</definedName>
    <definedName name="Orl" localSheetId="5">#REF!</definedName>
    <definedName name="Orl" localSheetId="7">#REF!</definedName>
    <definedName name="Orl" localSheetId="9">#REF!</definedName>
    <definedName name="Orl" localSheetId="6">#REF!</definedName>
    <definedName name="Orl" localSheetId="0">#REF!</definedName>
    <definedName name="Orl">#REF!</definedName>
    <definedName name="Payment_Lising_All">[9]Лизинг!$C$16</definedName>
    <definedName name="Payment_Quart" localSheetId="2">#REF!</definedName>
    <definedName name="Payment_Quart" localSheetId="8">#REF!</definedName>
    <definedName name="Payment_Quart" localSheetId="1">#REF!</definedName>
    <definedName name="Payment_Quart" localSheetId="3">#REF!</definedName>
    <definedName name="Payment_Quart" localSheetId="5">#REF!</definedName>
    <definedName name="Payment_Quart" localSheetId="7">#REF!</definedName>
    <definedName name="Payment_Quart" localSheetId="9">#REF!</definedName>
    <definedName name="Payment_Quart" localSheetId="6">#REF!</definedName>
    <definedName name="Payment_Quart" localSheetId="0">#REF!</definedName>
    <definedName name="Payment_Quart">#REF!</definedName>
    <definedName name="PC" localSheetId="2">#REF!</definedName>
    <definedName name="PC" localSheetId="8">#REF!</definedName>
    <definedName name="PC" localSheetId="1">#REF!</definedName>
    <definedName name="PC" localSheetId="3">#REF!</definedName>
    <definedName name="PC" localSheetId="5">#REF!</definedName>
    <definedName name="PC" localSheetId="7">#REF!</definedName>
    <definedName name="PC" localSheetId="9">#REF!</definedName>
    <definedName name="PC" localSheetId="6">#REF!</definedName>
    <definedName name="PC" localSheetId="0">#REF!</definedName>
    <definedName name="PC">#REF!</definedName>
    <definedName name="PDC" localSheetId="2">[3]GD!#REF!</definedName>
    <definedName name="PDC" localSheetId="8">[3]GD!#REF!</definedName>
    <definedName name="PDC" localSheetId="1">[3]GD!#REF!</definedName>
    <definedName name="PDC" localSheetId="3">[3]GD!#REF!</definedName>
    <definedName name="PDC" localSheetId="5">[3]GD!#REF!</definedName>
    <definedName name="PDC" localSheetId="7">[3]GD!#REF!</definedName>
    <definedName name="PDC" localSheetId="9">[3]GD!#REF!</definedName>
    <definedName name="PDC" localSheetId="6">[3]GD!#REF!</definedName>
    <definedName name="PDC" localSheetId="0">[3]GD!#REF!</definedName>
    <definedName name="PDC">[3]GD!#REF!</definedName>
    <definedName name="PDC_A_REV">#N/A</definedName>
    <definedName name="PDC_B_REV">#N/A</definedName>
    <definedName name="Polycom_Uplift" localSheetId="2">#REF!</definedName>
    <definedName name="Polycom_Uplift" localSheetId="8">#REF!</definedName>
    <definedName name="Polycom_Uplift" localSheetId="1">#REF!</definedName>
    <definedName name="Polycom_Uplift" localSheetId="3">#REF!</definedName>
    <definedName name="Polycom_Uplift" localSheetId="5">#REF!</definedName>
    <definedName name="Polycom_Uplift" localSheetId="7">#REF!</definedName>
    <definedName name="Polycom_Uplift" localSheetId="9">#REF!</definedName>
    <definedName name="Polycom_Uplift" localSheetId="6">#REF!</definedName>
    <definedName name="Polycom_Uplift" localSheetId="0">#REF!</definedName>
    <definedName name="Polycom_Uplift">#REF!</definedName>
    <definedName name="Ports" localSheetId="2">'[8]2-stage'!#REF!</definedName>
    <definedName name="Ports" localSheetId="8">'[8]2-stage'!#REF!</definedName>
    <definedName name="Ports" localSheetId="1">'[8]2-stage'!#REF!</definedName>
    <definedName name="Ports" localSheetId="3">'[8]2-stage'!#REF!</definedName>
    <definedName name="Ports" localSheetId="5">'[8]2-stage'!#REF!</definedName>
    <definedName name="Ports" localSheetId="7">'[8]2-stage'!#REF!</definedName>
    <definedName name="Ports" localSheetId="9">'[8]2-stage'!#REF!</definedName>
    <definedName name="Ports" localSheetId="6">'[8]2-stage'!#REF!</definedName>
    <definedName name="Ports" localSheetId="0">'[8]2-stage'!#REF!</definedName>
    <definedName name="Ports">'[8]2-stage'!#REF!</definedName>
    <definedName name="Price_Total">'[9]Константы и результаты'!$C$42</definedName>
    <definedName name="PROF" localSheetId="2">#REF!</definedName>
    <definedName name="PROF" localSheetId="8">#REF!</definedName>
    <definedName name="PROF" localSheetId="1">#REF!</definedName>
    <definedName name="PROF" localSheetId="3">#REF!</definedName>
    <definedName name="PROF" localSheetId="5">#REF!</definedName>
    <definedName name="PROF" localSheetId="7">#REF!</definedName>
    <definedName name="PROF" localSheetId="9">#REF!</definedName>
    <definedName name="PROF" localSheetId="6">#REF!</definedName>
    <definedName name="PROF" localSheetId="0">#REF!</definedName>
    <definedName name="PROF">#REF!</definedName>
    <definedName name="Profit">'[9]Константы и результаты'!$C$7</definedName>
    <definedName name="Profit_All_1">[9]Спецификация!$P$25</definedName>
    <definedName name="Profit_All_2">[9]Спецификация!$P$49</definedName>
    <definedName name="Profit_All_3">[9]Спецификация!$P$62</definedName>
    <definedName name="q">[16]Коэф!$A$2</definedName>
    <definedName name="qqq" hidden="1">{"'Hosting'!$A$2:$I$61"}</definedName>
    <definedName name="qqqq" localSheetId="2">[1]GD!#REF!</definedName>
    <definedName name="qqqq" localSheetId="8">[1]GD!#REF!</definedName>
    <definedName name="qqqq" localSheetId="1">[1]GD!#REF!</definedName>
    <definedName name="qqqq" localSheetId="3">[1]GD!#REF!</definedName>
    <definedName name="qqqq" localSheetId="5">[1]GD!#REF!</definedName>
    <definedName name="qqqq" localSheetId="7">[1]GD!#REF!</definedName>
    <definedName name="qqqq" localSheetId="9">[1]GD!#REF!</definedName>
    <definedName name="qqqq" localSheetId="6">[1]GD!#REF!</definedName>
    <definedName name="qqqq" localSheetId="0">[1]GD!#REF!</definedName>
    <definedName name="qqqq">[1]GD!#REF!</definedName>
    <definedName name="qqqqqq" localSheetId="2">[1]GD!#REF!</definedName>
    <definedName name="qqqqqq" localSheetId="8">[1]GD!#REF!</definedName>
    <definedName name="qqqqqq" localSheetId="1">[1]GD!#REF!</definedName>
    <definedName name="qqqqqq" localSheetId="3">[1]GD!#REF!</definedName>
    <definedName name="qqqqqq" localSheetId="5">[1]GD!#REF!</definedName>
    <definedName name="qqqqqq" localSheetId="7">[1]GD!#REF!</definedName>
    <definedName name="qqqqqq" localSheetId="9">[1]GD!#REF!</definedName>
    <definedName name="qqqqqq" localSheetId="6">[1]GD!#REF!</definedName>
    <definedName name="qqqqqq" localSheetId="0">[1]GD!#REF!</definedName>
    <definedName name="qqqqqq">[1]GD!#REF!</definedName>
    <definedName name="qqqqqqq" localSheetId="2">#REF!</definedName>
    <definedName name="qqqqqqq" localSheetId="8">#REF!</definedName>
    <definedName name="qqqqqqq" localSheetId="1">#REF!</definedName>
    <definedName name="qqqqqqq" localSheetId="3">#REF!</definedName>
    <definedName name="qqqqqqq" localSheetId="5">#REF!</definedName>
    <definedName name="qqqqqqq" localSheetId="7">#REF!</definedName>
    <definedName name="qqqqqqq" localSheetId="9">#REF!</definedName>
    <definedName name="qqqqqqq" localSheetId="6">#REF!</definedName>
    <definedName name="qqqqqqq" localSheetId="0">#REF!</definedName>
    <definedName name="qqqqqqq">#REF!</definedName>
    <definedName name="qqqqqqqq" localSheetId="2">[1]GD!#REF!</definedName>
    <definedName name="qqqqqqqq" localSheetId="8">[1]GD!#REF!</definedName>
    <definedName name="qqqqqqqq" localSheetId="1">[1]GD!#REF!</definedName>
    <definedName name="qqqqqqqq" localSheetId="3">[1]GD!#REF!</definedName>
    <definedName name="qqqqqqqq" localSheetId="5">[1]GD!#REF!</definedName>
    <definedName name="qqqqqqqq" localSheetId="7">[1]GD!#REF!</definedName>
    <definedName name="qqqqqqqq" localSheetId="9">[1]GD!#REF!</definedName>
    <definedName name="qqqqqqqq" localSheetId="6">[1]GD!#REF!</definedName>
    <definedName name="qqqqqqqq" localSheetId="0">[1]GD!#REF!</definedName>
    <definedName name="qqqqqqqq">[1]GD!#REF!</definedName>
    <definedName name="qty" localSheetId="2">'[17]Variant 1'!#REF!</definedName>
    <definedName name="qty" localSheetId="8">'[17]Variant 1'!#REF!</definedName>
    <definedName name="qty" localSheetId="1">'[17]Variant 1'!#REF!</definedName>
    <definedName name="qty" localSheetId="3">'[17]Variant 1'!#REF!</definedName>
    <definedName name="qty" localSheetId="5">'[17]Variant 1'!#REF!</definedName>
    <definedName name="qty" localSheetId="7">'[17]Variant 1'!#REF!</definedName>
    <definedName name="qty" localSheetId="9">'[17]Variant 1'!#REF!</definedName>
    <definedName name="qty" localSheetId="6">'[17]Variant 1'!#REF!</definedName>
    <definedName name="qty" localSheetId="0">'[17]Variant 1'!#REF!</definedName>
    <definedName name="qty">'[17]Variant 1'!#REF!</definedName>
    <definedName name="Quantity" localSheetId="2">'[17]Variant 1'!#REF!</definedName>
    <definedName name="Quantity" localSheetId="8">'[17]Variant 1'!#REF!</definedName>
    <definedName name="Quantity" localSheetId="1">'[17]Variant 1'!#REF!</definedName>
    <definedName name="Quantity" localSheetId="3">'[17]Variant 1'!#REF!</definedName>
    <definedName name="Quantity" localSheetId="5">'[17]Variant 1'!#REF!</definedName>
    <definedName name="Quantity" localSheetId="7">'[17]Variant 1'!#REF!</definedName>
    <definedName name="Quantity" localSheetId="9">'[17]Variant 1'!#REF!</definedName>
    <definedName name="Quantity" localSheetId="6">'[17]Variant 1'!#REF!</definedName>
    <definedName name="Quantity" localSheetId="0">'[17]Variant 1'!#REF!</definedName>
    <definedName name="Quantity">'[17]Variant 1'!#REF!</definedName>
    <definedName name="RADFOB" localSheetId="2">#REF!</definedName>
    <definedName name="RADFOB" localSheetId="8">#REF!</definedName>
    <definedName name="RADFOB" localSheetId="1">#REF!</definedName>
    <definedName name="RADFOB" localSheetId="3">#REF!</definedName>
    <definedName name="RADFOB" localSheetId="5">#REF!</definedName>
    <definedName name="RADFOB" localSheetId="7">#REF!</definedName>
    <definedName name="RADFOB" localSheetId="9">#REF!</definedName>
    <definedName name="RADFOB" localSheetId="6">#REF!</definedName>
    <definedName name="RADFOB" localSheetId="0">#REF!</definedName>
    <definedName name="RADFOB">#REF!</definedName>
    <definedName name="RADVision_Discount" localSheetId="2">#REF!</definedName>
    <definedName name="RADVision_Discount" localSheetId="8">#REF!</definedName>
    <definedName name="RADVision_Discount" localSheetId="1">#REF!</definedName>
    <definedName name="RADVision_Discount" localSheetId="3">#REF!</definedName>
    <definedName name="RADVision_Discount" localSheetId="5">#REF!</definedName>
    <definedName name="RADVision_Discount" localSheetId="7">#REF!</definedName>
    <definedName name="RADVision_Discount" localSheetId="9">#REF!</definedName>
    <definedName name="RADVision_Discount" localSheetId="6">#REF!</definedName>
    <definedName name="RADVision_Discount" localSheetId="0">#REF!</definedName>
    <definedName name="RADVision_Discount">#REF!</definedName>
    <definedName name="RADVision_Uplift" localSheetId="2">#REF!</definedName>
    <definedName name="RADVision_Uplift" localSheetId="8">#REF!</definedName>
    <definedName name="RADVision_Uplift" localSheetId="1">#REF!</definedName>
    <definedName name="RADVision_Uplift" localSheetId="3">#REF!</definedName>
    <definedName name="RADVision_Uplift" localSheetId="5">#REF!</definedName>
    <definedName name="RADVision_Uplift" localSheetId="7">#REF!</definedName>
    <definedName name="RADVision_Uplift" localSheetId="9">#REF!</definedName>
    <definedName name="RADVision_Uplift" localSheetId="6">#REF!</definedName>
    <definedName name="RADVision_Uplift" localSheetId="0">#REF!</definedName>
    <definedName name="RADVision_Uplift">#REF!</definedName>
    <definedName name="Rate" localSheetId="2">#REF!</definedName>
    <definedName name="Rate" localSheetId="8">#REF!</definedName>
    <definedName name="Rate" localSheetId="1">#REF!</definedName>
    <definedName name="Rate" localSheetId="3">#REF!</definedName>
    <definedName name="Rate" localSheetId="5">#REF!</definedName>
    <definedName name="Rate" localSheetId="7">#REF!</definedName>
    <definedName name="Rate" localSheetId="9">#REF!</definedName>
    <definedName name="Rate" localSheetId="6">#REF!</definedName>
    <definedName name="Rate" localSheetId="0">#REF!</definedName>
    <definedName name="Rate">#REF!</definedName>
    <definedName name="Rate_USD_EUR" localSheetId="2">#REF!</definedName>
    <definedName name="Rate_USD_EUR" localSheetId="8">#REF!</definedName>
    <definedName name="Rate_USD_EUR" localSheetId="1">#REF!</definedName>
    <definedName name="Rate_USD_EUR" localSheetId="3">#REF!</definedName>
    <definedName name="Rate_USD_EUR" localSheetId="5">#REF!</definedName>
    <definedName name="Rate_USD_EUR" localSheetId="7">#REF!</definedName>
    <definedName name="Rate_USD_EUR" localSheetId="9">#REF!</definedName>
    <definedName name="Rate_USD_EUR" localSheetId="6">#REF!</definedName>
    <definedName name="Rate_USD_EUR" localSheetId="0">#REF!</definedName>
    <definedName name="Rate_USD_EUR">#REF!</definedName>
    <definedName name="REF_F_DISC64351640" localSheetId="2">#REF!</definedName>
    <definedName name="REF_F_DISC64351640" localSheetId="8">#REF!</definedName>
    <definedName name="REF_F_DISC64351640" localSheetId="1">#REF!</definedName>
    <definedName name="REF_F_DISC64351640" localSheetId="3">#REF!</definedName>
    <definedName name="REF_F_DISC64351640" localSheetId="5">#REF!</definedName>
    <definedName name="REF_F_DISC64351640" localSheetId="7">#REF!</definedName>
    <definedName name="REF_F_DISC64351640" localSheetId="9">#REF!</definedName>
    <definedName name="REF_F_DISC64351640" localSheetId="6">#REF!</definedName>
    <definedName name="REF_F_DISC64351640" localSheetId="0">#REF!</definedName>
    <definedName name="REF_F_DISC64351640">#REF!</definedName>
    <definedName name="reh" localSheetId="2">#REF!</definedName>
    <definedName name="reh" localSheetId="8">#REF!</definedName>
    <definedName name="reh" localSheetId="1">#REF!</definedName>
    <definedName name="reh" localSheetId="3">#REF!</definedName>
    <definedName name="reh" localSheetId="5">#REF!</definedName>
    <definedName name="reh" localSheetId="7">#REF!</definedName>
    <definedName name="reh" localSheetId="9">#REF!</definedName>
    <definedName name="reh" localSheetId="6">#REF!</definedName>
    <definedName name="reh" localSheetId="0">#REF!</definedName>
    <definedName name="reh">#REF!</definedName>
    <definedName name="RESUME">#N/A</definedName>
    <definedName name="RIT" localSheetId="2">#REF!</definedName>
    <definedName name="RIT" localSheetId="8">#REF!</definedName>
    <definedName name="RIT" localSheetId="1">#REF!</definedName>
    <definedName name="RIT" localSheetId="3">#REF!</definedName>
    <definedName name="RIT" localSheetId="5">#REF!</definedName>
    <definedName name="RIT" localSheetId="7">#REF!</definedName>
    <definedName name="RIT" localSheetId="9">#REF!</definedName>
    <definedName name="RIT" localSheetId="6">#REF!</definedName>
    <definedName name="RIT" localSheetId="0">#REF!</definedName>
    <definedName name="RIT">#REF!</definedName>
    <definedName name="RittalFOB" localSheetId="2">#REF!</definedName>
    <definedName name="RittalFOB" localSheetId="8">#REF!</definedName>
    <definedName name="RittalFOB" localSheetId="1">#REF!</definedName>
    <definedName name="RittalFOB" localSheetId="3">#REF!</definedName>
    <definedName name="RittalFOB" localSheetId="5">#REF!</definedName>
    <definedName name="RittalFOB" localSheetId="7">#REF!</definedName>
    <definedName name="RittalFOB" localSheetId="9">#REF!</definedName>
    <definedName name="RittalFOB" localSheetId="6">#REF!</definedName>
    <definedName name="RittalFOB" localSheetId="0">#REF!</definedName>
    <definedName name="RittalFOB">#REF!</definedName>
    <definedName name="S">#N/A</definedName>
    <definedName name="SBU" localSheetId="2">#REF!</definedName>
    <definedName name="SBU" localSheetId="8">#REF!</definedName>
    <definedName name="SBU" localSheetId="1">#REF!</definedName>
    <definedName name="SBU" localSheetId="3">#REF!</definedName>
    <definedName name="SBU" localSheetId="5">#REF!</definedName>
    <definedName name="SBU" localSheetId="7">#REF!</definedName>
    <definedName name="SBU" localSheetId="9">#REF!</definedName>
    <definedName name="SBU" localSheetId="6">#REF!</definedName>
    <definedName name="SBU" localSheetId="0">#REF!</definedName>
    <definedName name="SBU">#REF!</definedName>
    <definedName name="sdasdf" localSheetId="2">#REF!</definedName>
    <definedName name="sdasdf" localSheetId="8">#REF!</definedName>
    <definedName name="sdasdf" localSheetId="1">#REF!</definedName>
    <definedName name="sdasdf" localSheetId="3">#REF!</definedName>
    <definedName name="sdasdf" localSheetId="5">#REF!</definedName>
    <definedName name="sdasdf" localSheetId="7">#REF!</definedName>
    <definedName name="sdasdf" localSheetId="9">#REF!</definedName>
    <definedName name="sdasdf" localSheetId="6">#REF!</definedName>
    <definedName name="sdasdf" localSheetId="0">#REF!</definedName>
    <definedName name="sdasdf">#REF!</definedName>
    <definedName name="SKIP">#N/A</definedName>
    <definedName name="SM_STO" localSheetId="2">'[18]93-110'!#REF!</definedName>
    <definedName name="SM_STO" localSheetId="8">'[18]93-110'!#REF!</definedName>
    <definedName name="SM_STO" localSheetId="1">'[18]93-110'!#REF!</definedName>
    <definedName name="SM_STO" localSheetId="3">'[18]93-110'!#REF!</definedName>
    <definedName name="SM_STO" localSheetId="5">'[18]93-110'!#REF!</definedName>
    <definedName name="SM_STO" localSheetId="7">'[18]93-110'!#REF!</definedName>
    <definedName name="SM_STO" localSheetId="9">'[18]93-110'!#REF!</definedName>
    <definedName name="SM_STO" localSheetId="6">'[18]93-110'!#REF!</definedName>
    <definedName name="SM_STO" localSheetId="0">'[18]93-110'!#REF!</definedName>
    <definedName name="SM_STO">'[18]93-110'!#REF!</definedName>
    <definedName name="Sound_Uplift" localSheetId="2">#REF!</definedName>
    <definedName name="Sound_Uplift" localSheetId="8">#REF!</definedName>
    <definedName name="Sound_Uplift" localSheetId="1">#REF!</definedName>
    <definedName name="Sound_Uplift" localSheetId="3">#REF!</definedName>
    <definedName name="Sound_Uplift" localSheetId="5">#REF!</definedName>
    <definedName name="Sound_Uplift" localSheetId="7">#REF!</definedName>
    <definedName name="Sound_Uplift" localSheetId="9">#REF!</definedName>
    <definedName name="Sound_Uplift" localSheetId="6">#REF!</definedName>
    <definedName name="Sound_Uplift" localSheetId="0">#REF!</definedName>
    <definedName name="Sound_Uplift">#REF!</definedName>
    <definedName name="SPD" localSheetId="2">'[8]2-stage'!#REF!</definedName>
    <definedName name="SPD" localSheetId="8">'[8]2-stage'!#REF!</definedName>
    <definedName name="SPD" localSheetId="1">'[8]2-stage'!#REF!</definedName>
    <definedName name="SPD" localSheetId="3">'[8]2-stage'!#REF!</definedName>
    <definedName name="SPD" localSheetId="5">'[8]2-stage'!#REF!</definedName>
    <definedName name="SPD" localSheetId="7">'[8]2-stage'!#REF!</definedName>
    <definedName name="SPD" localSheetId="9">'[8]2-stage'!#REF!</definedName>
    <definedName name="SPD" localSheetId="6">'[8]2-stage'!#REF!</definedName>
    <definedName name="SPD" localSheetId="0">'[8]2-stage'!#REF!</definedName>
    <definedName name="SPD">'[8]2-stage'!#REF!</definedName>
    <definedName name="SPLIT">#N/A</definedName>
    <definedName name="sss" localSheetId="2">#REF!</definedName>
    <definedName name="sss" localSheetId="8">#REF!</definedName>
    <definedName name="sss" localSheetId="1">#REF!</definedName>
    <definedName name="sss" localSheetId="3">#REF!</definedName>
    <definedName name="sss" localSheetId="5">#REF!</definedName>
    <definedName name="sss" localSheetId="7">#REF!</definedName>
    <definedName name="sss" localSheetId="9">#REF!</definedName>
    <definedName name="sss" localSheetId="6">#REF!</definedName>
    <definedName name="sss" localSheetId="0">#REF!</definedName>
    <definedName name="sss">#REF!</definedName>
    <definedName name="standard_raks" hidden="1">{"IMRAK42x8x8",#N/A,TRUE,"IMRAK 1400 42U 800X800";"IMRAK32x6x6",#N/A,TRUE,"IMRAK 1400 32U 600x600";"IMRAK42x12x8",#N/A,TRUE,"IMRAK 1400 42U 1200x800";"IMRAK15x6x4",#N/A,TRUE,"IMRAK 400 15U FRONT SECTION"}</definedName>
    <definedName name="stoim" localSheetId="2">#REF!</definedName>
    <definedName name="stoim" localSheetId="8">#REF!</definedName>
    <definedName name="stoim" localSheetId="1">#REF!</definedName>
    <definedName name="stoim" localSheetId="3">#REF!</definedName>
    <definedName name="stoim" localSheetId="5">#REF!</definedName>
    <definedName name="stoim" localSheetId="7">#REF!</definedName>
    <definedName name="stoim" localSheetId="9">#REF!</definedName>
    <definedName name="stoim" localSheetId="6">#REF!</definedName>
    <definedName name="stoim" localSheetId="0">#REF!</definedName>
    <definedName name="stoim">#REF!</definedName>
    <definedName name="SUBTALLY">#N/A</definedName>
    <definedName name="sum_3" localSheetId="2">'[19]1.1'!#REF!</definedName>
    <definedName name="sum_3" localSheetId="8">'[19]1.1'!#REF!</definedName>
    <definedName name="sum_3" localSheetId="1">'[19]1.1'!#REF!</definedName>
    <definedName name="sum_3" localSheetId="3">'[19]1.1'!#REF!</definedName>
    <definedName name="sum_3" localSheetId="5">'[19]1.1'!#REF!</definedName>
    <definedName name="sum_3" localSheetId="7">'[19]1.1'!#REF!</definedName>
    <definedName name="sum_3" localSheetId="9">'[19]1.1'!#REF!</definedName>
    <definedName name="sum_3" localSheetId="6">'[19]1.1'!#REF!</definedName>
    <definedName name="sum_3" localSheetId="0">'[19]1.1'!#REF!</definedName>
    <definedName name="sum_3">'[19]1.1'!#REF!</definedName>
    <definedName name="sum_4" localSheetId="2">#REF!</definedName>
    <definedName name="sum_4" localSheetId="8">#REF!</definedName>
    <definedName name="sum_4" localSheetId="1">#REF!</definedName>
    <definedName name="sum_4" localSheetId="3">#REF!</definedName>
    <definedName name="sum_4" localSheetId="5">#REF!</definedName>
    <definedName name="sum_4" localSheetId="7">#REF!</definedName>
    <definedName name="sum_4" localSheetId="9">#REF!</definedName>
    <definedName name="sum_4" localSheetId="6">#REF!</definedName>
    <definedName name="sum_4" localSheetId="0">#REF!</definedName>
    <definedName name="sum_4">#REF!</definedName>
    <definedName name="sum_5" localSheetId="2">#REF!</definedName>
    <definedName name="sum_5" localSheetId="8">#REF!</definedName>
    <definedName name="sum_5" localSheetId="1">#REF!</definedName>
    <definedName name="sum_5" localSheetId="3">#REF!</definedName>
    <definedName name="sum_5" localSheetId="5">#REF!</definedName>
    <definedName name="sum_5" localSheetId="7">#REF!</definedName>
    <definedName name="sum_5" localSheetId="9">#REF!</definedName>
    <definedName name="sum_5" localSheetId="6">#REF!</definedName>
    <definedName name="sum_5" localSheetId="0">#REF!</definedName>
    <definedName name="sum_5">#REF!</definedName>
    <definedName name="sum_5FO" localSheetId="2">#REF!</definedName>
    <definedName name="sum_5FO" localSheetId="8">#REF!</definedName>
    <definedName name="sum_5FO" localSheetId="1">#REF!</definedName>
    <definedName name="sum_5FO" localSheetId="3">#REF!</definedName>
    <definedName name="sum_5FO" localSheetId="5">#REF!</definedName>
    <definedName name="sum_5FO" localSheetId="7">#REF!</definedName>
    <definedName name="sum_5FO" localSheetId="9">#REF!</definedName>
    <definedName name="sum_5FO" localSheetId="6">#REF!</definedName>
    <definedName name="sum_5FO" localSheetId="0">#REF!</definedName>
    <definedName name="sum_5FO">#REF!</definedName>
    <definedName name="sum_7" localSheetId="2">#REF!</definedName>
    <definedName name="sum_7" localSheetId="8">#REF!</definedName>
    <definedName name="sum_7" localSheetId="1">#REF!</definedName>
    <definedName name="sum_7" localSheetId="3">#REF!</definedName>
    <definedName name="sum_7" localSheetId="5">#REF!</definedName>
    <definedName name="sum_7" localSheetId="7">#REF!</definedName>
    <definedName name="sum_7" localSheetId="9">#REF!</definedName>
    <definedName name="sum_7" localSheetId="6">#REF!</definedName>
    <definedName name="sum_7" localSheetId="0">#REF!</definedName>
    <definedName name="sum_7">#REF!</definedName>
    <definedName name="sum_FO" localSheetId="2">#REF!</definedName>
    <definedName name="sum_FO" localSheetId="8">#REF!</definedName>
    <definedName name="sum_FO" localSheetId="1">#REF!</definedName>
    <definedName name="sum_FO" localSheetId="3">#REF!</definedName>
    <definedName name="sum_FO" localSheetId="5">#REF!</definedName>
    <definedName name="sum_FO" localSheetId="7">#REF!</definedName>
    <definedName name="sum_FO" localSheetId="9">#REF!</definedName>
    <definedName name="sum_FO" localSheetId="6">#REF!</definedName>
    <definedName name="sum_FO" localSheetId="0">#REF!</definedName>
    <definedName name="sum_FO">#REF!</definedName>
    <definedName name="sum_FTP" localSheetId="2">#REF!</definedName>
    <definedName name="sum_FTP" localSheetId="8">#REF!</definedName>
    <definedName name="sum_FTP" localSheetId="1">#REF!</definedName>
    <definedName name="sum_FTP" localSheetId="3">#REF!</definedName>
    <definedName name="sum_FTP" localSheetId="5">#REF!</definedName>
    <definedName name="sum_FTP" localSheetId="7">#REF!</definedName>
    <definedName name="sum_FTP" localSheetId="9">#REF!</definedName>
    <definedName name="sum_FTP" localSheetId="6">#REF!</definedName>
    <definedName name="sum_FTP" localSheetId="0">#REF!</definedName>
    <definedName name="sum_FTP">#REF!</definedName>
    <definedName name="SUMARY" localSheetId="2">[3]GD!#REF!</definedName>
    <definedName name="SUMARY" localSheetId="8">[3]GD!#REF!</definedName>
    <definedName name="SUMARY" localSheetId="1">[3]GD!#REF!</definedName>
    <definedName name="SUMARY" localSheetId="3">[3]GD!#REF!</definedName>
    <definedName name="SUMARY" localSheetId="5">[3]GD!#REF!</definedName>
    <definedName name="SUMARY" localSheetId="7">[3]GD!#REF!</definedName>
    <definedName name="SUMARY" localSheetId="9">[3]GD!#REF!</definedName>
    <definedName name="SUMARY" localSheetId="6">[3]GD!#REF!</definedName>
    <definedName name="SUMARY" localSheetId="0">[3]GD!#REF!</definedName>
    <definedName name="SUMARY">[3]GD!#REF!</definedName>
    <definedName name="sumDECT" localSheetId="2">#REF!</definedName>
    <definedName name="sumDECT" localSheetId="8">#REF!</definedName>
    <definedName name="sumDECT" localSheetId="1">#REF!</definedName>
    <definedName name="sumDECT" localSheetId="3">#REF!</definedName>
    <definedName name="sumDECT" localSheetId="5">#REF!</definedName>
    <definedName name="sumDECT" localSheetId="7">#REF!</definedName>
    <definedName name="sumDECT" localSheetId="9">#REF!</definedName>
    <definedName name="sumDECT" localSheetId="6">#REF!</definedName>
    <definedName name="sumDECT" localSheetId="0">#REF!</definedName>
    <definedName name="sumDECT">#REF!</definedName>
    <definedName name="sumTarif" localSheetId="2">#REF!</definedName>
    <definedName name="sumTarif" localSheetId="8">#REF!</definedName>
    <definedName name="sumTarif" localSheetId="1">#REF!</definedName>
    <definedName name="sumTarif" localSheetId="3">#REF!</definedName>
    <definedName name="sumTarif" localSheetId="5">#REF!</definedName>
    <definedName name="sumTarif" localSheetId="7">#REF!</definedName>
    <definedName name="sumTarif" localSheetId="9">#REF!</definedName>
    <definedName name="sumTarif" localSheetId="6">#REF!</definedName>
    <definedName name="sumTarif" localSheetId="0">#REF!</definedName>
    <definedName name="sumTarif">#REF!</definedName>
    <definedName name="sumVM" localSheetId="2">#REF!</definedName>
    <definedName name="sumVM" localSheetId="8">#REF!</definedName>
    <definedName name="sumVM" localSheetId="1">#REF!</definedName>
    <definedName name="sumVM" localSheetId="3">#REF!</definedName>
    <definedName name="sumVM" localSheetId="5">#REF!</definedName>
    <definedName name="sumVM" localSheetId="7">#REF!</definedName>
    <definedName name="sumVM" localSheetId="9">#REF!</definedName>
    <definedName name="sumVM" localSheetId="6">#REF!</definedName>
    <definedName name="sumVM" localSheetId="0">#REF!</definedName>
    <definedName name="sumVM">#REF!</definedName>
    <definedName name="Sup" localSheetId="2">#REF!</definedName>
    <definedName name="Sup" localSheetId="8">#REF!</definedName>
    <definedName name="Sup" localSheetId="1">#REF!</definedName>
    <definedName name="Sup" localSheetId="3">#REF!</definedName>
    <definedName name="Sup" localSheetId="5">#REF!</definedName>
    <definedName name="Sup" localSheetId="7">#REF!</definedName>
    <definedName name="Sup" localSheetId="9">#REF!</definedName>
    <definedName name="Sup" localSheetId="6">#REF!</definedName>
    <definedName name="Sup" localSheetId="0">#REF!</definedName>
    <definedName name="Sup">#REF!</definedName>
    <definedName name="Sw" localSheetId="2">'[8]2-stage'!#REF!</definedName>
    <definedName name="Sw" localSheetId="8">'[8]2-stage'!#REF!</definedName>
    <definedName name="Sw" localSheetId="1">'[8]2-stage'!#REF!</definedName>
    <definedName name="Sw" localSheetId="3">'[8]2-stage'!#REF!</definedName>
    <definedName name="Sw" localSheetId="5">'[8]2-stage'!#REF!</definedName>
    <definedName name="Sw" localSheetId="7">'[8]2-stage'!#REF!</definedName>
    <definedName name="Sw" localSheetId="9">'[8]2-stage'!#REF!</definedName>
    <definedName name="Sw" localSheetId="6">'[8]2-stage'!#REF!</definedName>
    <definedName name="Sw" localSheetId="0">'[8]2-stage'!#REF!</definedName>
    <definedName name="Sw">'[8]2-stage'!#REF!</definedName>
    <definedName name="TALLY">#N/A</definedName>
    <definedName name="tech" localSheetId="2">#REF!</definedName>
    <definedName name="tech" localSheetId="8">#REF!</definedName>
    <definedName name="tech" localSheetId="1">#REF!</definedName>
    <definedName name="tech" localSheetId="3">#REF!</definedName>
    <definedName name="tech" localSheetId="5">#REF!</definedName>
    <definedName name="tech" localSheetId="7">#REF!</definedName>
    <definedName name="tech" localSheetId="9">#REF!</definedName>
    <definedName name="tech" localSheetId="6">#REF!</definedName>
    <definedName name="tech" localSheetId="0">#REF!</definedName>
    <definedName name="tech">#REF!</definedName>
    <definedName name="TEST">#N/A</definedName>
    <definedName name="TOPBORD" localSheetId="2">[3]GD!#REF!</definedName>
    <definedName name="TOPBORD" localSheetId="8">[3]GD!#REF!</definedName>
    <definedName name="TOPBORD" localSheetId="1">[3]GD!#REF!</definedName>
    <definedName name="TOPBORD" localSheetId="3">[3]GD!#REF!</definedName>
    <definedName name="TOPBORD" localSheetId="5">[3]GD!#REF!</definedName>
    <definedName name="TOPBORD" localSheetId="7">[3]GD!#REF!</definedName>
    <definedName name="TOPBORD" localSheetId="9">[3]GD!#REF!</definedName>
    <definedName name="TOPBORD" localSheetId="6">[3]GD!#REF!</definedName>
    <definedName name="TOPBORD" localSheetId="0">[3]GD!#REF!</definedName>
    <definedName name="TOPBORD">[3]GD!#REF!</definedName>
    <definedName name="TOTINST" localSheetId="2">[3]GD!#REF!</definedName>
    <definedName name="TOTINST" localSheetId="8">[3]GD!#REF!</definedName>
    <definedName name="TOTINST" localSheetId="1">[3]GD!#REF!</definedName>
    <definedName name="TOTINST" localSheetId="3">[3]GD!#REF!</definedName>
    <definedName name="TOTINST" localSheetId="5">[3]GD!#REF!</definedName>
    <definedName name="TOTINST" localSheetId="7">[3]GD!#REF!</definedName>
    <definedName name="TOTINST" localSheetId="9">[3]GD!#REF!</definedName>
    <definedName name="TOTINST" localSheetId="6">[3]GD!#REF!</definedName>
    <definedName name="TOTINST" localSheetId="0">[3]GD!#REF!</definedName>
    <definedName name="TOTINST">[3]GD!#REF!</definedName>
    <definedName name="TOTMAINT" localSheetId="2">[3]GD!#REF!</definedName>
    <definedName name="TOTMAINT" localSheetId="8">[3]GD!#REF!</definedName>
    <definedName name="TOTMAINT" localSheetId="1">[3]GD!#REF!</definedName>
    <definedName name="TOTMAINT" localSheetId="3">[3]GD!#REF!</definedName>
    <definedName name="TOTMAINT" localSheetId="5">[3]GD!#REF!</definedName>
    <definedName name="TOTMAINT" localSheetId="7">[3]GD!#REF!</definedName>
    <definedName name="TOTMAINT" localSheetId="9">[3]GD!#REF!</definedName>
    <definedName name="TOTMAINT" localSheetId="6">[3]GD!#REF!</definedName>
    <definedName name="TOTMAINT" localSheetId="0">[3]GD!#REF!</definedName>
    <definedName name="TOTMAINT">[3]GD!#REF!</definedName>
    <definedName name="TOTPRICE" localSheetId="2">[3]GD!#REF!</definedName>
    <definedName name="TOTPRICE" localSheetId="8">[3]GD!#REF!</definedName>
    <definedName name="TOTPRICE" localSheetId="1">[3]GD!#REF!</definedName>
    <definedName name="TOTPRICE" localSheetId="3">[3]GD!#REF!</definedName>
    <definedName name="TOTPRICE" localSheetId="5">[3]GD!#REF!</definedName>
    <definedName name="TOTPRICE" localSheetId="7">[3]GD!#REF!</definedName>
    <definedName name="TOTPRICE" localSheetId="9">[3]GD!#REF!</definedName>
    <definedName name="TOTPRICE" localSheetId="6">[3]GD!#REF!</definedName>
    <definedName name="TOTPRICE" localSheetId="0">[3]GD!#REF!</definedName>
    <definedName name="TOTPRICE">[3]GD!#REF!</definedName>
    <definedName name="TRN" localSheetId="2">#REF!</definedName>
    <definedName name="TRN" localSheetId="8">#REF!</definedName>
    <definedName name="TRN" localSheetId="1">#REF!</definedName>
    <definedName name="TRN" localSheetId="3">#REF!</definedName>
    <definedName name="TRN" localSheetId="5">#REF!</definedName>
    <definedName name="TRN" localSheetId="7">#REF!</definedName>
    <definedName name="TRN" localSheetId="9">#REF!</definedName>
    <definedName name="TRN" localSheetId="6">#REF!</definedName>
    <definedName name="TRN" localSheetId="0">#REF!</definedName>
    <definedName name="TRN">#REF!</definedName>
    <definedName name="TRNRU" localSheetId="2">#REF!</definedName>
    <definedName name="TRNRU" localSheetId="8">#REF!</definedName>
    <definedName name="TRNRU" localSheetId="1">#REF!</definedName>
    <definedName name="TRNRU" localSheetId="3">#REF!</definedName>
    <definedName name="TRNRU" localSheetId="5">#REF!</definedName>
    <definedName name="TRNRU" localSheetId="7">#REF!</definedName>
    <definedName name="TRNRU" localSheetId="9">#REF!</definedName>
    <definedName name="TRNRU" localSheetId="6">#REF!</definedName>
    <definedName name="TRNRU" localSheetId="0">#REF!</definedName>
    <definedName name="TRNRU">#REF!</definedName>
    <definedName name="unnamed" localSheetId="2">#REF!</definedName>
    <definedName name="unnamed" localSheetId="8">#REF!</definedName>
    <definedName name="unnamed" localSheetId="1">#REF!</definedName>
    <definedName name="unnamed" localSheetId="3">#REF!</definedName>
    <definedName name="unnamed" localSheetId="5">#REF!</definedName>
    <definedName name="unnamed" localSheetId="7">#REF!</definedName>
    <definedName name="unnamed" localSheetId="9">#REF!</definedName>
    <definedName name="unnamed" localSheetId="6">#REF!</definedName>
    <definedName name="unnamed" localSheetId="0">#REF!</definedName>
    <definedName name="unnamed">#REF!</definedName>
    <definedName name="US" localSheetId="2">#REF!</definedName>
    <definedName name="US" localSheetId="8">#REF!</definedName>
    <definedName name="US" localSheetId="1">#REF!</definedName>
    <definedName name="US" localSheetId="3">#REF!</definedName>
    <definedName name="US" localSheetId="5">#REF!</definedName>
    <definedName name="US" localSheetId="7">#REF!</definedName>
    <definedName name="US" localSheetId="9">#REF!</definedName>
    <definedName name="US" localSheetId="6">#REF!</definedName>
    <definedName name="US" localSheetId="0">#REF!</definedName>
    <definedName name="US">#REF!</definedName>
    <definedName name="usd" localSheetId="2">#REF!</definedName>
    <definedName name="usd" localSheetId="8">#REF!</definedName>
    <definedName name="usd" localSheetId="1">#REF!</definedName>
    <definedName name="usd" localSheetId="3">#REF!</definedName>
    <definedName name="usd" localSheetId="5">#REF!</definedName>
    <definedName name="usd" localSheetId="7">#REF!</definedName>
    <definedName name="usd" localSheetId="9">#REF!</definedName>
    <definedName name="usd" localSheetId="6">#REF!</definedName>
    <definedName name="usd" localSheetId="0">#REF!</definedName>
    <definedName name="usd">#REF!</definedName>
    <definedName name="USDkurs">'[20]Расчет курса'!$D$9</definedName>
    <definedName name="USER">#N/A</definedName>
    <definedName name="USR_Price_1">[9]Спецификация!$R$25</definedName>
    <definedName name="USR_Price_2">[9]Спецификация!$R$49</definedName>
    <definedName name="USR_Price_3">[9]Спецификация!$R$62</definedName>
    <definedName name="utver" localSheetId="2">#REF!</definedName>
    <definedName name="utver" localSheetId="8">#REF!</definedName>
    <definedName name="utver" localSheetId="1">#REF!</definedName>
    <definedName name="utver" localSheetId="3">#REF!</definedName>
    <definedName name="utver" localSheetId="5">#REF!</definedName>
    <definedName name="utver" localSheetId="7">#REF!</definedName>
    <definedName name="utver" localSheetId="9">#REF!</definedName>
    <definedName name="utver" localSheetId="6">#REF!</definedName>
    <definedName name="utver" localSheetId="0">#REF!</definedName>
    <definedName name="utver">#REF!</definedName>
    <definedName name="VALIDATE">#N/A</definedName>
    <definedName name="Vend_Suppl" localSheetId="2">#REF!</definedName>
    <definedName name="Vend_Suppl" localSheetId="8">#REF!</definedName>
    <definedName name="Vend_Suppl" localSheetId="1">#REF!</definedName>
    <definedName name="Vend_Suppl" localSheetId="3">#REF!</definedName>
    <definedName name="Vend_Suppl" localSheetId="5">#REF!</definedName>
    <definedName name="Vend_Suppl" localSheetId="7">#REF!</definedName>
    <definedName name="Vend_Suppl" localSheetId="9">#REF!</definedName>
    <definedName name="Vend_Suppl" localSheetId="6">#REF!</definedName>
    <definedName name="Vend_Suppl" localSheetId="0">#REF!</definedName>
    <definedName name="Vend_Suppl">#REF!</definedName>
    <definedName name="vi" localSheetId="2">#REF!</definedName>
    <definedName name="vi" localSheetId="8">#REF!</definedName>
    <definedName name="vi" localSheetId="1">#REF!</definedName>
    <definedName name="vi" localSheetId="3">#REF!</definedName>
    <definedName name="vi" localSheetId="5">#REF!</definedName>
    <definedName name="vi" localSheetId="7">#REF!</definedName>
    <definedName name="vi" localSheetId="9">#REF!</definedName>
    <definedName name="vi" localSheetId="6">#REF!</definedName>
    <definedName name="vi" localSheetId="0">#REF!</definedName>
    <definedName name="vi">#REF!</definedName>
    <definedName name="VIP" localSheetId="2">'[8]2-stage'!#REF!</definedName>
    <definedName name="VIP" localSheetId="8">'[8]2-stage'!#REF!</definedName>
    <definedName name="VIP" localSheetId="1">'[8]2-stage'!#REF!</definedName>
    <definedName name="VIP" localSheetId="3">'[8]2-stage'!#REF!</definedName>
    <definedName name="VIP" localSheetId="5">'[8]2-stage'!#REF!</definedName>
    <definedName name="VIP" localSheetId="7">'[8]2-stage'!#REF!</definedName>
    <definedName name="VIP" localSheetId="9">'[8]2-stage'!#REF!</definedName>
    <definedName name="VIP" localSheetId="6">'[8]2-stage'!#REF!</definedName>
    <definedName name="VIP" localSheetId="0">'[8]2-stage'!#REF!</definedName>
    <definedName name="VIP">'[8]2-stage'!#REF!</definedName>
    <definedName name="VoIP" localSheetId="2">'[8]2-stage'!#REF!</definedName>
    <definedName name="VoIP" localSheetId="8">'[8]2-stage'!#REF!</definedName>
    <definedName name="VoIP" localSheetId="1">'[8]2-stage'!#REF!</definedName>
    <definedName name="VoIP" localSheetId="3">'[8]2-stage'!#REF!</definedName>
    <definedName name="VoIP" localSheetId="5">'[8]2-stage'!#REF!</definedName>
    <definedName name="VoIP" localSheetId="7">'[8]2-stage'!#REF!</definedName>
    <definedName name="VoIP" localSheetId="9">'[8]2-stage'!#REF!</definedName>
    <definedName name="VoIP" localSheetId="6">'[8]2-stage'!#REF!</definedName>
    <definedName name="VoIP" localSheetId="0">'[8]2-stage'!#REF!</definedName>
    <definedName name="VoIP">'[8]2-stage'!#REF!</definedName>
    <definedName name="w" hidden="1">{"IMRAK42x8x8",#N/A,TRUE,"IMRAK 1400 42U 800X800";"IMRAK32x6x6",#N/A,TRUE,"IMRAK 1400 32U 600x600";"IMRAK42x12x8",#N/A,TRUE,"IMRAK 1400 42U 1200x800";"IMRAK15x6x4",#N/A,TRUE,"IMRAK 400 15U FRONT SECTION"}</definedName>
    <definedName name="wrn.sp2344." hidden="1">{#N/A,#N/A,TRUE,"Смета на пасс. обор. №1"}</definedName>
    <definedName name="wrn.STANDARD._.RACKS." hidden="1">{"IMRAK42x8x8",#N/A,TRUE,"IMRAK 1400 42U 800X800";"IMRAK32x6x6",#N/A,TRUE,"IMRAK 1400 32U 600x600";"IMRAK42x12x8",#N/A,TRUE,"IMRAK 1400 42U 1200x800";"IMRAK15x6x4",#N/A,TRUE,"IMRAK 400 15U FRONT SECTION"}</definedName>
    <definedName name="wrn.Общая._.спецификация.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wrn.Основная._.спецификация." hidden="1">{#N/A,#N/A,FALSE,"КЦ15-1";#N/A,#N/A,FALSE,"КЦ14-1";#N/A,#N/A,FALSE,"КЦ13-1";#N/A,#N/A,FALSE,"КЦ12-1";#N/A,#N/A,FALSE,"КЦ11-1";#N/A,#N/A,FALSE,"КЦ11-2";#N/A,#N/A,FALSE,"КЦ10-1";#N/A,#N/A,FALSE,"КЦ9-1";#N/A,#N/A,FALSE,"КЦ8-1";#N/A,#N/A,FALSE,"КЦ7-1";#N/A,#N/A,FALSE,"КЦ6-1";#N/A,#N/A,FALSE,"КЦ5-1";#N/A,#N/A,FALSE,"КЦ4-1";#N/A,#N/A,FALSE,"КЦ3-1";#N/A,#N/A,FALSE,"КЦ2-1";#N/A,#N/A,FALSE,"КЦ2-2";#N/A,#N/A,FALSE,"КЦ1-1";#N/A,#N/A,FALSE,"КЦ0-2";#N/A,#N/A,FALSE,"КЦ0-1";#N/A,#N/A,FALSE,"Переход";#N/A,#N/A,FALSE,"Инструмент";#N/A,#N/A,FALSE,"Приборы";#N/A,#N/A,FALSE,"КЦП-1"}</definedName>
    <definedName name="wrn.Спецификации." hidden="1">{#N/A,#N/A,TRUE,"КЦ11Аб";#N/A,#N/A,TRUE,"КЦ11Тл";#N/A,#N/A,TRUE,"КЦ12Тл";#N/A,#N/A,TRUE,"КЦ13Тл";#N/A,#N/A,TRUE,"КЦ14Тл";#N/A,#N/A,TRUE,"КЦ21Тл";#N/A,#N/A,TRUE,"КЦ22Тл";#N/A,#N/A,TRUE,"КЦ31Тл";#N/A,#N/A,TRUE,"КЦ32Тл";#N/A,#N/A,TRUE,"КЦ11Тн";#N/A,#N/A,TRUE,"Инструмент";#N/A,#N/A,TRUE,"Приборы"}</definedName>
    <definedName name="xxx" hidden="1">{"IMRAK42x8x8",#N/A,TRUE,"IMRAK 1400 42U 800X800";"IMRAK32x6x6",#N/A,TRUE,"IMRAK 1400 32U 600x600";"IMRAK42x12x8",#N/A,TRUE,"IMRAK 1400 42U 1200x800";"IMRAK15x6x4",#N/A,TRUE,"IMRAK 400 15U FRONT SECTION"}</definedName>
    <definedName name="YN">#N/A</definedName>
    <definedName name="yx" localSheetId="2">[1]GD!#REF!</definedName>
    <definedName name="yx" localSheetId="8">[1]GD!#REF!</definedName>
    <definedName name="yx" localSheetId="1">[1]GD!#REF!</definedName>
    <definedName name="yx" localSheetId="3">[1]GD!#REF!</definedName>
    <definedName name="yx" localSheetId="5">[1]GD!#REF!</definedName>
    <definedName name="yx" localSheetId="7">[1]GD!#REF!</definedName>
    <definedName name="yx" localSheetId="9">[1]GD!#REF!</definedName>
    <definedName name="yx" localSheetId="6">[1]GD!#REF!</definedName>
    <definedName name="yx" localSheetId="0">[1]GD!#REF!</definedName>
    <definedName name="yx">[1]GD!#REF!</definedName>
    <definedName name="Z" localSheetId="2">[3]GD!#REF!</definedName>
    <definedName name="Z" localSheetId="8">[3]GD!#REF!</definedName>
    <definedName name="Z" localSheetId="1">[3]GD!#REF!</definedName>
    <definedName name="Z" localSheetId="3">[3]GD!#REF!</definedName>
    <definedName name="Z" localSheetId="5">[3]GD!#REF!</definedName>
    <definedName name="Z" localSheetId="7">[3]GD!#REF!</definedName>
    <definedName name="Z" localSheetId="9">[3]GD!#REF!</definedName>
    <definedName name="Z" localSheetId="6">[3]GD!#REF!</definedName>
    <definedName name="Z" localSheetId="0">[3]GD!#REF!</definedName>
    <definedName name="Z">[3]GD!#REF!</definedName>
    <definedName name="ZAK1" localSheetId="2">#REF!</definedName>
    <definedName name="ZAK1" localSheetId="8">#REF!</definedName>
    <definedName name="ZAK1" localSheetId="1">#REF!</definedName>
    <definedName name="ZAK1" localSheetId="3">#REF!</definedName>
    <definedName name="ZAK1" localSheetId="5">#REF!</definedName>
    <definedName name="ZAK1" localSheetId="7">#REF!</definedName>
    <definedName name="ZAK1" localSheetId="9">#REF!</definedName>
    <definedName name="ZAK1" localSheetId="6">#REF!</definedName>
    <definedName name="ZAK1" localSheetId="0">#REF!</definedName>
    <definedName name="ZAK1">#REF!</definedName>
    <definedName name="ZERO">#N/A</definedName>
    <definedName name="а" localSheetId="2">[1]GD!#REF!</definedName>
    <definedName name="а" localSheetId="8">[1]GD!#REF!</definedName>
    <definedName name="а" localSheetId="1">[1]GD!#REF!</definedName>
    <definedName name="а" localSheetId="3">[1]GD!#REF!</definedName>
    <definedName name="а" localSheetId="5">[1]GD!#REF!</definedName>
    <definedName name="а" localSheetId="7">[1]GD!#REF!</definedName>
    <definedName name="а" localSheetId="9">[1]GD!#REF!</definedName>
    <definedName name="а" localSheetId="6">[1]GD!#REF!</definedName>
    <definedName name="а" localSheetId="0">[1]GD!#REF!</definedName>
    <definedName name="а">[1]GD!#REF!</definedName>
    <definedName name="ааа" localSheetId="2">#REF!</definedName>
    <definedName name="ааа" localSheetId="8">#REF!</definedName>
    <definedName name="ааа" localSheetId="1">#REF!</definedName>
    <definedName name="ааа" localSheetId="3">#REF!</definedName>
    <definedName name="ааа" localSheetId="5">#REF!</definedName>
    <definedName name="ааа" localSheetId="7">#REF!</definedName>
    <definedName name="ааа" localSheetId="9">#REF!</definedName>
    <definedName name="ааа" localSheetId="6">#REF!</definedName>
    <definedName name="ааа" localSheetId="0">#REF!</definedName>
    <definedName name="ааа">#REF!</definedName>
    <definedName name="ав" localSheetId="2">#REF!</definedName>
    <definedName name="ав" localSheetId="8">#REF!</definedName>
    <definedName name="ав" localSheetId="1">#REF!</definedName>
    <definedName name="ав" localSheetId="3">#REF!</definedName>
    <definedName name="ав" localSheetId="5">#REF!</definedName>
    <definedName name="ав" localSheetId="7">#REF!</definedName>
    <definedName name="ав" localSheetId="9">#REF!</definedName>
    <definedName name="ав" localSheetId="6">#REF!</definedName>
    <definedName name="ав" localSheetId="0">#REF!</definedName>
    <definedName name="ав">#REF!</definedName>
    <definedName name="АЕ14" localSheetId="2">#REF!</definedName>
    <definedName name="АЕ14" localSheetId="8">#REF!</definedName>
    <definedName name="АЕ14" localSheetId="1">#REF!</definedName>
    <definedName name="АЕ14" localSheetId="3">#REF!</definedName>
    <definedName name="АЕ14" localSheetId="5">#REF!</definedName>
    <definedName name="АЕ14" localSheetId="7">#REF!</definedName>
    <definedName name="АЕ14" localSheetId="9">#REF!</definedName>
    <definedName name="АЕ14" localSheetId="6">#REF!</definedName>
    <definedName name="АЕ14" localSheetId="0">#REF!</definedName>
    <definedName name="АЕ14">#REF!</definedName>
    <definedName name="анана" hidden="1">{"IMRAK42x8x8",#N/A,TRUE,"IMRAK 1400 42U 800X800";"IMRAK32x6x6",#N/A,TRUE,"IMRAK 1400 32U 600x600";"IMRAK42x12x8",#N/A,TRUE,"IMRAK 1400 42U 1200x800";"IMRAK15x6x4",#N/A,TRUE,"IMRAK 400 15U FRONT SECTION"}</definedName>
    <definedName name="анна" hidden="1">{#N/A,#N/A,FALSE,"КЦ15-1";#N/A,#N/A,FALSE,"КЦ14-1";#N/A,#N/A,FALSE,"КЦ13-1";#N/A,#N/A,FALSE,"КЦ12-1";#N/A,#N/A,FALSE,"КЦ11-1";#N/A,#N/A,FALSE,"КЦ11-2";#N/A,#N/A,FALSE,"КЦ10-1";#N/A,#N/A,FALSE,"КЦ9-1";#N/A,#N/A,FALSE,"КЦ8-1";#N/A,#N/A,FALSE,"КЦ7-1";#N/A,#N/A,FALSE,"КЦ6-1";#N/A,#N/A,FALSE,"КЦ5-1";#N/A,#N/A,FALSE,"КЦ4-1";#N/A,#N/A,FALSE,"КЦ3-1";#N/A,#N/A,FALSE,"КЦ2-1";#N/A,#N/A,FALSE,"КЦ2-2";#N/A,#N/A,FALSE,"КЦ1-1";#N/A,#N/A,FALSE,"КЦ0-2";#N/A,#N/A,FALSE,"КЦ0-1";#N/A,#N/A,FALSE,"Переход";#N/A,#N/A,FALSE,"Инструмент";#N/A,#N/A,FALSE,"Приборы";#N/A,#N/A,FALSE,"КЦП-1"}</definedName>
    <definedName name="апап" localSheetId="2">#REF!</definedName>
    <definedName name="апап" localSheetId="8">#REF!</definedName>
    <definedName name="апап" localSheetId="1">#REF!</definedName>
    <definedName name="апап" localSheetId="3">#REF!</definedName>
    <definedName name="апап" localSheetId="5">#REF!</definedName>
    <definedName name="апап" localSheetId="7">#REF!</definedName>
    <definedName name="апап" localSheetId="9">#REF!</definedName>
    <definedName name="апап" localSheetId="6">#REF!</definedName>
    <definedName name="апап" localSheetId="0">#REF!</definedName>
    <definedName name="апап">#REF!</definedName>
    <definedName name="апапа" localSheetId="2">#REF!</definedName>
    <definedName name="апапа" localSheetId="8">#REF!</definedName>
    <definedName name="апапа" localSheetId="1">#REF!</definedName>
    <definedName name="апапа" localSheetId="3">#REF!</definedName>
    <definedName name="апапа" localSheetId="5">#REF!</definedName>
    <definedName name="апапа" localSheetId="7">#REF!</definedName>
    <definedName name="апапа" localSheetId="9">#REF!</definedName>
    <definedName name="апапа" localSheetId="6">#REF!</definedName>
    <definedName name="апапа" localSheetId="0">#REF!</definedName>
    <definedName name="апапа">#REF!</definedName>
    <definedName name="апапаптапт" localSheetId="2">#REF!</definedName>
    <definedName name="апапаптапт" localSheetId="8">#REF!</definedName>
    <definedName name="апапаптапт" localSheetId="1">#REF!</definedName>
    <definedName name="апапаптапт" localSheetId="3">#REF!</definedName>
    <definedName name="апапаптапт" localSheetId="5">#REF!</definedName>
    <definedName name="апапаптапт" localSheetId="7">#REF!</definedName>
    <definedName name="апапаптапт" localSheetId="9">#REF!</definedName>
    <definedName name="апапаптапт" localSheetId="6">#REF!</definedName>
    <definedName name="апапаптапт" localSheetId="0">#REF!</definedName>
    <definedName name="апапаптапт">#REF!</definedName>
    <definedName name="База" localSheetId="2">#REF!</definedName>
    <definedName name="База" localSheetId="8">#REF!</definedName>
    <definedName name="База" localSheetId="1">#REF!</definedName>
    <definedName name="База" localSheetId="3">#REF!</definedName>
    <definedName name="База" localSheetId="5">#REF!</definedName>
    <definedName name="База" localSheetId="7">#REF!</definedName>
    <definedName name="База" localSheetId="9">#REF!</definedName>
    <definedName name="База" localSheetId="6">#REF!</definedName>
    <definedName name="База" localSheetId="0">#REF!</definedName>
    <definedName name="База">#REF!</definedName>
    <definedName name="Блин" localSheetId="2">#REF!</definedName>
    <definedName name="Блин" localSheetId="8">#REF!</definedName>
    <definedName name="Блин" localSheetId="1">#REF!</definedName>
    <definedName name="Блин" localSheetId="3">#REF!</definedName>
    <definedName name="Блин" localSheetId="5">#REF!</definedName>
    <definedName name="Блин" localSheetId="7">#REF!</definedName>
    <definedName name="Блин" localSheetId="9">#REF!</definedName>
    <definedName name="Блин" localSheetId="6">#REF!</definedName>
    <definedName name="Блин" localSheetId="0">#REF!</definedName>
    <definedName name="Блин">#REF!</definedName>
    <definedName name="ва" localSheetId="2">#REF!</definedName>
    <definedName name="ва" localSheetId="8">#REF!</definedName>
    <definedName name="ва" localSheetId="1">#REF!</definedName>
    <definedName name="ва" localSheetId="3">#REF!</definedName>
    <definedName name="ва" localSheetId="5">#REF!</definedName>
    <definedName name="ва" localSheetId="7">#REF!</definedName>
    <definedName name="ва" localSheetId="9">#REF!</definedName>
    <definedName name="ва" localSheetId="6">#REF!</definedName>
    <definedName name="ва" localSheetId="0">#REF!</definedName>
    <definedName name="ва">#REF!</definedName>
    <definedName name="валвджав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вввввв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Времен">[21]Командировочные!$B$2</definedName>
    <definedName name="выролпаы">[22]rvldmrv!$F$148</definedName>
    <definedName name="ггг" localSheetId="2">[1]GD!#REF!</definedName>
    <definedName name="ггг" localSheetId="8">[1]GD!#REF!</definedName>
    <definedName name="ггг" localSheetId="1">[1]GD!#REF!</definedName>
    <definedName name="ггг" localSheetId="3">[1]GD!#REF!</definedName>
    <definedName name="ггг" localSheetId="5">[1]GD!#REF!</definedName>
    <definedName name="ггг" localSheetId="7">[1]GD!#REF!</definedName>
    <definedName name="ггг" localSheetId="9">[1]GD!#REF!</definedName>
    <definedName name="ггг" localSheetId="6">[1]GD!#REF!</definedName>
    <definedName name="ггг" localSheetId="0">[1]GD!#REF!</definedName>
    <definedName name="ггг">[1]GD!#REF!</definedName>
    <definedName name="д" localSheetId="2">[23]СПЕЦИФИКАЦИЯ!#REF!</definedName>
    <definedName name="д" localSheetId="8">[23]СПЕЦИФИКАЦИЯ!#REF!</definedName>
    <definedName name="д" localSheetId="1">[23]СПЕЦИФИКАЦИЯ!#REF!</definedName>
    <definedName name="д" localSheetId="3">[23]СПЕЦИФИКАЦИЯ!#REF!</definedName>
    <definedName name="д" localSheetId="5">[23]СПЕЦИФИКАЦИЯ!#REF!</definedName>
    <definedName name="д" localSheetId="7">[23]СПЕЦИФИКАЦИЯ!#REF!</definedName>
    <definedName name="д" localSheetId="9">[23]СПЕЦИФИКАЦИЯ!#REF!</definedName>
    <definedName name="д" localSheetId="6">[23]СПЕЦИФИКАЦИЯ!#REF!</definedName>
    <definedName name="д" localSheetId="0">[23]СПЕЦИФИКАЦИЯ!#REF!</definedName>
    <definedName name="д">[23]СПЕЦИФИКАЦИЯ!#REF!</definedName>
    <definedName name="Дата_изменения_группы_строек" localSheetId="2">#REF!</definedName>
    <definedName name="Дата_изменения_группы_строек" localSheetId="8">#REF!</definedName>
    <definedName name="Дата_изменения_группы_строек" localSheetId="1">#REF!</definedName>
    <definedName name="Дата_изменения_группы_строек" localSheetId="3">#REF!</definedName>
    <definedName name="Дата_изменения_группы_строек" localSheetId="5">#REF!</definedName>
    <definedName name="Дата_изменения_группы_строек" localSheetId="7">#REF!</definedName>
    <definedName name="Дата_изменения_группы_строек" localSheetId="9">#REF!</definedName>
    <definedName name="Дата_изменения_группы_строек" localSheetId="6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 localSheetId="8">#REF!</definedName>
    <definedName name="Дата_изменения_локальной_сметы" localSheetId="1">#REF!</definedName>
    <definedName name="Дата_изменения_локальной_сметы" localSheetId="3">#REF!</definedName>
    <definedName name="Дата_изменения_локальной_сметы" localSheetId="5">#REF!</definedName>
    <definedName name="Дата_изменения_локальной_сметы" localSheetId="7">#REF!</definedName>
    <definedName name="Дата_изменения_локальной_сметы" localSheetId="9">#REF!</definedName>
    <definedName name="Дата_изменения_локальной_сметы" localSheetId="6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 localSheetId="8">#REF!</definedName>
    <definedName name="Дата_изменения_объекта" localSheetId="1">#REF!</definedName>
    <definedName name="Дата_изменения_объекта" localSheetId="3">#REF!</definedName>
    <definedName name="Дата_изменения_объекта" localSheetId="5">#REF!</definedName>
    <definedName name="Дата_изменения_объекта" localSheetId="7">#REF!</definedName>
    <definedName name="Дата_изменения_объекта" localSheetId="9">#REF!</definedName>
    <definedName name="Дата_изменения_объекта" localSheetId="6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2">#REF!</definedName>
    <definedName name="Дата_изменения_объектной_сметы" localSheetId="8">#REF!</definedName>
    <definedName name="Дата_изменения_объектной_сметы" localSheetId="1">#REF!</definedName>
    <definedName name="Дата_изменения_объектной_сметы" localSheetId="3">#REF!</definedName>
    <definedName name="Дата_изменения_объектной_сметы" localSheetId="5">#REF!</definedName>
    <definedName name="Дата_изменения_объектной_сметы" localSheetId="7">#REF!</definedName>
    <definedName name="Дата_изменения_объектной_сметы" localSheetId="9">#REF!</definedName>
    <definedName name="Дата_изменения_объектной_сметы" localSheetId="6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2">#REF!</definedName>
    <definedName name="Дата_изменения_очереди" localSheetId="8">#REF!</definedName>
    <definedName name="Дата_изменения_очереди" localSheetId="1">#REF!</definedName>
    <definedName name="Дата_изменения_очереди" localSheetId="3">#REF!</definedName>
    <definedName name="Дата_изменения_очереди" localSheetId="5">#REF!</definedName>
    <definedName name="Дата_изменения_очереди" localSheetId="7">#REF!</definedName>
    <definedName name="Дата_изменения_очереди" localSheetId="9">#REF!</definedName>
    <definedName name="Дата_изменения_очереди" localSheetId="6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2">#REF!</definedName>
    <definedName name="Дата_изменения_пускового_комплекса" localSheetId="8">#REF!</definedName>
    <definedName name="Дата_изменения_пускового_комплекса" localSheetId="1">#REF!</definedName>
    <definedName name="Дата_изменения_пускового_комплекса" localSheetId="3">#REF!</definedName>
    <definedName name="Дата_изменения_пускового_комплекса" localSheetId="5">#REF!</definedName>
    <definedName name="Дата_изменения_пускового_комплекса" localSheetId="7">#REF!</definedName>
    <definedName name="Дата_изменения_пускового_комплекса" localSheetId="9">#REF!</definedName>
    <definedName name="Дата_изменения_пускового_комплекса" localSheetId="6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2">#REF!</definedName>
    <definedName name="Дата_изменения_сводного_сметного_расчета" localSheetId="8">#REF!</definedName>
    <definedName name="Дата_изменения_сводного_сметного_расчета" localSheetId="1">#REF!</definedName>
    <definedName name="Дата_изменения_сводного_сметного_расчета" localSheetId="3">#REF!</definedName>
    <definedName name="Дата_изменения_сводного_сметного_расчета" localSheetId="5">#REF!</definedName>
    <definedName name="Дата_изменения_сводного_сметного_расчета" localSheetId="7">#REF!</definedName>
    <definedName name="Дата_изменения_сводного_сметного_расчета" localSheetId="9">#REF!</definedName>
    <definedName name="Дата_изменения_сводного_сметного_расчета" localSheetId="6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2">#REF!</definedName>
    <definedName name="Дата_изменения_стройки" localSheetId="8">#REF!</definedName>
    <definedName name="Дата_изменения_стройки" localSheetId="1">#REF!</definedName>
    <definedName name="Дата_изменения_стройки" localSheetId="3">#REF!</definedName>
    <definedName name="Дата_изменения_стройки" localSheetId="5">#REF!</definedName>
    <definedName name="Дата_изменения_стройки" localSheetId="7">#REF!</definedName>
    <definedName name="Дата_изменения_стройки" localSheetId="9">#REF!</definedName>
    <definedName name="Дата_изменения_стройки" localSheetId="6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2">#REF!</definedName>
    <definedName name="Дата_создания_группы_строек" localSheetId="8">#REF!</definedName>
    <definedName name="Дата_создания_группы_строек" localSheetId="1">#REF!</definedName>
    <definedName name="Дата_создания_группы_строек" localSheetId="3">#REF!</definedName>
    <definedName name="Дата_создания_группы_строек" localSheetId="5">#REF!</definedName>
    <definedName name="Дата_создания_группы_строек" localSheetId="7">#REF!</definedName>
    <definedName name="Дата_создания_группы_строек" localSheetId="9">#REF!</definedName>
    <definedName name="Дата_создания_группы_строек" localSheetId="6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2">#REF!</definedName>
    <definedName name="Дата_создания_локальной_сметы" localSheetId="8">#REF!</definedName>
    <definedName name="Дата_создания_локальной_сметы" localSheetId="1">#REF!</definedName>
    <definedName name="Дата_создания_локальной_сметы" localSheetId="3">#REF!</definedName>
    <definedName name="Дата_создания_локальной_сметы" localSheetId="5">#REF!</definedName>
    <definedName name="Дата_создания_локальной_сметы" localSheetId="7">#REF!</definedName>
    <definedName name="Дата_создания_локальной_сметы" localSheetId="9">#REF!</definedName>
    <definedName name="Дата_создания_локальной_сметы" localSheetId="6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2">#REF!</definedName>
    <definedName name="Дата_создания_объекта" localSheetId="8">#REF!</definedName>
    <definedName name="Дата_создания_объекта" localSheetId="1">#REF!</definedName>
    <definedName name="Дата_создания_объекта" localSheetId="3">#REF!</definedName>
    <definedName name="Дата_создания_объекта" localSheetId="5">#REF!</definedName>
    <definedName name="Дата_создания_объекта" localSheetId="7">#REF!</definedName>
    <definedName name="Дата_создания_объекта" localSheetId="9">#REF!</definedName>
    <definedName name="Дата_создания_объекта" localSheetId="6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2">#REF!</definedName>
    <definedName name="Дата_создания_объектной_сметы" localSheetId="8">#REF!</definedName>
    <definedName name="Дата_создания_объектной_сметы" localSheetId="1">#REF!</definedName>
    <definedName name="Дата_создания_объектной_сметы" localSheetId="3">#REF!</definedName>
    <definedName name="Дата_создания_объектной_сметы" localSheetId="5">#REF!</definedName>
    <definedName name="Дата_создания_объектной_сметы" localSheetId="7">#REF!</definedName>
    <definedName name="Дата_создания_объектной_сметы" localSheetId="9">#REF!</definedName>
    <definedName name="Дата_создания_объектной_сметы" localSheetId="6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2">#REF!</definedName>
    <definedName name="Дата_создания_очереди" localSheetId="8">#REF!</definedName>
    <definedName name="Дата_создания_очереди" localSheetId="1">#REF!</definedName>
    <definedName name="Дата_создания_очереди" localSheetId="3">#REF!</definedName>
    <definedName name="Дата_создания_очереди" localSheetId="5">#REF!</definedName>
    <definedName name="Дата_создания_очереди" localSheetId="7">#REF!</definedName>
    <definedName name="Дата_создания_очереди" localSheetId="9">#REF!</definedName>
    <definedName name="Дата_создания_очереди" localSheetId="6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2">#REF!</definedName>
    <definedName name="Дата_создания_пускового_комплекса" localSheetId="8">#REF!</definedName>
    <definedName name="Дата_создания_пускового_комплекса" localSheetId="1">#REF!</definedName>
    <definedName name="Дата_создания_пускового_комплекса" localSheetId="3">#REF!</definedName>
    <definedName name="Дата_создания_пускового_комплекса" localSheetId="5">#REF!</definedName>
    <definedName name="Дата_создания_пускового_комплекса" localSheetId="7">#REF!</definedName>
    <definedName name="Дата_создания_пускового_комплекса" localSheetId="9">#REF!</definedName>
    <definedName name="Дата_создания_пускового_комплекса" localSheetId="6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2">#REF!</definedName>
    <definedName name="Дата_создания_сводного_сметного_расчета" localSheetId="8">#REF!</definedName>
    <definedName name="Дата_создания_сводного_сметного_расчета" localSheetId="1">#REF!</definedName>
    <definedName name="Дата_создания_сводного_сметного_расчета" localSheetId="3">#REF!</definedName>
    <definedName name="Дата_создания_сводного_сметного_расчета" localSheetId="5">#REF!</definedName>
    <definedName name="Дата_создания_сводного_сметного_расчета" localSheetId="7">#REF!</definedName>
    <definedName name="Дата_создания_сводного_сметного_расчета" localSheetId="9">#REF!</definedName>
    <definedName name="Дата_создания_сводного_сметного_расчета" localSheetId="6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2">#REF!</definedName>
    <definedName name="Дата_создания_стройки" localSheetId="8">#REF!</definedName>
    <definedName name="Дата_создания_стройки" localSheetId="1">#REF!</definedName>
    <definedName name="Дата_создания_стройки" localSheetId="3">#REF!</definedName>
    <definedName name="Дата_создания_стройки" localSheetId="5">#REF!</definedName>
    <definedName name="Дата_создания_стройки" localSheetId="7">#REF!</definedName>
    <definedName name="Дата_создания_стройки" localSheetId="9">#REF!</definedName>
    <definedName name="Дата_создания_стройки" localSheetId="6">#REF!</definedName>
    <definedName name="Дата_создания_стройки" localSheetId="0">#REF!</definedName>
    <definedName name="Дата_создания_стройки">#REF!</definedName>
    <definedName name="дд" localSheetId="2">[24]Смета!#REF!</definedName>
    <definedName name="дд" localSheetId="8">[24]Смета!#REF!</definedName>
    <definedName name="дд" localSheetId="1">[24]Смета!#REF!</definedName>
    <definedName name="дд" localSheetId="3">[24]Смета!#REF!</definedName>
    <definedName name="дд" localSheetId="5">[24]Смета!#REF!</definedName>
    <definedName name="дд" localSheetId="7">[24]Смета!#REF!</definedName>
    <definedName name="дд" localSheetId="9">[24]Смета!#REF!</definedName>
    <definedName name="дд" localSheetId="6">[24]Смета!#REF!</definedName>
    <definedName name="дд" localSheetId="0">[24]Смета!#REF!</definedName>
    <definedName name="дд">[24]Смета!#REF!</definedName>
    <definedName name="Дельта">[21]Командировочные!$B$4</definedName>
    <definedName name="длина_кабель_каналов_по_горизонтали" localSheetId="2">#REF!</definedName>
    <definedName name="длина_кабель_каналов_по_горизонтали" localSheetId="8">#REF!</definedName>
    <definedName name="длина_кабель_каналов_по_горизонтали" localSheetId="1">#REF!</definedName>
    <definedName name="длина_кабель_каналов_по_горизонтали" localSheetId="3">#REF!</definedName>
    <definedName name="длина_кабель_каналов_по_горизонтали" localSheetId="5">#REF!</definedName>
    <definedName name="длина_кабель_каналов_по_горизонтали" localSheetId="7">#REF!</definedName>
    <definedName name="длина_кабель_каналов_по_горизонтали" localSheetId="9">#REF!</definedName>
    <definedName name="длина_кабель_каналов_по_горизонтали" localSheetId="6">#REF!</definedName>
    <definedName name="длина_кабель_каналов_по_горизонтали" localSheetId="0">#REF!</definedName>
    <definedName name="длина_кабель_каналов_по_горизонтали">#REF!</definedName>
    <definedName name="доллар" localSheetId="2">#REF!</definedName>
    <definedName name="доллар" localSheetId="8">#REF!</definedName>
    <definedName name="доллар" localSheetId="1">#REF!</definedName>
    <definedName name="доллар" localSheetId="3">#REF!</definedName>
    <definedName name="доллар" localSheetId="5">#REF!</definedName>
    <definedName name="доллар" localSheetId="7">#REF!</definedName>
    <definedName name="доллар" localSheetId="9">#REF!</definedName>
    <definedName name="доллар" localSheetId="6">#REF!</definedName>
    <definedName name="доллар" localSheetId="0">#REF!</definedName>
    <definedName name="доллар">#REF!</definedName>
    <definedName name="ДСК" localSheetId="2">[25]топография!#REF!</definedName>
    <definedName name="ДСК" localSheetId="8">[25]топография!#REF!</definedName>
    <definedName name="ДСК" localSheetId="1">[25]топография!#REF!</definedName>
    <definedName name="ДСК" localSheetId="3">[25]топография!#REF!</definedName>
    <definedName name="ДСК" localSheetId="5">[25]топография!#REF!</definedName>
    <definedName name="ДСК" localSheetId="7">[25]топография!#REF!</definedName>
    <definedName name="ДСК" localSheetId="9">[25]топография!#REF!</definedName>
    <definedName name="ДСК" localSheetId="6">[25]топография!#REF!</definedName>
    <definedName name="ДСК" localSheetId="0">[25]топография!#REF!</definedName>
    <definedName name="ДСК">[25]топография!#REF!</definedName>
    <definedName name="ЕвД" localSheetId="2">#REF!</definedName>
    <definedName name="ЕвД" localSheetId="8">#REF!</definedName>
    <definedName name="ЕвД" localSheetId="1">#REF!</definedName>
    <definedName name="ЕвД" localSheetId="3">#REF!</definedName>
    <definedName name="ЕвД" localSheetId="5">#REF!</definedName>
    <definedName name="ЕвД" localSheetId="7">#REF!</definedName>
    <definedName name="ЕвД" localSheetId="9">#REF!</definedName>
    <definedName name="ЕвД" localSheetId="6">#REF!</definedName>
    <definedName name="ЕвД" localSheetId="0">#REF!</definedName>
    <definedName name="ЕвД">#REF!</definedName>
    <definedName name="евро" localSheetId="2">#REF!</definedName>
    <definedName name="евро" localSheetId="8">#REF!</definedName>
    <definedName name="евро" localSheetId="1">#REF!</definedName>
    <definedName name="евро" localSheetId="3">#REF!</definedName>
    <definedName name="евро" localSheetId="5">#REF!</definedName>
    <definedName name="евро" localSheetId="7">#REF!</definedName>
    <definedName name="евро" localSheetId="9">#REF!</definedName>
    <definedName name="евро" localSheetId="6">#REF!</definedName>
    <definedName name="евро" localSheetId="0">#REF!</definedName>
    <definedName name="евро">#REF!</definedName>
    <definedName name="еее" localSheetId="2">[1]GD!#REF!</definedName>
    <definedName name="еее" localSheetId="8">[1]GD!#REF!</definedName>
    <definedName name="еее" localSheetId="1">[1]GD!#REF!</definedName>
    <definedName name="еее" localSheetId="3">[1]GD!#REF!</definedName>
    <definedName name="еее" localSheetId="5">[1]GD!#REF!</definedName>
    <definedName name="еее" localSheetId="7">[1]GD!#REF!</definedName>
    <definedName name="еее" localSheetId="9">[1]GD!#REF!</definedName>
    <definedName name="еее" localSheetId="6">[1]GD!#REF!</definedName>
    <definedName name="еее" localSheetId="0">[1]GD!#REF!</definedName>
    <definedName name="еее">[1]GD!#REF!</definedName>
    <definedName name="ж" hidden="1">{"'Hosting'!$A$2:$I$61"}</definedName>
    <definedName name="жд" localSheetId="2">#REF!</definedName>
    <definedName name="жд" localSheetId="8">#REF!</definedName>
    <definedName name="жд" localSheetId="1">#REF!</definedName>
    <definedName name="жд" localSheetId="3">#REF!</definedName>
    <definedName name="жд" localSheetId="5">#REF!</definedName>
    <definedName name="жд" localSheetId="7">#REF!</definedName>
    <definedName name="жд" localSheetId="9">#REF!</definedName>
    <definedName name="жд" localSheetId="6">#REF!</definedName>
    <definedName name="жд" localSheetId="0">#REF!</definedName>
    <definedName name="жд">#REF!</definedName>
    <definedName name="Заказчик" localSheetId="2">#REF!</definedName>
    <definedName name="Заказчик" localSheetId="8">#REF!</definedName>
    <definedName name="Заказчик" localSheetId="1">#REF!</definedName>
    <definedName name="Заказчик" localSheetId="3">#REF!</definedName>
    <definedName name="Заказчик" localSheetId="5">#REF!</definedName>
    <definedName name="Заказчик" localSheetId="7">#REF!</definedName>
    <definedName name="Заказчик" localSheetId="9">#REF!</definedName>
    <definedName name="Заказчик" localSheetId="6">#REF!</definedName>
    <definedName name="Заказчик" localSheetId="0">#REF!</definedName>
    <definedName name="Заказчик">#REF!</definedName>
    <definedName name="Зимнее_удорожание">[21]Командировочные!$B$1</definedName>
    <definedName name="й" localSheetId="2">[26]GD!#REF!</definedName>
    <definedName name="й" localSheetId="8">[26]GD!#REF!</definedName>
    <definedName name="й" localSheetId="1">[26]GD!#REF!</definedName>
    <definedName name="й" localSheetId="3">[26]GD!#REF!</definedName>
    <definedName name="й" localSheetId="5">[26]GD!#REF!</definedName>
    <definedName name="й" localSheetId="7">[26]GD!#REF!</definedName>
    <definedName name="й" localSheetId="9">[26]GD!#REF!</definedName>
    <definedName name="й" localSheetId="6">[26]GD!#REF!</definedName>
    <definedName name="й" localSheetId="0">[26]GD!#REF!</definedName>
    <definedName name="й">[26]GD!#REF!</definedName>
    <definedName name="ййй" localSheetId="2">[1]GD!#REF!</definedName>
    <definedName name="ййй" localSheetId="8">[1]GD!#REF!</definedName>
    <definedName name="ййй" localSheetId="1">[1]GD!#REF!</definedName>
    <definedName name="ййй" localSheetId="3">[1]GD!#REF!</definedName>
    <definedName name="ййй" localSheetId="5">[1]GD!#REF!</definedName>
    <definedName name="ййй" localSheetId="7">[1]GD!#REF!</definedName>
    <definedName name="ййй" localSheetId="9">[1]GD!#REF!</definedName>
    <definedName name="ййй" localSheetId="6">[1]GD!#REF!</definedName>
    <definedName name="ййй" localSheetId="0">[1]GD!#REF!</definedName>
    <definedName name="ййй">[1]GD!#REF!</definedName>
    <definedName name="йййй" localSheetId="2">[1]GD!#REF!</definedName>
    <definedName name="йййй" localSheetId="8">[1]GD!#REF!</definedName>
    <definedName name="йййй" localSheetId="1">[1]GD!#REF!</definedName>
    <definedName name="йййй" localSheetId="3">[1]GD!#REF!</definedName>
    <definedName name="йййй" localSheetId="5">[1]GD!#REF!</definedName>
    <definedName name="йййй" localSheetId="7">[1]GD!#REF!</definedName>
    <definedName name="йййй" localSheetId="9">[1]GD!#REF!</definedName>
    <definedName name="йййй" localSheetId="6">[1]GD!#REF!</definedName>
    <definedName name="йййй" localSheetId="0">[1]GD!#REF!</definedName>
    <definedName name="йййй">[1]GD!#REF!</definedName>
    <definedName name="ййййй" localSheetId="2">#REF!</definedName>
    <definedName name="ййййй" localSheetId="8">#REF!</definedName>
    <definedName name="ййййй" localSheetId="1">#REF!</definedName>
    <definedName name="ййййй" localSheetId="3">#REF!</definedName>
    <definedName name="ййййй" localSheetId="5">#REF!</definedName>
    <definedName name="ййййй" localSheetId="7">#REF!</definedName>
    <definedName name="ййййй" localSheetId="9">#REF!</definedName>
    <definedName name="ййййй" localSheetId="6">#REF!</definedName>
    <definedName name="ййййй" localSheetId="0">#REF!</definedName>
    <definedName name="ййййй">#REF!</definedName>
    <definedName name="ййййййй" localSheetId="2">[1]GD!#REF!</definedName>
    <definedName name="ййййййй" localSheetId="8">[1]GD!#REF!</definedName>
    <definedName name="ййййййй" localSheetId="1">[1]GD!#REF!</definedName>
    <definedName name="ййййййй" localSheetId="3">[1]GD!#REF!</definedName>
    <definedName name="ййййййй" localSheetId="5">[1]GD!#REF!</definedName>
    <definedName name="ййййййй" localSheetId="7">[1]GD!#REF!</definedName>
    <definedName name="ййййййй" localSheetId="9">[1]GD!#REF!</definedName>
    <definedName name="ййййййй" localSheetId="6">[1]GD!#REF!</definedName>
    <definedName name="ййййййй" localSheetId="0">[1]GD!#REF!</definedName>
    <definedName name="ййййййй">[1]GD!#REF!</definedName>
    <definedName name="Инвестор" localSheetId="2">#REF!</definedName>
    <definedName name="Инвестор" localSheetId="8">#REF!</definedName>
    <definedName name="Инвестор" localSheetId="1">#REF!</definedName>
    <definedName name="Инвестор" localSheetId="3">#REF!</definedName>
    <definedName name="Инвестор" localSheetId="5">#REF!</definedName>
    <definedName name="Инвестор" localSheetId="7">#REF!</definedName>
    <definedName name="Инвестор" localSheetId="9">#REF!</definedName>
    <definedName name="Инвестор" localSheetId="6">#REF!</definedName>
    <definedName name="Инвестор" localSheetId="0">#REF!</definedName>
    <definedName name="Инвестор">#REF!</definedName>
    <definedName name="Индекс_ЛН_группы_строек" localSheetId="2">#REF!</definedName>
    <definedName name="Индекс_ЛН_группы_строек" localSheetId="8">#REF!</definedName>
    <definedName name="Индекс_ЛН_группы_строек" localSheetId="1">#REF!</definedName>
    <definedName name="Индекс_ЛН_группы_строек" localSheetId="3">#REF!</definedName>
    <definedName name="Индекс_ЛН_группы_строек" localSheetId="5">#REF!</definedName>
    <definedName name="Индекс_ЛН_группы_строек" localSheetId="7">#REF!</definedName>
    <definedName name="Индекс_ЛН_группы_строек" localSheetId="9">#REF!</definedName>
    <definedName name="Индекс_ЛН_группы_строек" localSheetId="6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2">#REF!</definedName>
    <definedName name="Индекс_ЛН_локальной_сметы" localSheetId="8">#REF!</definedName>
    <definedName name="Индекс_ЛН_локальной_сметы" localSheetId="1">#REF!</definedName>
    <definedName name="Индекс_ЛН_локальной_сметы" localSheetId="3">#REF!</definedName>
    <definedName name="Индекс_ЛН_локальной_сметы" localSheetId="5">#REF!</definedName>
    <definedName name="Индекс_ЛН_локальной_сметы" localSheetId="7">#REF!</definedName>
    <definedName name="Индекс_ЛН_локальной_сметы" localSheetId="9">#REF!</definedName>
    <definedName name="Индекс_ЛН_локальной_сметы" localSheetId="6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2">#REF!</definedName>
    <definedName name="Индекс_ЛН_объекта" localSheetId="8">#REF!</definedName>
    <definedName name="Индекс_ЛН_объекта" localSheetId="1">#REF!</definedName>
    <definedName name="Индекс_ЛН_объекта" localSheetId="3">#REF!</definedName>
    <definedName name="Индекс_ЛН_объекта" localSheetId="5">#REF!</definedName>
    <definedName name="Индекс_ЛН_объекта" localSheetId="7">#REF!</definedName>
    <definedName name="Индекс_ЛН_объекта" localSheetId="9">#REF!</definedName>
    <definedName name="Индекс_ЛН_объекта" localSheetId="6">#REF!</definedName>
    <definedName name="Индекс_ЛН_объекта" localSheetId="0">#REF!</definedName>
    <definedName name="Индекс_ЛН_объекта">#REF!</definedName>
    <definedName name="Индекс_ЛН_объектной_сметы" localSheetId="2">#REF!</definedName>
    <definedName name="Индекс_ЛН_объектной_сметы" localSheetId="8">#REF!</definedName>
    <definedName name="Индекс_ЛН_объектной_сметы" localSheetId="1">#REF!</definedName>
    <definedName name="Индекс_ЛН_объектной_сметы" localSheetId="3">#REF!</definedName>
    <definedName name="Индекс_ЛН_объектной_сметы" localSheetId="5">#REF!</definedName>
    <definedName name="Индекс_ЛН_объектной_сметы" localSheetId="7">#REF!</definedName>
    <definedName name="Индекс_ЛН_объектной_сметы" localSheetId="9">#REF!</definedName>
    <definedName name="Индекс_ЛН_объектной_сметы" localSheetId="6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2">#REF!</definedName>
    <definedName name="Индекс_ЛН_очереди" localSheetId="8">#REF!</definedName>
    <definedName name="Индекс_ЛН_очереди" localSheetId="1">#REF!</definedName>
    <definedName name="Индекс_ЛН_очереди" localSheetId="3">#REF!</definedName>
    <definedName name="Индекс_ЛН_очереди" localSheetId="5">#REF!</definedName>
    <definedName name="Индекс_ЛН_очереди" localSheetId="7">#REF!</definedName>
    <definedName name="Индекс_ЛН_очереди" localSheetId="9">#REF!</definedName>
    <definedName name="Индекс_ЛН_очереди" localSheetId="6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2">#REF!</definedName>
    <definedName name="Индекс_ЛН_пускового_комплекса" localSheetId="8">#REF!</definedName>
    <definedName name="Индекс_ЛН_пускового_комплекса" localSheetId="1">#REF!</definedName>
    <definedName name="Индекс_ЛН_пускового_комплекса" localSheetId="3">#REF!</definedName>
    <definedName name="Индекс_ЛН_пускового_комплекса" localSheetId="5">#REF!</definedName>
    <definedName name="Индекс_ЛН_пускового_комплекса" localSheetId="7">#REF!</definedName>
    <definedName name="Индекс_ЛН_пускового_комплекса" localSheetId="9">#REF!</definedName>
    <definedName name="Индекс_ЛН_пускового_комплекса" localSheetId="6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2">#REF!</definedName>
    <definedName name="Индекс_ЛН_сводного_сметного_расчета" localSheetId="8">#REF!</definedName>
    <definedName name="Индекс_ЛН_сводного_сметного_расчета" localSheetId="1">#REF!</definedName>
    <definedName name="Индекс_ЛН_сводного_сметного_расчета" localSheetId="3">#REF!</definedName>
    <definedName name="Индекс_ЛН_сводного_сметного_расчета" localSheetId="5">#REF!</definedName>
    <definedName name="Индекс_ЛН_сводного_сметного_расчета" localSheetId="7">#REF!</definedName>
    <definedName name="Индекс_ЛН_сводного_сметного_расчета" localSheetId="9">#REF!</definedName>
    <definedName name="Индекс_ЛН_сводного_сметного_расчета" localSheetId="6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2">#REF!</definedName>
    <definedName name="Индекс_ЛН_стройки" localSheetId="8">#REF!</definedName>
    <definedName name="Индекс_ЛН_стройки" localSheetId="1">#REF!</definedName>
    <definedName name="Индекс_ЛН_стройки" localSheetId="3">#REF!</definedName>
    <definedName name="Индекс_ЛН_стройки" localSheetId="5">#REF!</definedName>
    <definedName name="Индекс_ЛН_стройки" localSheetId="7">#REF!</definedName>
    <definedName name="Индекс_ЛН_стройки" localSheetId="9">#REF!</definedName>
    <definedName name="Индекс_ЛН_стройки" localSheetId="6">#REF!</definedName>
    <definedName name="Индекс_ЛН_стройки" localSheetId="0">#REF!</definedName>
    <definedName name="Индекс_ЛН_стройки">#REF!</definedName>
    <definedName name="Итого_ЗПМ__по_рес_расчету_с_учетом_к_тов" localSheetId="2">#REF!</definedName>
    <definedName name="Итого_ЗПМ__по_рес_расчету_с_учетом_к_тов" localSheetId="8">#REF!</definedName>
    <definedName name="Итого_ЗПМ__по_рес_расчету_с_учетом_к_тов" localSheetId="1">#REF!</definedName>
    <definedName name="Итого_ЗПМ__по_рес_расчету_с_учетом_к_тов" localSheetId="3">#REF!</definedName>
    <definedName name="Итого_ЗПМ__по_рес_расчету_с_учетом_к_тов" localSheetId="5">#REF!</definedName>
    <definedName name="Итого_ЗПМ__по_рес_расчету_с_учетом_к_тов" localSheetId="7">#REF!</definedName>
    <definedName name="Итого_ЗПМ__по_рес_расчету_с_учетом_к_тов" localSheetId="9">#REF!</definedName>
    <definedName name="Итого_ЗПМ__по_рес_расчету_с_учетом_к_тов" localSheetId="6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2">#REF!</definedName>
    <definedName name="Итого_ЗПМ_в_базисных_ценах" localSheetId="8">#REF!</definedName>
    <definedName name="Итого_ЗПМ_в_базисных_ценах" localSheetId="1">#REF!</definedName>
    <definedName name="Итого_ЗПМ_в_базисных_ценах" localSheetId="3">#REF!</definedName>
    <definedName name="Итого_ЗПМ_в_базисных_ценах" localSheetId="5">#REF!</definedName>
    <definedName name="Итого_ЗПМ_в_базисных_ценах" localSheetId="7">#REF!</definedName>
    <definedName name="Итого_ЗПМ_в_базисных_ценах" localSheetId="9">#REF!</definedName>
    <definedName name="Итого_ЗПМ_в_базисных_ценах" localSheetId="6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2">#REF!</definedName>
    <definedName name="Итого_ЗПМ_в_базисных_ценах_с_учетом_к_тов" localSheetId="8">#REF!</definedName>
    <definedName name="Итого_ЗПМ_в_базисных_ценах_с_учетом_к_тов" localSheetId="1">#REF!</definedName>
    <definedName name="Итого_ЗПМ_в_базисных_ценах_с_учетом_к_тов" localSheetId="3">#REF!</definedName>
    <definedName name="Итого_ЗПМ_в_базисных_ценах_с_учетом_к_тов" localSheetId="5">#REF!</definedName>
    <definedName name="Итого_ЗПМ_в_базисных_ценах_с_учетом_к_тов" localSheetId="7">#REF!</definedName>
    <definedName name="Итого_ЗПМ_в_базисных_ценах_с_учетом_к_тов" localSheetId="9">#REF!</definedName>
    <definedName name="Итого_ЗПМ_в_базисных_ценах_с_учетом_к_тов" localSheetId="6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 localSheetId="8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3">#REF!</definedName>
    <definedName name="Итого_ЗПМ_по_акту_вып_работ_в_базисных_ценах_с_учетом_к_тов" localSheetId="5">#REF!</definedName>
    <definedName name="Итого_ЗПМ_по_акту_вып_работ_в_базисных_ценах_с_учетом_к_тов" localSheetId="7">#REF!</definedName>
    <definedName name="Итого_ЗПМ_по_акту_вып_работ_в_базисных_ценах_с_учетом_к_тов" localSheetId="9">#REF!</definedName>
    <definedName name="Итого_ЗПМ_по_акту_вып_работ_в_базисных_ценах_с_учетом_к_тов" localSheetId="6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 localSheetId="8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3">#REF!</definedName>
    <definedName name="Итого_ЗПМ_по_акту_вып_работ_при_ресурсном_расчете_с_учетом_к_тов" localSheetId="5">#REF!</definedName>
    <definedName name="Итого_ЗПМ_по_акту_вып_работ_при_ресурсном_расчете_с_учетом_к_тов" localSheetId="7">#REF!</definedName>
    <definedName name="Итого_ЗПМ_по_акту_вып_работ_при_ресурсном_расчете_с_учетом_к_тов" localSheetId="9">#REF!</definedName>
    <definedName name="Итого_ЗПМ_по_акту_вып_работ_при_ресурсном_расчете_с_учетом_к_тов" localSheetId="6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 localSheetId="8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3">#REF!</definedName>
    <definedName name="Итого_ЗПМ_по_акту_выполненных_работ_в_базисных_ценах" localSheetId="5">#REF!</definedName>
    <definedName name="Итого_ЗПМ_по_акту_выполненных_работ_в_базисных_ценах" localSheetId="7">#REF!</definedName>
    <definedName name="Итого_ЗПМ_по_акту_выполненных_работ_в_базисных_ценах" localSheetId="9">#REF!</definedName>
    <definedName name="Итого_ЗПМ_по_акту_выполненных_работ_в_базисных_ценах" localSheetId="6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 localSheetId="8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3">#REF!</definedName>
    <definedName name="Итого_ЗПМ_по_акту_выполненных_работ_при_ресурсном_расчете" localSheetId="5">#REF!</definedName>
    <definedName name="Итого_ЗПМ_по_акту_выполненных_работ_при_ресурсном_расчете" localSheetId="7">#REF!</definedName>
    <definedName name="Итого_ЗПМ_по_акту_выполненных_работ_при_ресурсном_расчете" localSheetId="9">#REF!</definedName>
    <definedName name="Итого_ЗПМ_по_акту_выполненных_работ_при_ресурсном_расчете" localSheetId="6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 localSheetId="8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3">#REF!</definedName>
    <definedName name="Итого_ЗПМ_при_расчете_по_стоимости_ч_часа_работы_механизаторов" localSheetId="5">#REF!</definedName>
    <definedName name="Итого_ЗПМ_при_расчете_по_стоимости_ч_часа_работы_механизаторов" localSheetId="7">#REF!</definedName>
    <definedName name="Итого_ЗПМ_при_расчете_по_стоимости_ч_часа_работы_механизаторов" localSheetId="9">#REF!</definedName>
    <definedName name="Итого_ЗПМ_при_расчете_по_стоимости_ч_часа_работы_механизаторов" localSheetId="6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 localSheetId="8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3">#REF!</definedName>
    <definedName name="Итого_МАТ_по_акту_вып_работ_в_базисных_ценах_с_учетом_к_тов" localSheetId="5">#REF!</definedName>
    <definedName name="Итого_МАТ_по_акту_вып_работ_в_базисных_ценах_с_учетом_к_тов" localSheetId="7">#REF!</definedName>
    <definedName name="Итого_МАТ_по_акту_вып_работ_в_базисных_ценах_с_учетом_к_тов" localSheetId="9">#REF!</definedName>
    <definedName name="Итого_МАТ_по_акту_вып_работ_в_базисных_ценах_с_учетом_к_тов" localSheetId="6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 localSheetId="8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3">#REF!</definedName>
    <definedName name="Итого_МАТ_по_акту_вып_работ_при_ресурсном_расчете_с_учетом_к_тов" localSheetId="5">#REF!</definedName>
    <definedName name="Итого_МАТ_по_акту_вып_работ_при_ресурсном_расчете_с_учетом_к_тов" localSheetId="7">#REF!</definedName>
    <definedName name="Итого_МАТ_по_акту_вып_работ_при_ресурсном_расчете_с_учетом_к_тов" localSheetId="9">#REF!</definedName>
    <definedName name="Итого_МАТ_по_акту_вып_работ_при_ресурсном_расчете_с_учетом_к_тов" localSheetId="6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2">#REF!</definedName>
    <definedName name="Итого_материалы" localSheetId="8">#REF!</definedName>
    <definedName name="Итого_материалы" localSheetId="1">#REF!</definedName>
    <definedName name="Итого_материалы" localSheetId="3">#REF!</definedName>
    <definedName name="Итого_материалы" localSheetId="5">#REF!</definedName>
    <definedName name="Итого_материалы" localSheetId="7">#REF!</definedName>
    <definedName name="Итого_материалы" localSheetId="9">#REF!</definedName>
    <definedName name="Итого_материалы" localSheetId="6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2">#REF!</definedName>
    <definedName name="Итого_материалы__по_рес_расчету_с_учетом_к_тов" localSheetId="8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3">#REF!</definedName>
    <definedName name="Итого_материалы__по_рес_расчету_с_учетом_к_тов" localSheetId="5">#REF!</definedName>
    <definedName name="Итого_материалы__по_рес_расчету_с_учетом_к_тов" localSheetId="7">#REF!</definedName>
    <definedName name="Итого_материалы__по_рес_расчету_с_учетом_к_тов" localSheetId="9">#REF!</definedName>
    <definedName name="Итого_материалы__по_рес_расчету_с_учетом_к_тов" localSheetId="6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2">#REF!</definedName>
    <definedName name="Итого_материалы_в_базисных_ценах" localSheetId="8">#REF!</definedName>
    <definedName name="Итого_материалы_в_базисных_ценах" localSheetId="1">#REF!</definedName>
    <definedName name="Итого_материалы_в_базисных_ценах" localSheetId="3">#REF!</definedName>
    <definedName name="Итого_материалы_в_базисных_ценах" localSheetId="5">#REF!</definedName>
    <definedName name="Итого_материалы_в_базисных_ценах" localSheetId="7">#REF!</definedName>
    <definedName name="Итого_материалы_в_базисных_ценах" localSheetId="9">#REF!</definedName>
    <definedName name="Итого_материалы_в_базисных_ценах" localSheetId="6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 localSheetId="8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3">#REF!</definedName>
    <definedName name="Итого_материалы_в_базисных_ценах_с_учетом_к_тов" localSheetId="5">#REF!</definedName>
    <definedName name="Итого_материалы_в_базисных_ценах_с_учетом_к_тов" localSheetId="7">#REF!</definedName>
    <definedName name="Итого_материалы_в_базисных_ценах_с_учетом_к_тов" localSheetId="9">#REF!</definedName>
    <definedName name="Итого_материалы_в_базисных_ценах_с_учетом_к_тов" localSheetId="6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 localSheetId="8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3">#REF!</definedName>
    <definedName name="Итого_материалы_по_акту_выполненных_работ_в_базисных_ценах" localSheetId="5">#REF!</definedName>
    <definedName name="Итого_материалы_по_акту_выполненных_работ_в_базисных_ценах" localSheetId="7">#REF!</definedName>
    <definedName name="Итого_материалы_по_акту_выполненных_работ_в_базисных_ценах" localSheetId="9">#REF!</definedName>
    <definedName name="Итого_материалы_по_акту_выполненных_работ_в_базисных_ценах" localSheetId="6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 localSheetId="8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3">#REF!</definedName>
    <definedName name="Итого_материалы_по_акту_выполненных_работ_при_ресурсном_расчете" localSheetId="5">#REF!</definedName>
    <definedName name="Итого_материалы_по_акту_выполненных_работ_при_ресурсном_расчете" localSheetId="7">#REF!</definedName>
    <definedName name="Итого_материалы_по_акту_выполненных_работ_при_ресурсном_расчете" localSheetId="9">#REF!</definedName>
    <definedName name="Итого_материалы_по_акту_выполненных_работ_при_ресурсном_расчете" localSheetId="6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2">#REF!</definedName>
    <definedName name="Итого_машины_и_механизмы" localSheetId="8">#REF!</definedName>
    <definedName name="Итого_машины_и_механизмы" localSheetId="1">#REF!</definedName>
    <definedName name="Итого_машины_и_механизмы" localSheetId="3">#REF!</definedName>
    <definedName name="Итого_машины_и_механизмы" localSheetId="5">#REF!</definedName>
    <definedName name="Итого_машины_и_механизмы" localSheetId="7">#REF!</definedName>
    <definedName name="Итого_машины_и_механизмы" localSheetId="9">#REF!</definedName>
    <definedName name="Итого_машины_и_механизмы" localSheetId="6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2">#REF!</definedName>
    <definedName name="Итого_машины_и_механизмы_в_базисных_ценах" localSheetId="8">#REF!</definedName>
    <definedName name="Итого_машины_и_механизмы_в_базисных_ценах" localSheetId="1">#REF!</definedName>
    <definedName name="Итого_машины_и_механизмы_в_базисных_ценах" localSheetId="3">#REF!</definedName>
    <definedName name="Итого_машины_и_механизмы_в_базисных_ценах" localSheetId="5">#REF!</definedName>
    <definedName name="Итого_машины_и_механизмы_в_базисных_ценах" localSheetId="7">#REF!</definedName>
    <definedName name="Итого_машины_и_механизмы_в_базисных_ценах" localSheetId="9">#REF!</definedName>
    <definedName name="Итого_машины_и_механизмы_в_базисных_ценах" localSheetId="6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 localSheetId="8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3">#REF!</definedName>
    <definedName name="Итого_машины_и_механизмы_по_акту_выполненных_работ_в_базисных_ценах" localSheetId="5">#REF!</definedName>
    <definedName name="Итого_машины_и_механизмы_по_акту_выполненных_работ_в_базисных_ценах" localSheetId="7">#REF!</definedName>
    <definedName name="Итого_машины_и_механизмы_по_акту_выполненных_работ_в_базисных_ценах" localSheetId="9">#REF!</definedName>
    <definedName name="Итого_машины_и_механизмы_по_акту_выполненных_работ_в_базисных_ценах" localSheetId="6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 localSheetId="8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3">#REF!</definedName>
    <definedName name="Итого_машины_и_механизмы_по_акту_выполненных_работ_при_ресурсном_расчете" localSheetId="5">#REF!</definedName>
    <definedName name="Итого_машины_и_механизмы_по_акту_выполненных_работ_при_ресурсном_расчете" localSheetId="7">#REF!</definedName>
    <definedName name="Итого_машины_и_механизмы_по_акту_выполненных_работ_при_ресурсном_расчете" localSheetId="9">#REF!</definedName>
    <definedName name="Итого_машины_и_механизмы_по_акту_выполненных_работ_при_ресурсном_расчете" localSheetId="6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2">#REF!</definedName>
    <definedName name="Итого_НР_в_базисных_ценах" localSheetId="8">#REF!</definedName>
    <definedName name="Итого_НР_в_базисных_ценах" localSheetId="1">#REF!</definedName>
    <definedName name="Итого_НР_в_базисных_ценах" localSheetId="3">#REF!</definedName>
    <definedName name="Итого_НР_в_базисных_ценах" localSheetId="5">#REF!</definedName>
    <definedName name="Итого_НР_в_базисных_ценах" localSheetId="7">#REF!</definedName>
    <definedName name="Итого_НР_в_базисных_ценах" localSheetId="9">#REF!</definedName>
    <definedName name="Итого_НР_в_базисных_ценах" localSheetId="6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2">#REF!</definedName>
    <definedName name="Итого_НР_по_акту_в_базисных_ценах" localSheetId="8">#REF!</definedName>
    <definedName name="Итого_НР_по_акту_в_базисных_ценах" localSheetId="1">#REF!</definedName>
    <definedName name="Итого_НР_по_акту_в_базисных_ценах" localSheetId="3">#REF!</definedName>
    <definedName name="Итого_НР_по_акту_в_базисных_ценах" localSheetId="5">#REF!</definedName>
    <definedName name="Итого_НР_по_акту_в_базисных_ценах" localSheetId="7">#REF!</definedName>
    <definedName name="Итого_НР_по_акту_в_базисных_ценах" localSheetId="9">#REF!</definedName>
    <definedName name="Итого_НР_по_акту_в_базисных_ценах" localSheetId="6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2">#REF!</definedName>
    <definedName name="Итого_НР_по_акту_по_ресурсному_расчету" localSheetId="8">#REF!</definedName>
    <definedName name="Итого_НР_по_акту_по_ресурсному_расчету" localSheetId="1">#REF!</definedName>
    <definedName name="Итого_НР_по_акту_по_ресурсному_расчету" localSheetId="3">#REF!</definedName>
    <definedName name="Итого_НР_по_акту_по_ресурсному_расчету" localSheetId="5">#REF!</definedName>
    <definedName name="Итого_НР_по_акту_по_ресурсному_расчету" localSheetId="7">#REF!</definedName>
    <definedName name="Итого_НР_по_акту_по_ресурсному_расчету" localSheetId="9">#REF!</definedName>
    <definedName name="Итого_НР_по_акту_по_ресурсному_расчету" localSheetId="6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2">#REF!</definedName>
    <definedName name="Итого_НР_по_ресурсному_расчету" localSheetId="8">#REF!</definedName>
    <definedName name="Итого_НР_по_ресурсному_расчету" localSheetId="1">#REF!</definedName>
    <definedName name="Итого_НР_по_ресурсному_расчету" localSheetId="3">#REF!</definedName>
    <definedName name="Итого_НР_по_ресурсному_расчету" localSheetId="5">#REF!</definedName>
    <definedName name="Итого_НР_по_ресурсному_расчету" localSheetId="7">#REF!</definedName>
    <definedName name="Итого_НР_по_ресурсному_расчету" localSheetId="9">#REF!</definedName>
    <definedName name="Итого_НР_по_ресурсному_расчету" localSheetId="6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2">#REF!</definedName>
    <definedName name="Итого_ОЗП" localSheetId="8">#REF!</definedName>
    <definedName name="Итого_ОЗП" localSheetId="1">#REF!</definedName>
    <definedName name="Итого_ОЗП" localSheetId="3">#REF!</definedName>
    <definedName name="Итого_ОЗП" localSheetId="5">#REF!</definedName>
    <definedName name="Итого_ОЗП" localSheetId="7">#REF!</definedName>
    <definedName name="Итого_ОЗП" localSheetId="9">#REF!</definedName>
    <definedName name="Итого_ОЗП" localSheetId="6">#REF!</definedName>
    <definedName name="Итого_ОЗП" localSheetId="0">#REF!</definedName>
    <definedName name="Итого_ОЗП">#REF!</definedName>
    <definedName name="Итого_ОЗП_в_базисных_ценах" localSheetId="2">#REF!</definedName>
    <definedName name="Итого_ОЗП_в_базисных_ценах" localSheetId="8">#REF!</definedName>
    <definedName name="Итого_ОЗП_в_базисных_ценах" localSheetId="1">#REF!</definedName>
    <definedName name="Итого_ОЗП_в_базисных_ценах" localSheetId="3">#REF!</definedName>
    <definedName name="Итого_ОЗП_в_базисных_ценах" localSheetId="5">#REF!</definedName>
    <definedName name="Итого_ОЗП_в_базисных_ценах" localSheetId="7">#REF!</definedName>
    <definedName name="Итого_ОЗП_в_базисных_ценах" localSheetId="9">#REF!</definedName>
    <definedName name="Итого_ОЗП_в_базисных_ценах" localSheetId="6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2">#REF!</definedName>
    <definedName name="Итого_ОЗП_в_базисных_ценах_с_учетом_к_тов" localSheetId="8">#REF!</definedName>
    <definedName name="Итого_ОЗП_в_базисных_ценах_с_учетом_к_тов" localSheetId="1">#REF!</definedName>
    <definedName name="Итого_ОЗП_в_базисных_ценах_с_учетом_к_тов" localSheetId="3">#REF!</definedName>
    <definedName name="Итого_ОЗП_в_базисных_ценах_с_учетом_к_тов" localSheetId="5">#REF!</definedName>
    <definedName name="Итого_ОЗП_в_базисных_ценах_с_учетом_к_тов" localSheetId="7">#REF!</definedName>
    <definedName name="Итого_ОЗП_в_базисных_ценах_с_учетом_к_тов" localSheetId="9">#REF!</definedName>
    <definedName name="Итого_ОЗП_в_базисных_ценах_с_учетом_к_тов" localSheetId="6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 localSheetId="8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3">#REF!</definedName>
    <definedName name="Итого_ОЗП_по_акту_вып_работ_в_базисных_ценах_с_учетом_к_тов" localSheetId="5">#REF!</definedName>
    <definedName name="Итого_ОЗП_по_акту_вып_работ_в_базисных_ценах_с_учетом_к_тов" localSheetId="7">#REF!</definedName>
    <definedName name="Итого_ОЗП_по_акту_вып_работ_в_базисных_ценах_с_учетом_к_тов" localSheetId="9">#REF!</definedName>
    <definedName name="Итого_ОЗП_по_акту_вып_работ_в_базисных_ценах_с_учетом_к_тов" localSheetId="6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 localSheetId="8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3">#REF!</definedName>
    <definedName name="Итого_ОЗП_по_акту_вып_работ_при_ресурсном_расчете_с_учетом_к_тов" localSheetId="5">#REF!</definedName>
    <definedName name="Итого_ОЗП_по_акту_вып_работ_при_ресурсном_расчете_с_учетом_к_тов" localSheetId="7">#REF!</definedName>
    <definedName name="Итого_ОЗП_по_акту_вып_работ_при_ресурсном_расчете_с_учетом_к_тов" localSheetId="9">#REF!</definedName>
    <definedName name="Итого_ОЗП_по_акту_вып_работ_при_ресурсном_расчете_с_учетом_к_тов" localSheetId="6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 localSheetId="8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3">#REF!</definedName>
    <definedName name="Итого_ОЗП_по_акту_выполненных_работ_в_базисных_ценах" localSheetId="5">#REF!</definedName>
    <definedName name="Итого_ОЗП_по_акту_выполненных_работ_в_базисных_ценах" localSheetId="7">#REF!</definedName>
    <definedName name="Итого_ОЗП_по_акту_выполненных_работ_в_базисных_ценах" localSheetId="9">#REF!</definedName>
    <definedName name="Итого_ОЗП_по_акту_выполненных_работ_в_базисных_ценах" localSheetId="6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 localSheetId="8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3">#REF!</definedName>
    <definedName name="Итого_ОЗП_по_акту_выполненных_работ_при_ресурсном_расчете" localSheetId="5">#REF!</definedName>
    <definedName name="Итого_ОЗП_по_акту_выполненных_работ_при_ресурсном_расчете" localSheetId="7">#REF!</definedName>
    <definedName name="Итого_ОЗП_по_акту_выполненных_работ_при_ресурсном_расчете" localSheetId="9">#REF!</definedName>
    <definedName name="Итого_ОЗП_по_акту_выполненных_работ_при_ресурсном_расчете" localSheetId="6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2">#REF!</definedName>
    <definedName name="Итого_ОЗП_по_рес_расчету_с_учетом_к_тов" localSheetId="8">#REF!</definedName>
    <definedName name="Итого_ОЗП_по_рес_расчету_с_учетом_к_тов" localSheetId="1">#REF!</definedName>
    <definedName name="Итого_ОЗП_по_рес_расчету_с_учетом_к_тов" localSheetId="3">#REF!</definedName>
    <definedName name="Итого_ОЗП_по_рес_расчету_с_учетом_к_тов" localSheetId="5">#REF!</definedName>
    <definedName name="Итого_ОЗП_по_рес_расчету_с_учетом_к_тов" localSheetId="7">#REF!</definedName>
    <definedName name="Итого_ОЗП_по_рес_расчету_с_учетом_к_тов" localSheetId="9">#REF!</definedName>
    <definedName name="Итого_ОЗП_по_рес_расчету_с_учетом_к_тов" localSheetId="6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2">#REF!</definedName>
    <definedName name="Итого_ПЗ" localSheetId="8">#REF!</definedName>
    <definedName name="Итого_ПЗ" localSheetId="1">#REF!</definedName>
    <definedName name="Итого_ПЗ" localSheetId="3">#REF!</definedName>
    <definedName name="Итого_ПЗ" localSheetId="5">#REF!</definedName>
    <definedName name="Итого_ПЗ" localSheetId="7">#REF!</definedName>
    <definedName name="Итого_ПЗ" localSheetId="9">#REF!</definedName>
    <definedName name="Итого_ПЗ" localSheetId="6">#REF!</definedName>
    <definedName name="Итого_ПЗ" localSheetId="0">#REF!</definedName>
    <definedName name="Итого_ПЗ">#REF!</definedName>
    <definedName name="Итого_ПЗ_в_базисных_ценах" localSheetId="2">#REF!</definedName>
    <definedName name="Итого_ПЗ_в_базисных_ценах" localSheetId="8">#REF!</definedName>
    <definedName name="Итого_ПЗ_в_базисных_ценах" localSheetId="1">#REF!</definedName>
    <definedName name="Итого_ПЗ_в_базисных_ценах" localSheetId="3">#REF!</definedName>
    <definedName name="Итого_ПЗ_в_базисных_ценах" localSheetId="5">#REF!</definedName>
    <definedName name="Итого_ПЗ_в_базисных_ценах" localSheetId="7">#REF!</definedName>
    <definedName name="Итого_ПЗ_в_базисных_ценах" localSheetId="9">#REF!</definedName>
    <definedName name="Итого_ПЗ_в_базисных_ценах" localSheetId="6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2">#REF!</definedName>
    <definedName name="Итого_ПЗ_в_базисных_ценах_с_учетом_к_тов" localSheetId="8">#REF!</definedName>
    <definedName name="Итого_ПЗ_в_базисных_ценах_с_учетом_к_тов" localSheetId="1">#REF!</definedName>
    <definedName name="Итого_ПЗ_в_базисных_ценах_с_учетом_к_тов" localSheetId="3">#REF!</definedName>
    <definedName name="Итого_ПЗ_в_базисных_ценах_с_учетом_к_тов" localSheetId="5">#REF!</definedName>
    <definedName name="Итого_ПЗ_в_базисных_ценах_с_учетом_к_тов" localSheetId="7">#REF!</definedName>
    <definedName name="Итого_ПЗ_в_базисных_ценах_с_учетом_к_тов" localSheetId="9">#REF!</definedName>
    <definedName name="Итого_ПЗ_в_базисных_ценах_с_учетом_к_тов" localSheetId="6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 localSheetId="8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3">#REF!</definedName>
    <definedName name="Итого_ПЗ_по_акту_вып_работ_в_базисных_ценах_с_учетом_к_тов" localSheetId="5">#REF!</definedName>
    <definedName name="Итого_ПЗ_по_акту_вып_работ_в_базисных_ценах_с_учетом_к_тов" localSheetId="7">#REF!</definedName>
    <definedName name="Итого_ПЗ_по_акту_вып_работ_в_базисных_ценах_с_учетом_к_тов" localSheetId="9">#REF!</definedName>
    <definedName name="Итого_ПЗ_по_акту_вып_работ_в_базисных_ценах_с_учетом_к_тов" localSheetId="6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 localSheetId="8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3">#REF!</definedName>
    <definedName name="Итого_ПЗ_по_акту_вып_работ_при_ресурсном_расчете_с_учетом_к_тов" localSheetId="5">#REF!</definedName>
    <definedName name="Итого_ПЗ_по_акту_вып_работ_при_ресурсном_расчете_с_учетом_к_тов" localSheetId="7">#REF!</definedName>
    <definedName name="Итого_ПЗ_по_акту_вып_работ_при_ресурсном_расчете_с_учетом_к_тов" localSheetId="9">#REF!</definedName>
    <definedName name="Итого_ПЗ_по_акту_вып_работ_при_ресурсном_расчете_с_учетом_к_тов" localSheetId="6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 localSheetId="8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3">#REF!</definedName>
    <definedName name="Итого_ПЗ_по_акту_выполненных_работ_в_базисных_ценах" localSheetId="5">#REF!</definedName>
    <definedName name="Итого_ПЗ_по_акту_выполненных_работ_в_базисных_ценах" localSheetId="7">#REF!</definedName>
    <definedName name="Итого_ПЗ_по_акту_выполненных_работ_в_базисных_ценах" localSheetId="9">#REF!</definedName>
    <definedName name="Итого_ПЗ_по_акту_выполненных_работ_в_базисных_ценах" localSheetId="6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 localSheetId="8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3">#REF!</definedName>
    <definedName name="Итого_ПЗ_по_акту_выполненных_работ_при_ресурсном_расчете" localSheetId="5">#REF!</definedName>
    <definedName name="Итого_ПЗ_по_акту_выполненных_работ_при_ресурсном_расчете" localSheetId="7">#REF!</definedName>
    <definedName name="Итого_ПЗ_по_акту_выполненных_работ_при_ресурсном_расчете" localSheetId="9">#REF!</definedName>
    <definedName name="Итого_ПЗ_по_акту_выполненных_работ_при_ресурсном_расчете" localSheetId="6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2">#REF!</definedName>
    <definedName name="Итого_ПЗ_по_рес_расчету_с_учетом_к_тов" localSheetId="8">#REF!</definedName>
    <definedName name="Итого_ПЗ_по_рес_расчету_с_учетом_к_тов" localSheetId="1">#REF!</definedName>
    <definedName name="Итого_ПЗ_по_рес_расчету_с_учетом_к_тов" localSheetId="3">#REF!</definedName>
    <definedName name="Итого_ПЗ_по_рес_расчету_с_учетом_к_тов" localSheetId="5">#REF!</definedName>
    <definedName name="Итого_ПЗ_по_рес_расчету_с_учетом_к_тов" localSheetId="7">#REF!</definedName>
    <definedName name="Итого_ПЗ_по_рес_расчету_с_учетом_к_тов" localSheetId="9">#REF!</definedName>
    <definedName name="Итого_ПЗ_по_рес_расчету_с_учетом_к_тов" localSheetId="6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2">#REF!</definedName>
    <definedName name="Итого_СП_в_базисных_ценах" localSheetId="8">#REF!</definedName>
    <definedName name="Итого_СП_в_базисных_ценах" localSheetId="1">#REF!</definedName>
    <definedName name="Итого_СП_в_базисных_ценах" localSheetId="3">#REF!</definedName>
    <definedName name="Итого_СП_в_базисных_ценах" localSheetId="5">#REF!</definedName>
    <definedName name="Итого_СП_в_базисных_ценах" localSheetId="7">#REF!</definedName>
    <definedName name="Итого_СП_в_базисных_ценах" localSheetId="9">#REF!</definedName>
    <definedName name="Итого_СП_в_базисных_ценах" localSheetId="6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2">#REF!</definedName>
    <definedName name="Итого_СП_по_акту_в_базисных_ценах" localSheetId="8">#REF!</definedName>
    <definedName name="Итого_СП_по_акту_в_базисных_ценах" localSheetId="1">#REF!</definedName>
    <definedName name="Итого_СП_по_акту_в_базисных_ценах" localSheetId="3">#REF!</definedName>
    <definedName name="Итого_СП_по_акту_в_базисных_ценах" localSheetId="5">#REF!</definedName>
    <definedName name="Итого_СП_по_акту_в_базисных_ценах" localSheetId="7">#REF!</definedName>
    <definedName name="Итого_СП_по_акту_в_базисных_ценах" localSheetId="9">#REF!</definedName>
    <definedName name="Итого_СП_по_акту_в_базисных_ценах" localSheetId="6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2">#REF!</definedName>
    <definedName name="Итого_СП_по_акту_по_ресурсному_расчету" localSheetId="8">#REF!</definedName>
    <definedName name="Итого_СП_по_акту_по_ресурсному_расчету" localSheetId="1">#REF!</definedName>
    <definedName name="Итого_СП_по_акту_по_ресурсному_расчету" localSheetId="3">#REF!</definedName>
    <definedName name="Итого_СП_по_акту_по_ресурсному_расчету" localSheetId="5">#REF!</definedName>
    <definedName name="Итого_СП_по_акту_по_ресурсному_расчету" localSheetId="7">#REF!</definedName>
    <definedName name="Итого_СП_по_акту_по_ресурсному_расчету" localSheetId="9">#REF!</definedName>
    <definedName name="Итого_СП_по_акту_по_ресурсному_расчету" localSheetId="6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2">#REF!</definedName>
    <definedName name="Итого_СП_по_ресурсному_расчету" localSheetId="8">#REF!</definedName>
    <definedName name="Итого_СП_по_ресурсному_расчету" localSheetId="1">#REF!</definedName>
    <definedName name="Итого_СП_по_ресурсному_расчету" localSheetId="3">#REF!</definedName>
    <definedName name="Итого_СП_по_ресурсному_расчету" localSheetId="5">#REF!</definedName>
    <definedName name="Итого_СП_по_ресурсному_расчету" localSheetId="7">#REF!</definedName>
    <definedName name="Итого_СП_по_ресурсному_расчету" localSheetId="9">#REF!</definedName>
    <definedName name="Итого_СП_по_ресурсному_расчету" localSheetId="6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2">#REF!</definedName>
    <definedName name="Итого_ФОТ_в_базисных_ценах" localSheetId="8">#REF!</definedName>
    <definedName name="Итого_ФОТ_в_базисных_ценах" localSheetId="1">#REF!</definedName>
    <definedName name="Итого_ФОТ_в_базисных_ценах" localSheetId="3">#REF!</definedName>
    <definedName name="Итого_ФОТ_в_базисных_ценах" localSheetId="5">#REF!</definedName>
    <definedName name="Итого_ФОТ_в_базисных_ценах" localSheetId="7">#REF!</definedName>
    <definedName name="Итого_ФОТ_в_базисных_ценах" localSheetId="9">#REF!</definedName>
    <definedName name="Итого_ФОТ_в_базисных_ценах" localSheetId="6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 localSheetId="8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3">#REF!</definedName>
    <definedName name="Итого_ФОТ_по_акту_выполненных_работ_в_базисных_ценах" localSheetId="5">#REF!</definedName>
    <definedName name="Итого_ФОТ_по_акту_выполненных_работ_в_базисных_ценах" localSheetId="7">#REF!</definedName>
    <definedName name="Итого_ФОТ_по_акту_выполненных_работ_в_базисных_ценах" localSheetId="9">#REF!</definedName>
    <definedName name="Итого_ФОТ_по_акту_выполненных_работ_в_базисных_ценах" localSheetId="6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 localSheetId="8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3">#REF!</definedName>
    <definedName name="Итого_ФОТ_по_акту_выполненных_работ_при_ресурсном_расчете" localSheetId="5">#REF!</definedName>
    <definedName name="Итого_ФОТ_по_акту_выполненных_работ_при_ресурсном_расчете" localSheetId="7">#REF!</definedName>
    <definedName name="Итого_ФОТ_по_акту_выполненных_работ_при_ресурсном_расчете" localSheetId="9">#REF!</definedName>
    <definedName name="Итого_ФОТ_по_акту_выполненных_работ_при_ресурсном_расчете" localSheetId="6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 localSheetId="8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3">#REF!</definedName>
    <definedName name="Итого_ФОТ_при_расчете_по_доле_з_п_в_стоимости_эксплуатации_машин" localSheetId="5">#REF!</definedName>
    <definedName name="Итого_ФОТ_при_расчете_по_доле_з_п_в_стоимости_эксплуатации_машин" localSheetId="7">#REF!</definedName>
    <definedName name="Итого_ФОТ_при_расчете_по_доле_з_п_в_стоимости_эксплуатации_машин" localSheetId="9">#REF!</definedName>
    <definedName name="Итого_ФОТ_при_расчете_по_доле_з_п_в_стоимости_эксплуатации_машин" localSheetId="6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2">#REF!</definedName>
    <definedName name="Итого_ЭММ__по_рес_расчету_с_учетом_к_тов" localSheetId="8">#REF!</definedName>
    <definedName name="Итого_ЭММ__по_рес_расчету_с_учетом_к_тов" localSheetId="1">#REF!</definedName>
    <definedName name="Итого_ЭММ__по_рес_расчету_с_учетом_к_тов" localSheetId="3">#REF!</definedName>
    <definedName name="Итого_ЭММ__по_рес_расчету_с_учетом_к_тов" localSheetId="5">#REF!</definedName>
    <definedName name="Итого_ЭММ__по_рес_расчету_с_учетом_к_тов" localSheetId="7">#REF!</definedName>
    <definedName name="Итого_ЭММ__по_рес_расчету_с_учетом_к_тов" localSheetId="9">#REF!</definedName>
    <definedName name="Итого_ЭММ__по_рес_расчету_с_учетом_к_тов" localSheetId="6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2">#REF!</definedName>
    <definedName name="Итого_ЭММ_в_базисных_ценах_с_учетом_к_тов" localSheetId="8">#REF!</definedName>
    <definedName name="Итого_ЭММ_в_базисных_ценах_с_учетом_к_тов" localSheetId="1">#REF!</definedName>
    <definedName name="Итого_ЭММ_в_базисных_ценах_с_учетом_к_тов" localSheetId="3">#REF!</definedName>
    <definedName name="Итого_ЭММ_в_базисных_ценах_с_учетом_к_тов" localSheetId="5">#REF!</definedName>
    <definedName name="Итого_ЭММ_в_базисных_ценах_с_учетом_к_тов" localSheetId="7">#REF!</definedName>
    <definedName name="Итого_ЭММ_в_базисных_ценах_с_учетом_к_тов" localSheetId="9">#REF!</definedName>
    <definedName name="Итого_ЭММ_в_базисных_ценах_с_учетом_к_тов" localSheetId="6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 localSheetId="8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3">#REF!</definedName>
    <definedName name="Итого_ЭММ_по_акту_вып_работ_в_базисных_ценах_с_учетом_к_тов" localSheetId="5">#REF!</definedName>
    <definedName name="Итого_ЭММ_по_акту_вып_работ_в_базисных_ценах_с_учетом_к_тов" localSheetId="7">#REF!</definedName>
    <definedName name="Итого_ЭММ_по_акту_вып_работ_в_базисных_ценах_с_учетом_к_тов" localSheetId="9">#REF!</definedName>
    <definedName name="Итого_ЭММ_по_акту_вып_работ_в_базисных_ценах_с_учетом_к_тов" localSheetId="6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 localSheetId="8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3">#REF!</definedName>
    <definedName name="Итого_ЭММ_по_акту_вып_работ_при_ресурсном_расчете_с_учетом_к_тов" localSheetId="5">#REF!</definedName>
    <definedName name="Итого_ЭММ_по_акту_вып_работ_при_ресурсном_расчете_с_учетом_к_тов" localSheetId="7">#REF!</definedName>
    <definedName name="Итого_ЭММ_по_акту_вып_работ_при_ресурсном_расчете_с_учетом_к_тов" localSheetId="9">#REF!</definedName>
    <definedName name="Итого_ЭММ_по_акту_вып_работ_при_ресурсном_расчете_с_учетом_к_тов" localSheetId="6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к" localSheetId="2">#REF!</definedName>
    <definedName name="к" localSheetId="8">#REF!</definedName>
    <definedName name="к" localSheetId="1">#REF!</definedName>
    <definedName name="к" localSheetId="3">#REF!</definedName>
    <definedName name="к" localSheetId="5">#REF!</definedName>
    <definedName name="к" localSheetId="7">#REF!</definedName>
    <definedName name="к" localSheetId="9">#REF!</definedName>
    <definedName name="к" localSheetId="6">#REF!</definedName>
    <definedName name="к" localSheetId="0">#REF!</definedName>
    <definedName name="к">#REF!</definedName>
    <definedName name="К\обмена">[27]Баланс!$D$1</definedName>
    <definedName name="к_ЗПМ" localSheetId="2">#REF!</definedName>
    <definedName name="к_ЗПМ" localSheetId="8">#REF!</definedName>
    <definedName name="к_ЗПМ" localSheetId="1">#REF!</definedName>
    <definedName name="к_ЗПМ" localSheetId="3">#REF!</definedName>
    <definedName name="к_ЗПМ" localSheetId="5">#REF!</definedName>
    <definedName name="к_ЗПМ" localSheetId="7">#REF!</definedName>
    <definedName name="к_ЗПМ" localSheetId="9">#REF!</definedName>
    <definedName name="к_ЗПМ" localSheetId="6">#REF!</definedName>
    <definedName name="к_ЗПМ" localSheetId="0">#REF!</definedName>
    <definedName name="к_ЗПМ">#REF!</definedName>
    <definedName name="к_МАТ" localSheetId="2">#REF!</definedName>
    <definedName name="к_МАТ" localSheetId="8">#REF!</definedName>
    <definedName name="к_МАТ" localSheetId="1">#REF!</definedName>
    <definedName name="к_МАТ" localSheetId="3">#REF!</definedName>
    <definedName name="к_МАТ" localSheetId="5">#REF!</definedName>
    <definedName name="к_МАТ" localSheetId="7">#REF!</definedName>
    <definedName name="к_МАТ" localSheetId="9">#REF!</definedName>
    <definedName name="к_МАТ" localSheetId="6">#REF!</definedName>
    <definedName name="к_МАТ" localSheetId="0">#REF!</definedName>
    <definedName name="к_МАТ">#REF!</definedName>
    <definedName name="к_ОЗП" localSheetId="2">#REF!</definedName>
    <definedName name="к_ОЗП" localSheetId="8">#REF!</definedName>
    <definedName name="к_ОЗП" localSheetId="1">#REF!</definedName>
    <definedName name="к_ОЗП" localSheetId="3">#REF!</definedName>
    <definedName name="к_ОЗП" localSheetId="5">#REF!</definedName>
    <definedName name="к_ОЗП" localSheetId="7">#REF!</definedName>
    <definedName name="к_ОЗП" localSheetId="9">#REF!</definedName>
    <definedName name="к_ОЗП" localSheetId="6">#REF!</definedName>
    <definedName name="к_ОЗП" localSheetId="0">#REF!</definedName>
    <definedName name="к_ОЗП">#REF!</definedName>
    <definedName name="к_ПЗ" localSheetId="2">#REF!</definedName>
    <definedName name="к_ПЗ" localSheetId="8">#REF!</definedName>
    <definedName name="к_ПЗ" localSheetId="1">#REF!</definedName>
    <definedName name="к_ПЗ" localSheetId="3">#REF!</definedName>
    <definedName name="к_ПЗ" localSheetId="5">#REF!</definedName>
    <definedName name="к_ПЗ" localSheetId="7">#REF!</definedName>
    <definedName name="к_ПЗ" localSheetId="9">#REF!</definedName>
    <definedName name="к_ПЗ" localSheetId="6">#REF!</definedName>
    <definedName name="к_ПЗ" localSheetId="0">#REF!</definedName>
    <definedName name="к_ПЗ">#REF!</definedName>
    <definedName name="к_ЭМ" localSheetId="2">#REF!</definedName>
    <definedName name="к_ЭМ" localSheetId="8">#REF!</definedName>
    <definedName name="к_ЭМ" localSheetId="1">#REF!</definedName>
    <definedName name="к_ЭМ" localSheetId="3">#REF!</definedName>
    <definedName name="к_ЭМ" localSheetId="5">#REF!</definedName>
    <definedName name="к_ЭМ" localSheetId="7">#REF!</definedName>
    <definedName name="к_ЭМ" localSheetId="9">#REF!</definedName>
    <definedName name="к_ЭМ" localSheetId="6">#REF!</definedName>
    <definedName name="к_ЭМ" localSheetId="0">#REF!</definedName>
    <definedName name="к_ЭМ">#REF!</definedName>
    <definedName name="Кi" localSheetId="2">#REF!</definedName>
    <definedName name="Кi" localSheetId="8">#REF!</definedName>
    <definedName name="Кi" localSheetId="1">#REF!</definedName>
    <definedName name="Кi" localSheetId="3">#REF!</definedName>
    <definedName name="Кi" localSheetId="5">#REF!</definedName>
    <definedName name="Кi" localSheetId="7">#REF!</definedName>
    <definedName name="Кi" localSheetId="9">#REF!</definedName>
    <definedName name="Кi" localSheetId="6">#REF!</definedName>
    <definedName name="Кi" localSheetId="0">#REF!</definedName>
    <definedName name="Кi">#REF!</definedName>
    <definedName name="ккк" localSheetId="2">#REF!</definedName>
    <definedName name="ккк" localSheetId="8">#REF!</definedName>
    <definedName name="ккк" localSheetId="1">#REF!</definedName>
    <definedName name="ккк" localSheetId="3">#REF!</definedName>
    <definedName name="ккк" localSheetId="5">#REF!</definedName>
    <definedName name="ккк" localSheetId="7">#REF!</definedName>
    <definedName name="ккк" localSheetId="9">#REF!</definedName>
    <definedName name="ккк" localSheetId="6">#REF!</definedName>
    <definedName name="ккк" localSheetId="0">#REF!</definedName>
    <definedName name="ккк">#REF!</definedName>
    <definedName name="Кн" localSheetId="2">#REF!</definedName>
    <definedName name="Кн" localSheetId="8">#REF!</definedName>
    <definedName name="Кн" localSheetId="1">#REF!</definedName>
    <definedName name="Кн" localSheetId="3">#REF!</definedName>
    <definedName name="Кн" localSheetId="5">#REF!</definedName>
    <definedName name="Кн" localSheetId="7">#REF!</definedName>
    <definedName name="Кн" localSheetId="9">#REF!</definedName>
    <definedName name="Кн" localSheetId="6">#REF!</definedName>
    <definedName name="Кн" localSheetId="0">#REF!</definedName>
    <definedName name="Кн">#REF!</definedName>
    <definedName name="конец" localSheetId="2">#REF!</definedName>
    <definedName name="конец" localSheetId="8">#REF!</definedName>
    <definedName name="конец" localSheetId="1">#REF!</definedName>
    <definedName name="конец" localSheetId="3">#REF!</definedName>
    <definedName name="конец" localSheetId="5">#REF!</definedName>
    <definedName name="конец" localSheetId="7">#REF!</definedName>
    <definedName name="конец" localSheetId="9">#REF!</definedName>
    <definedName name="конец" localSheetId="6">#REF!</definedName>
    <definedName name="конец" localSheetId="0">#REF!</definedName>
    <definedName name="конец">#REF!</definedName>
    <definedName name="конецАЛ" localSheetId="2">#REF!</definedName>
    <definedName name="конецАЛ" localSheetId="8">#REF!</definedName>
    <definedName name="конецАЛ" localSheetId="1">#REF!</definedName>
    <definedName name="конецАЛ" localSheetId="3">#REF!</definedName>
    <definedName name="конецАЛ" localSheetId="5">#REF!</definedName>
    <definedName name="конецАЛ" localSheetId="7">#REF!</definedName>
    <definedName name="конецАЛ" localSheetId="9">#REF!</definedName>
    <definedName name="конецАЛ" localSheetId="6">#REF!</definedName>
    <definedName name="конецАЛ" localSheetId="0">#REF!</definedName>
    <definedName name="конецАЛ">#REF!</definedName>
    <definedName name="конецСЛ" localSheetId="2">#REF!</definedName>
    <definedName name="конецСЛ" localSheetId="8">#REF!</definedName>
    <definedName name="конецСЛ" localSheetId="1">#REF!</definedName>
    <definedName name="конецСЛ" localSheetId="3">#REF!</definedName>
    <definedName name="конецСЛ" localSheetId="5">#REF!</definedName>
    <definedName name="конецСЛ" localSheetId="7">#REF!</definedName>
    <definedName name="конецСЛ" localSheetId="9">#REF!</definedName>
    <definedName name="конецСЛ" localSheetId="6">#REF!</definedName>
    <definedName name="конецСЛ" localSheetId="0">#REF!</definedName>
    <definedName name="конецСЛ">#REF!</definedName>
    <definedName name="коэф" localSheetId="2">#REF!</definedName>
    <definedName name="коэф" localSheetId="8">#REF!</definedName>
    <definedName name="коэф" localSheetId="1">#REF!</definedName>
    <definedName name="коэф" localSheetId="3">#REF!</definedName>
    <definedName name="коэф" localSheetId="5">#REF!</definedName>
    <definedName name="коэф" localSheetId="7">#REF!</definedName>
    <definedName name="коэф" localSheetId="9">#REF!</definedName>
    <definedName name="коэф" localSheetId="6">#REF!</definedName>
    <definedName name="коэф" localSheetId="0">#REF!</definedName>
    <definedName name="коэф">#REF!</definedName>
    <definedName name="Коэф_монт">[21]Командировочные!$B$4</definedName>
    <definedName name="коэфRiT" localSheetId="2">#REF!</definedName>
    <definedName name="коэфRiT" localSheetId="8">#REF!</definedName>
    <definedName name="коэфRiT" localSheetId="1">#REF!</definedName>
    <definedName name="коэфRiT" localSheetId="3">#REF!</definedName>
    <definedName name="коэфRiT" localSheetId="5">#REF!</definedName>
    <definedName name="коэфRiT" localSheetId="7">#REF!</definedName>
    <definedName name="коэфRiT" localSheetId="9">#REF!</definedName>
    <definedName name="коэфRiT" localSheetId="6">#REF!</definedName>
    <definedName name="коэфRiT" localSheetId="0">#REF!</definedName>
    <definedName name="коэфRiT">#REF!</definedName>
    <definedName name="Кт" localSheetId="2">#REF!</definedName>
    <definedName name="Кт" localSheetId="8">#REF!</definedName>
    <definedName name="Кт" localSheetId="1">#REF!</definedName>
    <definedName name="Кт" localSheetId="3">#REF!</definedName>
    <definedName name="Кт" localSheetId="5">#REF!</definedName>
    <definedName name="Кт" localSheetId="7">#REF!</definedName>
    <definedName name="Кт" localSheetId="9">#REF!</definedName>
    <definedName name="Кт" localSheetId="6">#REF!</definedName>
    <definedName name="Кт" localSheetId="0">#REF!</definedName>
    <definedName name="Кт">#REF!</definedName>
    <definedName name="кузс" localSheetId="2">#REF!</definedName>
    <definedName name="кузс" localSheetId="8">#REF!</definedName>
    <definedName name="кузс" localSheetId="1">#REF!</definedName>
    <definedName name="кузс" localSheetId="3">#REF!</definedName>
    <definedName name="кузс" localSheetId="5">#REF!</definedName>
    <definedName name="кузс" localSheetId="7">#REF!</definedName>
    <definedName name="кузс" localSheetId="9">#REF!</definedName>
    <definedName name="кузс" localSheetId="6">#REF!</definedName>
    <definedName name="кузс" localSheetId="0">#REF!</definedName>
    <definedName name="кузс">#REF!</definedName>
    <definedName name="Кур" localSheetId="2">#REF!</definedName>
    <definedName name="Кур" localSheetId="8">#REF!</definedName>
    <definedName name="Кур" localSheetId="1">#REF!</definedName>
    <definedName name="Кур" localSheetId="3">#REF!</definedName>
    <definedName name="Кур" localSheetId="5">#REF!</definedName>
    <definedName name="Кур" localSheetId="7">#REF!</definedName>
    <definedName name="Кур" localSheetId="9">#REF!</definedName>
    <definedName name="Кур" localSheetId="6">#REF!</definedName>
    <definedName name="Кур" localSheetId="0">#REF!</definedName>
    <definedName name="Кур">#REF!</definedName>
    <definedName name="курс" localSheetId="2">#REF!</definedName>
    <definedName name="курс" localSheetId="8">#REF!</definedName>
    <definedName name="курс" localSheetId="1">#REF!</definedName>
    <definedName name="курс" localSheetId="3">#REF!</definedName>
    <definedName name="курс" localSheetId="5">#REF!</definedName>
    <definedName name="курс" localSheetId="7">#REF!</definedName>
    <definedName name="курс" localSheetId="9">#REF!</definedName>
    <definedName name="курс" localSheetId="6">#REF!</definedName>
    <definedName name="курс" localSheetId="0">#REF!</definedName>
    <definedName name="курс">#REF!</definedName>
    <definedName name="Курс\обм" localSheetId="2">[27]Баланс!#REF!</definedName>
    <definedName name="Курс\обм" localSheetId="8">[27]Баланс!#REF!</definedName>
    <definedName name="Курс\обм" localSheetId="1">[27]Баланс!#REF!</definedName>
    <definedName name="Курс\обм" localSheetId="3">[27]Баланс!#REF!</definedName>
    <definedName name="Курс\обм" localSheetId="5">[27]Баланс!#REF!</definedName>
    <definedName name="Курс\обм" localSheetId="7">[27]Баланс!#REF!</definedName>
    <definedName name="Курс\обм" localSheetId="9">[27]Баланс!#REF!</definedName>
    <definedName name="Курс\обм" localSheetId="6">[27]Баланс!#REF!</definedName>
    <definedName name="Курс\обм" localSheetId="0">[27]Баланс!#REF!</definedName>
    <definedName name="Курс\обм">[27]Баланс!#REF!</definedName>
    <definedName name="Курс_дол" localSheetId="2">#REF!</definedName>
    <definedName name="Курс_дол" localSheetId="8">#REF!</definedName>
    <definedName name="Курс_дол" localSheetId="1">#REF!</definedName>
    <definedName name="Курс_дол" localSheetId="3">#REF!</definedName>
    <definedName name="Курс_дол" localSheetId="5">#REF!</definedName>
    <definedName name="Курс_дол" localSheetId="7">#REF!</definedName>
    <definedName name="Курс_дол" localSheetId="9">#REF!</definedName>
    <definedName name="Курс_дол" localSheetId="6">#REF!</definedName>
    <definedName name="Курс_дол" localSheetId="0">#REF!</definedName>
    <definedName name="Курс_дол">#REF!</definedName>
    <definedName name="курс1" localSheetId="2">#REF!</definedName>
    <definedName name="курс1" localSheetId="8">#REF!</definedName>
    <definedName name="курс1" localSheetId="1">#REF!</definedName>
    <definedName name="курс1" localSheetId="3">#REF!</definedName>
    <definedName name="курс1" localSheetId="5">#REF!</definedName>
    <definedName name="курс1" localSheetId="7">#REF!</definedName>
    <definedName name="курс1" localSheetId="9">#REF!</definedName>
    <definedName name="курс1" localSheetId="6">#REF!</definedName>
    <definedName name="курс1" localSheetId="0">#REF!</definedName>
    <definedName name="курс1">#REF!</definedName>
    <definedName name="курс2" localSheetId="2">#REF!</definedName>
    <definedName name="курс2" localSheetId="8">#REF!</definedName>
    <definedName name="курс2" localSheetId="1">#REF!</definedName>
    <definedName name="курс2" localSheetId="3">#REF!</definedName>
    <definedName name="курс2" localSheetId="5">#REF!</definedName>
    <definedName name="курс2" localSheetId="7">#REF!</definedName>
    <definedName name="курс2" localSheetId="9">#REF!</definedName>
    <definedName name="курс2" localSheetId="6">#REF!</definedName>
    <definedName name="курс2" localSheetId="0">#REF!</definedName>
    <definedName name="курс2">#REF!</definedName>
    <definedName name="м" localSheetId="2">[1]GD!#REF!</definedName>
    <definedName name="м" localSheetId="8">[1]GD!#REF!</definedName>
    <definedName name="м" localSheetId="1">[1]GD!#REF!</definedName>
    <definedName name="м" localSheetId="3">[1]GD!#REF!</definedName>
    <definedName name="м" localSheetId="5">[1]GD!#REF!</definedName>
    <definedName name="м" localSheetId="7">[1]GD!#REF!</definedName>
    <definedName name="м" localSheetId="9">[1]GD!#REF!</definedName>
    <definedName name="м" localSheetId="6">[1]GD!#REF!</definedName>
    <definedName name="м" localSheetId="0">[1]GD!#REF!</definedName>
    <definedName name="м">[1]GD!#REF!</definedName>
    <definedName name="Ме58" localSheetId="2">#REF!</definedName>
    <definedName name="Ме58" localSheetId="8">#REF!</definedName>
    <definedName name="Ме58" localSheetId="1">#REF!</definedName>
    <definedName name="Ме58" localSheetId="3">#REF!</definedName>
    <definedName name="Ме58" localSheetId="5">#REF!</definedName>
    <definedName name="Ме58" localSheetId="7">#REF!</definedName>
    <definedName name="Ме58" localSheetId="9">#REF!</definedName>
    <definedName name="Ме58" localSheetId="6">#REF!</definedName>
    <definedName name="Ме58" localSheetId="0">#REF!</definedName>
    <definedName name="Ме58">#REF!</definedName>
    <definedName name="мил">{0,"овz";1,"z";2,"аz";5,"овz"}</definedName>
    <definedName name="Монтажные_работы_в_базисных_ценах" localSheetId="2">#REF!</definedName>
    <definedName name="Монтажные_работы_в_базисных_ценах" localSheetId="8">#REF!</definedName>
    <definedName name="Монтажные_работы_в_базисных_ценах" localSheetId="1">#REF!</definedName>
    <definedName name="Монтажные_работы_в_базисных_ценах" localSheetId="3">#REF!</definedName>
    <definedName name="Монтажные_работы_в_базисных_ценах" localSheetId="5">#REF!</definedName>
    <definedName name="Монтажные_работы_в_базисных_ценах" localSheetId="7">#REF!</definedName>
    <definedName name="Монтажные_работы_в_базисных_ценах" localSheetId="9">#REF!</definedName>
    <definedName name="Монтажные_работы_в_базисных_ценах" localSheetId="6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2">#REF!</definedName>
    <definedName name="Монтажные_работы_в_текущих_ценах" localSheetId="8">#REF!</definedName>
    <definedName name="Монтажные_работы_в_текущих_ценах" localSheetId="1">#REF!</definedName>
    <definedName name="Монтажные_работы_в_текущих_ценах" localSheetId="3">#REF!</definedName>
    <definedName name="Монтажные_работы_в_текущих_ценах" localSheetId="5">#REF!</definedName>
    <definedName name="Монтажные_работы_в_текущих_ценах" localSheetId="7">#REF!</definedName>
    <definedName name="Монтажные_работы_в_текущих_ценах" localSheetId="9">#REF!</definedName>
    <definedName name="Монтажные_работы_в_текущих_ценах" localSheetId="6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 localSheetId="8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3">#REF!</definedName>
    <definedName name="Монтажные_работы_в_текущих_ценах_по_ресурсному_расчету" localSheetId="5">#REF!</definedName>
    <definedName name="Монтажные_работы_в_текущих_ценах_по_ресурсному_расчету" localSheetId="7">#REF!</definedName>
    <definedName name="Монтажные_работы_в_текущих_ценах_по_ресурсному_расчету" localSheetId="9">#REF!</definedName>
    <definedName name="Монтажные_работы_в_текущих_ценах_по_ресурсному_расчету" localSheetId="6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 localSheetId="8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3">#REF!</definedName>
    <definedName name="Монтажные_работы_в_текущих_ценах_после_применения_индексов" localSheetId="5">#REF!</definedName>
    <definedName name="Монтажные_работы_в_текущих_ценах_после_применения_индексов" localSheetId="7">#REF!</definedName>
    <definedName name="Монтажные_работы_в_текущих_ценах_после_применения_индексов" localSheetId="9">#REF!</definedName>
    <definedName name="Монтажные_работы_в_текущих_ценах_после_применения_индексов" localSheetId="6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аименование_группы_строек" localSheetId="2">#REF!</definedName>
    <definedName name="Наименование_группы_строек" localSheetId="8">#REF!</definedName>
    <definedName name="Наименование_группы_строек" localSheetId="1">#REF!</definedName>
    <definedName name="Наименование_группы_строек" localSheetId="3">#REF!</definedName>
    <definedName name="Наименование_группы_строек" localSheetId="5">#REF!</definedName>
    <definedName name="Наименование_группы_строек" localSheetId="7">#REF!</definedName>
    <definedName name="Наименование_группы_строек" localSheetId="9">#REF!</definedName>
    <definedName name="Наименование_группы_строек" localSheetId="6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 localSheetId="8">#REF!</definedName>
    <definedName name="Наименование_локальной_сметы" localSheetId="1">#REF!</definedName>
    <definedName name="Наименование_локальной_сметы" localSheetId="3">#REF!</definedName>
    <definedName name="Наименование_локальной_сметы" localSheetId="5">#REF!</definedName>
    <definedName name="Наименование_локальной_сметы" localSheetId="7">#REF!</definedName>
    <definedName name="Наименование_локальной_сметы" localSheetId="9">#REF!</definedName>
    <definedName name="Наименование_локальной_сметы" localSheetId="6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 localSheetId="8">#REF!</definedName>
    <definedName name="Наименование_объекта" localSheetId="1">#REF!</definedName>
    <definedName name="Наименование_объекта" localSheetId="3">#REF!</definedName>
    <definedName name="Наименование_объекта" localSheetId="5">#REF!</definedName>
    <definedName name="Наименование_объекта" localSheetId="7">#REF!</definedName>
    <definedName name="Наименование_объекта" localSheetId="9">#REF!</definedName>
    <definedName name="Наименование_объекта" localSheetId="6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2">#REF!</definedName>
    <definedName name="Наименование_объектной_сметы" localSheetId="8">#REF!</definedName>
    <definedName name="Наименование_объектной_сметы" localSheetId="1">#REF!</definedName>
    <definedName name="Наименование_объектной_сметы" localSheetId="3">#REF!</definedName>
    <definedName name="Наименование_объектной_сметы" localSheetId="5">#REF!</definedName>
    <definedName name="Наименование_объектной_сметы" localSheetId="7">#REF!</definedName>
    <definedName name="Наименование_объектной_сметы" localSheetId="9">#REF!</definedName>
    <definedName name="Наименование_объектной_сметы" localSheetId="6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2">#REF!</definedName>
    <definedName name="Наименование_очереди" localSheetId="8">#REF!</definedName>
    <definedName name="Наименование_очереди" localSheetId="1">#REF!</definedName>
    <definedName name="Наименование_очереди" localSheetId="3">#REF!</definedName>
    <definedName name="Наименование_очереди" localSheetId="5">#REF!</definedName>
    <definedName name="Наименование_очереди" localSheetId="7">#REF!</definedName>
    <definedName name="Наименование_очереди" localSheetId="9">#REF!</definedName>
    <definedName name="Наименование_очереди" localSheetId="6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2">#REF!</definedName>
    <definedName name="Наименование_пускового_комплекса" localSheetId="8">#REF!</definedName>
    <definedName name="Наименование_пускового_комплекса" localSheetId="1">#REF!</definedName>
    <definedName name="Наименование_пускового_комплекса" localSheetId="3">#REF!</definedName>
    <definedName name="Наименование_пускового_комплекса" localSheetId="5">#REF!</definedName>
    <definedName name="Наименование_пускового_комплекса" localSheetId="7">#REF!</definedName>
    <definedName name="Наименование_пускового_комплекса" localSheetId="9">#REF!</definedName>
    <definedName name="Наименование_пускового_комплекса" localSheetId="6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2">#REF!</definedName>
    <definedName name="Наименование_сводного_сметного_расчета" localSheetId="8">#REF!</definedName>
    <definedName name="Наименование_сводного_сметного_расчета" localSheetId="1">#REF!</definedName>
    <definedName name="Наименование_сводного_сметного_расчета" localSheetId="3">#REF!</definedName>
    <definedName name="Наименование_сводного_сметного_расчета" localSheetId="5">#REF!</definedName>
    <definedName name="Наименование_сводного_сметного_расчета" localSheetId="7">#REF!</definedName>
    <definedName name="Наименование_сводного_сметного_расчета" localSheetId="9">#REF!</definedName>
    <definedName name="Наименование_сводного_сметного_расчета" localSheetId="6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2">#REF!</definedName>
    <definedName name="Наименование_стройки" localSheetId="8">#REF!</definedName>
    <definedName name="Наименование_стройки" localSheetId="1">#REF!</definedName>
    <definedName name="Наименование_стройки" localSheetId="3">#REF!</definedName>
    <definedName name="Наименование_стройки" localSheetId="5">#REF!</definedName>
    <definedName name="Наименование_стройки" localSheetId="7">#REF!</definedName>
    <definedName name="Наименование_стройки" localSheetId="9">#REF!</definedName>
    <definedName name="Наименование_стройки" localSheetId="6">#REF!</definedName>
    <definedName name="Наименование_стройки" localSheetId="0">#REF!</definedName>
    <definedName name="Наименование_стройки">#REF!</definedName>
    <definedName name="Накрутка1" localSheetId="2">[27]Матер!#REF!</definedName>
    <definedName name="Накрутка1" localSheetId="8">[27]Матер!#REF!</definedName>
    <definedName name="Накрутка1" localSheetId="1">[27]Матер!#REF!</definedName>
    <definedName name="Накрутка1" localSheetId="3">[27]Матер!#REF!</definedName>
    <definedName name="Накрутка1" localSheetId="5">[27]Матер!#REF!</definedName>
    <definedName name="Накрутка1" localSheetId="7">[27]Матер!#REF!</definedName>
    <definedName name="Накрутка1" localSheetId="9">[27]Матер!#REF!</definedName>
    <definedName name="Накрутка1" localSheetId="6">[27]Матер!#REF!</definedName>
    <definedName name="Накрутка1" localSheetId="0">[27]Матер!#REF!</definedName>
    <definedName name="Накрутка1">[27]Матер!#REF!</definedName>
    <definedName name="Налоги" localSheetId="2">#REF!</definedName>
    <definedName name="Налоги" localSheetId="8">#REF!</definedName>
    <definedName name="Налоги" localSheetId="1">#REF!</definedName>
    <definedName name="Налоги" localSheetId="3">#REF!</definedName>
    <definedName name="Налоги" localSheetId="5">#REF!</definedName>
    <definedName name="Налоги" localSheetId="7">#REF!</definedName>
    <definedName name="Налоги" localSheetId="9">#REF!</definedName>
    <definedName name="Налоги" localSheetId="6">#REF!</definedName>
    <definedName name="Налоги" localSheetId="0">#REF!</definedName>
    <definedName name="Налоги">#REF!</definedName>
    <definedName name="Налоги_Анкей" localSheetId="2">#REF!</definedName>
    <definedName name="Налоги_Анкей" localSheetId="8">#REF!</definedName>
    <definedName name="Налоги_Анкей" localSheetId="1">#REF!</definedName>
    <definedName name="Налоги_Анкей" localSheetId="3">#REF!</definedName>
    <definedName name="Налоги_Анкей" localSheetId="5">#REF!</definedName>
    <definedName name="Налоги_Анкей" localSheetId="7">#REF!</definedName>
    <definedName name="Налоги_Анкей" localSheetId="9">#REF!</definedName>
    <definedName name="Налоги_Анкей" localSheetId="6">#REF!</definedName>
    <definedName name="Налоги_Анкей" localSheetId="0">#REF!</definedName>
    <definedName name="Налоги_Анкей">#REF!</definedName>
    <definedName name="начало" localSheetId="2">#REF!</definedName>
    <definedName name="начало" localSheetId="8">#REF!</definedName>
    <definedName name="начало" localSheetId="1">#REF!</definedName>
    <definedName name="начало" localSheetId="3">#REF!</definedName>
    <definedName name="начало" localSheetId="5">#REF!</definedName>
    <definedName name="начало" localSheetId="7">#REF!</definedName>
    <definedName name="начало" localSheetId="9">#REF!</definedName>
    <definedName name="начало" localSheetId="6">#REF!</definedName>
    <definedName name="начало" localSheetId="0">#REF!</definedName>
    <definedName name="начало">#REF!</definedName>
    <definedName name="началоАЛ" localSheetId="2">#REF!</definedName>
    <definedName name="началоАЛ" localSheetId="8">#REF!</definedName>
    <definedName name="началоАЛ" localSheetId="1">#REF!</definedName>
    <definedName name="началоАЛ" localSheetId="3">#REF!</definedName>
    <definedName name="началоАЛ" localSheetId="5">#REF!</definedName>
    <definedName name="началоАЛ" localSheetId="7">#REF!</definedName>
    <definedName name="началоАЛ" localSheetId="9">#REF!</definedName>
    <definedName name="началоАЛ" localSheetId="6">#REF!</definedName>
    <definedName name="началоАЛ" localSheetId="0">#REF!</definedName>
    <definedName name="началоАЛ">#REF!</definedName>
    <definedName name="началоСЛ" localSheetId="2">#REF!</definedName>
    <definedName name="началоСЛ" localSheetId="8">#REF!</definedName>
    <definedName name="началоСЛ" localSheetId="1">#REF!</definedName>
    <definedName name="началоСЛ" localSheetId="3">#REF!</definedName>
    <definedName name="началоСЛ" localSheetId="5">#REF!</definedName>
    <definedName name="началоСЛ" localSheetId="7">#REF!</definedName>
    <definedName name="началоСЛ" localSheetId="9">#REF!</definedName>
    <definedName name="началоСЛ" localSheetId="6">#REF!</definedName>
    <definedName name="началоСЛ" localSheetId="0">#REF!</definedName>
    <definedName name="началоСЛ">#REF!</definedName>
    <definedName name="НДС" localSheetId="2">#REF!</definedName>
    <definedName name="НДС" localSheetId="8">#REF!</definedName>
    <definedName name="НДС" localSheetId="1">#REF!</definedName>
    <definedName name="НДС" localSheetId="3">#REF!</definedName>
    <definedName name="НДС" localSheetId="5">#REF!</definedName>
    <definedName name="НДС" localSheetId="7">#REF!</definedName>
    <definedName name="НДС" localSheetId="9">#REF!</definedName>
    <definedName name="НДС" localSheetId="6">#REF!</definedName>
    <definedName name="НДС" localSheetId="0">#REF!</definedName>
    <definedName name="НДС">#REF!</definedName>
    <definedName name="Непредв">[21]Командировочные!$B$7</definedName>
    <definedName name="ннн" localSheetId="2">#REF!</definedName>
    <definedName name="ннн" localSheetId="8">#REF!</definedName>
    <definedName name="ннн" localSheetId="1">#REF!</definedName>
    <definedName name="ннн" localSheetId="3">#REF!</definedName>
    <definedName name="ннн" localSheetId="5">#REF!</definedName>
    <definedName name="ннн" localSheetId="7">#REF!</definedName>
    <definedName name="ннн" localSheetId="9">#REF!</definedName>
    <definedName name="ннн" localSheetId="6">#REF!</definedName>
    <definedName name="ннн" localSheetId="0">#REF!</definedName>
    <definedName name="ннн">#REF!</definedName>
    <definedName name="ннннг" localSheetId="2">#REF!</definedName>
    <definedName name="ннннг" localSheetId="8">#REF!</definedName>
    <definedName name="ннннг" localSheetId="1">#REF!</definedName>
    <definedName name="ннннг" localSheetId="3">#REF!</definedName>
    <definedName name="ннннг" localSheetId="5">#REF!</definedName>
    <definedName name="ннннг" localSheetId="7">#REF!</definedName>
    <definedName name="ннннг" localSheetId="9">#REF!</definedName>
    <definedName name="ннннг" localSheetId="6">#REF!</definedName>
    <definedName name="ннннг" localSheetId="0">#REF!</definedName>
    <definedName name="ннннг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 localSheetId="8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3">#REF!</definedName>
    <definedName name="Норм_трудоемкость_механизаторов_по_смете_с_учетом_к_тов" localSheetId="5">#REF!</definedName>
    <definedName name="Норм_трудоемкость_механизаторов_по_смете_с_учетом_к_тов" localSheetId="7">#REF!</definedName>
    <definedName name="Норм_трудоемкость_механизаторов_по_смете_с_учетом_к_тов" localSheetId="9">#REF!</definedName>
    <definedName name="Норм_трудоемкость_механизаторов_по_смете_с_учетом_к_тов" localSheetId="6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 localSheetId="8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3">#REF!</definedName>
    <definedName name="Норм_трудоемкость_осн_рабочих_по_смете_с_учетом_к_тов" localSheetId="5">#REF!</definedName>
    <definedName name="Норм_трудоемкость_осн_рабочих_по_смете_с_учетом_к_тов" localSheetId="7">#REF!</definedName>
    <definedName name="Норм_трудоемкость_осн_рабочих_по_смете_с_учетом_к_тов" localSheetId="9">#REF!</definedName>
    <definedName name="Норм_трудоемкость_осн_рабочих_по_смете_с_учетом_к_тов" localSheetId="6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_прибыли" localSheetId="2">#REF!</definedName>
    <definedName name="Норма_прибыли" localSheetId="8">#REF!</definedName>
    <definedName name="Норма_прибыли" localSheetId="1">#REF!</definedName>
    <definedName name="Норма_прибыли" localSheetId="3">#REF!</definedName>
    <definedName name="Норма_прибыли" localSheetId="5">#REF!</definedName>
    <definedName name="Норма_прибыли" localSheetId="7">#REF!</definedName>
    <definedName name="Норма_прибыли" localSheetId="9">#REF!</definedName>
    <definedName name="Норма_прибыли" localSheetId="6">#REF!</definedName>
    <definedName name="Норма_прибыли" localSheetId="0">#REF!</definedName>
    <definedName name="Норма_прибыли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 localSheetId="8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3">#REF!</definedName>
    <definedName name="Нормативная_трудоемкость_механизаторов_по_смете" localSheetId="5">#REF!</definedName>
    <definedName name="Нормативная_трудоемкость_механизаторов_по_смете" localSheetId="7">#REF!</definedName>
    <definedName name="Нормативная_трудоемкость_механизаторов_по_смете" localSheetId="9">#REF!</definedName>
    <definedName name="Нормативная_трудоемкость_механизаторов_по_смете" localSheetId="6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 localSheetId="8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3">#REF!</definedName>
    <definedName name="Нормативная_трудоемкость_основных_рабочих_по_смете" localSheetId="5">#REF!</definedName>
    <definedName name="Нормативная_трудоемкость_основных_рабочих_по_смете" localSheetId="7">#REF!</definedName>
    <definedName name="Нормативная_трудоемкость_основных_рабочих_по_смете" localSheetId="9">#REF!</definedName>
    <definedName name="Нормативная_трудоемкость_основных_рабочих_по_смете" localSheetId="6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поп" localSheetId="2">#REF!</definedName>
    <definedName name="нпоп" localSheetId="8">#REF!</definedName>
    <definedName name="нпоп" localSheetId="1">#REF!</definedName>
    <definedName name="нпоп" localSheetId="3">#REF!</definedName>
    <definedName name="нпоп" localSheetId="5">#REF!</definedName>
    <definedName name="нпоп" localSheetId="7">#REF!</definedName>
    <definedName name="нпоп" localSheetId="9">#REF!</definedName>
    <definedName name="нпоп" localSheetId="6">#REF!</definedName>
    <definedName name="нпоп" localSheetId="0">#REF!</definedName>
    <definedName name="нпоп">#REF!</definedName>
    <definedName name="_xlnm.Print_Area" localSheetId="4">Др.Нар.37!$A$1:$K$45</definedName>
    <definedName name="_xlnm.Print_Area" localSheetId="2">'Мира 23'!$A$1:$K$45</definedName>
    <definedName name="_xlnm.Print_Area" localSheetId="8">'Набережная 157'!$A$1:$K$43</definedName>
    <definedName name="_xlnm.Print_Area" localSheetId="1">'расчет 1_2'!$A$1:$E$24</definedName>
    <definedName name="_xlnm.Print_Area" localSheetId="3">'расчет 2_2'!$A$1:$E$24</definedName>
    <definedName name="_xlnm.Print_Area" localSheetId="5">'расчет 3_2'!$A$1:$E$25</definedName>
    <definedName name="_xlnm.Print_Area" localSheetId="7">'расчет 4_2'!$A$1:$E$25</definedName>
    <definedName name="_xlnm.Print_Area" localSheetId="9">'расчет 5_2'!$A$1:$E$25</definedName>
    <definedName name="_xlnm.Print_Area" localSheetId="6">Шмидта.10!$A$1:$K$43</definedName>
    <definedName name="_xlnm.Print_Area" localSheetId="0">'Югорская 22'!$A$1:$K$45</definedName>
    <definedName name="_xlnm.Print_Area">#REF!</definedName>
    <definedName name="обмен" localSheetId="2">[27]Баланс!#REF!</definedName>
    <definedName name="обмен" localSheetId="8">[27]Баланс!#REF!</definedName>
    <definedName name="обмен" localSheetId="1">[27]Баланс!#REF!</definedName>
    <definedName name="обмен" localSheetId="3">[27]Баланс!#REF!</definedName>
    <definedName name="обмен" localSheetId="5">[27]Баланс!#REF!</definedName>
    <definedName name="обмен" localSheetId="7">[27]Баланс!#REF!</definedName>
    <definedName name="обмен" localSheetId="9">[27]Баланс!#REF!</definedName>
    <definedName name="обмен" localSheetId="6">[27]Баланс!#REF!</definedName>
    <definedName name="обмен" localSheetId="0">[27]Баланс!#REF!</definedName>
    <definedName name="обмен">[27]Баланс!#REF!</definedName>
    <definedName name="оборудование" localSheetId="2">#REF!,#REF!,#REF!,#REF!</definedName>
    <definedName name="оборудование" localSheetId="8">#REF!,#REF!,#REF!,#REF!</definedName>
    <definedName name="оборудование" localSheetId="1">#REF!,#REF!,#REF!,#REF!</definedName>
    <definedName name="оборудование" localSheetId="3">#REF!,#REF!,#REF!,#REF!</definedName>
    <definedName name="оборудование" localSheetId="5">#REF!,#REF!,#REF!,#REF!</definedName>
    <definedName name="оборудование" localSheetId="7">#REF!,#REF!,#REF!,#REF!</definedName>
    <definedName name="оборудование" localSheetId="9">#REF!,#REF!,#REF!,#REF!</definedName>
    <definedName name="оборудование" localSheetId="6">#REF!,#REF!,#REF!,#REF!</definedName>
    <definedName name="оборудование" localSheetId="0">#REF!,#REF!,#REF!,#REF!</definedName>
    <definedName name="оборудование">#REF!,#REF!,#REF!,#REF!</definedName>
    <definedName name="Оборудование_в_базисных_ценах" localSheetId="2">#REF!</definedName>
    <definedName name="Оборудование_в_базисных_ценах" localSheetId="8">#REF!</definedName>
    <definedName name="Оборудование_в_базисных_ценах" localSheetId="1">#REF!</definedName>
    <definedName name="Оборудование_в_базисных_ценах" localSheetId="3">#REF!</definedName>
    <definedName name="Оборудование_в_базисных_ценах" localSheetId="5">#REF!</definedName>
    <definedName name="Оборудование_в_базисных_ценах" localSheetId="7">#REF!</definedName>
    <definedName name="Оборудование_в_базисных_ценах" localSheetId="9">#REF!</definedName>
    <definedName name="Оборудование_в_базисных_ценах" localSheetId="6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2">#REF!</definedName>
    <definedName name="Оборудование_в_текущих_ценах" localSheetId="8">#REF!</definedName>
    <definedName name="Оборудование_в_текущих_ценах" localSheetId="1">#REF!</definedName>
    <definedName name="Оборудование_в_текущих_ценах" localSheetId="3">#REF!</definedName>
    <definedName name="Оборудование_в_текущих_ценах" localSheetId="5">#REF!</definedName>
    <definedName name="Оборудование_в_текущих_ценах" localSheetId="7">#REF!</definedName>
    <definedName name="Оборудование_в_текущих_ценах" localSheetId="9">#REF!</definedName>
    <definedName name="Оборудование_в_текущих_ценах" localSheetId="6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 localSheetId="8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3">#REF!</definedName>
    <definedName name="Оборудование_в_текущих_ценах_по_ресурсному_расчету" localSheetId="5">#REF!</definedName>
    <definedName name="Оборудование_в_текущих_ценах_по_ресурсному_расчету" localSheetId="7">#REF!</definedName>
    <definedName name="Оборудование_в_текущих_ценах_по_ресурсному_расчету" localSheetId="9">#REF!</definedName>
    <definedName name="Оборудование_в_текущих_ценах_по_ресурсному_расчету" localSheetId="6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 localSheetId="8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3">#REF!</definedName>
    <definedName name="Оборудование_в_текущих_ценах_после_применения_индексов" localSheetId="5">#REF!</definedName>
    <definedName name="Оборудование_в_текущих_ценах_после_применения_индексов" localSheetId="7">#REF!</definedName>
    <definedName name="Оборудование_в_текущих_ценах_после_применения_индексов" localSheetId="9">#REF!</definedName>
    <definedName name="Оборудование_в_текущих_ценах_после_применения_индексов" localSheetId="6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2">#REF!</definedName>
    <definedName name="Обоснование_поправки" localSheetId="8">#REF!</definedName>
    <definedName name="Обоснование_поправки" localSheetId="1">#REF!</definedName>
    <definedName name="Обоснование_поправки" localSheetId="3">#REF!</definedName>
    <definedName name="Обоснование_поправки" localSheetId="5">#REF!</definedName>
    <definedName name="Обоснование_поправки" localSheetId="7">#REF!</definedName>
    <definedName name="Обоснование_поправки" localSheetId="9">#REF!</definedName>
    <definedName name="Обоснование_поправки" localSheetId="6">#REF!</definedName>
    <definedName name="Обоснование_поправки" localSheetId="0">#REF!</definedName>
    <definedName name="Обоснование_поправки">#REF!</definedName>
    <definedName name="Общаясп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объем">#N/A</definedName>
    <definedName name="Описание_группы_строек" localSheetId="2">#REF!</definedName>
    <definedName name="Описание_группы_строек" localSheetId="8">#REF!</definedName>
    <definedName name="Описание_группы_строек" localSheetId="1">#REF!</definedName>
    <definedName name="Описание_группы_строек" localSheetId="3">#REF!</definedName>
    <definedName name="Описание_группы_строек" localSheetId="5">#REF!</definedName>
    <definedName name="Описание_группы_строек" localSheetId="7">#REF!</definedName>
    <definedName name="Описание_группы_строек" localSheetId="9">#REF!</definedName>
    <definedName name="Описание_группы_строек" localSheetId="6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 localSheetId="8">#REF!</definedName>
    <definedName name="Описание_локальной_сметы" localSheetId="1">#REF!</definedName>
    <definedName name="Описание_локальной_сметы" localSheetId="3">#REF!</definedName>
    <definedName name="Описание_локальной_сметы" localSheetId="5">#REF!</definedName>
    <definedName name="Описание_локальной_сметы" localSheetId="7">#REF!</definedName>
    <definedName name="Описание_локальной_сметы" localSheetId="9">#REF!</definedName>
    <definedName name="Описание_локальной_сметы" localSheetId="6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2">#REF!</definedName>
    <definedName name="Описание_объекта" localSheetId="8">#REF!</definedName>
    <definedName name="Описание_объекта" localSheetId="1">#REF!</definedName>
    <definedName name="Описание_объекта" localSheetId="3">#REF!</definedName>
    <definedName name="Описание_объекта" localSheetId="5">#REF!</definedName>
    <definedName name="Описание_объекта" localSheetId="7">#REF!</definedName>
    <definedName name="Описание_объекта" localSheetId="9">#REF!</definedName>
    <definedName name="Описание_объекта" localSheetId="6">#REF!</definedName>
    <definedName name="Описание_объекта" localSheetId="0">#REF!</definedName>
    <definedName name="Описание_объекта">#REF!</definedName>
    <definedName name="Описание_объектной_сметы" localSheetId="2">#REF!</definedName>
    <definedName name="Описание_объектной_сметы" localSheetId="8">#REF!</definedName>
    <definedName name="Описание_объектной_сметы" localSheetId="1">#REF!</definedName>
    <definedName name="Описание_объектной_сметы" localSheetId="3">#REF!</definedName>
    <definedName name="Описание_объектной_сметы" localSheetId="5">#REF!</definedName>
    <definedName name="Описание_объектной_сметы" localSheetId="7">#REF!</definedName>
    <definedName name="Описание_объектной_сметы" localSheetId="9">#REF!</definedName>
    <definedName name="Описание_объектной_сметы" localSheetId="6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2">#REF!</definedName>
    <definedName name="Описание_очереди" localSheetId="8">#REF!</definedName>
    <definedName name="Описание_очереди" localSheetId="1">#REF!</definedName>
    <definedName name="Описание_очереди" localSheetId="3">#REF!</definedName>
    <definedName name="Описание_очереди" localSheetId="5">#REF!</definedName>
    <definedName name="Описание_очереди" localSheetId="7">#REF!</definedName>
    <definedName name="Описание_очереди" localSheetId="9">#REF!</definedName>
    <definedName name="Описание_очереди" localSheetId="6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2">#REF!</definedName>
    <definedName name="Описание_пускового_комплекса" localSheetId="8">#REF!</definedName>
    <definedName name="Описание_пускового_комплекса" localSheetId="1">#REF!</definedName>
    <definedName name="Описание_пускового_комплекса" localSheetId="3">#REF!</definedName>
    <definedName name="Описание_пускового_комплекса" localSheetId="5">#REF!</definedName>
    <definedName name="Описание_пускового_комплекса" localSheetId="7">#REF!</definedName>
    <definedName name="Описание_пускового_комплекса" localSheetId="9">#REF!</definedName>
    <definedName name="Описание_пускового_комплекса" localSheetId="6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2">#REF!</definedName>
    <definedName name="Описание_сводного_сметного_расчета" localSheetId="8">#REF!</definedName>
    <definedName name="Описание_сводного_сметного_расчета" localSheetId="1">#REF!</definedName>
    <definedName name="Описание_сводного_сметного_расчета" localSheetId="3">#REF!</definedName>
    <definedName name="Описание_сводного_сметного_расчета" localSheetId="5">#REF!</definedName>
    <definedName name="Описание_сводного_сметного_расчета" localSheetId="7">#REF!</definedName>
    <definedName name="Описание_сводного_сметного_расчета" localSheetId="9">#REF!</definedName>
    <definedName name="Описание_сводного_сметного_расчета" localSheetId="6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2">#REF!</definedName>
    <definedName name="Описание_стройки" localSheetId="8">#REF!</definedName>
    <definedName name="Описание_стройки" localSheetId="1">#REF!</definedName>
    <definedName name="Описание_стройки" localSheetId="3">#REF!</definedName>
    <definedName name="Описание_стройки" localSheetId="5">#REF!</definedName>
    <definedName name="Описание_стройки" localSheetId="7">#REF!</definedName>
    <definedName name="Описание_стройки" localSheetId="9">#REF!</definedName>
    <definedName name="Описание_стройки" localSheetId="6">#REF!</definedName>
    <definedName name="Описание_стройки" localSheetId="0">#REF!</definedName>
    <definedName name="Описание_стройки">#REF!</definedName>
    <definedName name="ор" localSheetId="2">[13]СПЕЦИФИКАЦИЯ!#REF!</definedName>
    <definedName name="ор" localSheetId="8">[13]СПЕЦИФИКАЦИЯ!#REF!</definedName>
    <definedName name="ор" localSheetId="1">[13]СПЕЦИФИКАЦИЯ!#REF!</definedName>
    <definedName name="ор" localSheetId="3">[13]СПЕЦИФИКАЦИЯ!#REF!</definedName>
    <definedName name="ор" localSheetId="5">[13]СПЕЦИФИКАЦИЯ!#REF!</definedName>
    <definedName name="ор" localSheetId="7">[13]СПЕЦИФИКАЦИЯ!#REF!</definedName>
    <definedName name="ор" localSheetId="9">[13]СПЕЦИФИКАЦИЯ!#REF!</definedName>
    <definedName name="ор" localSheetId="6">[13]СПЕЦИФИКАЦИЯ!#REF!</definedName>
    <definedName name="ор" localSheetId="0">[13]СПЕЦИФИКАЦИЯ!#REF!</definedName>
    <definedName name="ор">[13]СПЕЦИФИКАЦИЯ!#REF!</definedName>
    <definedName name="орп" localSheetId="2">[28]Смета!#REF!</definedName>
    <definedName name="орп" localSheetId="8">[28]Смета!#REF!</definedName>
    <definedName name="орп" localSheetId="1">[28]Смета!#REF!</definedName>
    <definedName name="орп" localSheetId="3">[28]Смета!#REF!</definedName>
    <definedName name="орп" localSheetId="5">[28]Смета!#REF!</definedName>
    <definedName name="орп" localSheetId="7">[28]Смета!#REF!</definedName>
    <definedName name="орп" localSheetId="9">[28]Смета!#REF!</definedName>
    <definedName name="орп" localSheetId="6">[28]Смета!#REF!</definedName>
    <definedName name="орп" localSheetId="0">[28]Смета!#REF!</definedName>
    <definedName name="орп">[28]Смета!#REF!</definedName>
    <definedName name="Основание" localSheetId="2">#REF!</definedName>
    <definedName name="Основание" localSheetId="8">#REF!</definedName>
    <definedName name="Основание" localSheetId="1">#REF!</definedName>
    <definedName name="Основание" localSheetId="3">#REF!</definedName>
    <definedName name="Основание" localSheetId="5">#REF!</definedName>
    <definedName name="Основание" localSheetId="7">#REF!</definedName>
    <definedName name="Основание" localSheetId="9">#REF!</definedName>
    <definedName name="Основание" localSheetId="6">#REF!</definedName>
    <definedName name="Основание" localSheetId="0">#REF!</definedName>
    <definedName name="Основание">#REF!</definedName>
    <definedName name="Отч_пож">[21]Командировочные!$B$6</definedName>
    <definedName name="Отчетный_период__учет_выполненных_работ" localSheetId="2">#REF!</definedName>
    <definedName name="Отчетный_период__учет_выполненных_работ" localSheetId="8">#REF!</definedName>
    <definedName name="Отчетный_период__учет_выполненных_работ" localSheetId="1">#REF!</definedName>
    <definedName name="Отчетный_период__учет_выполненных_работ" localSheetId="3">#REF!</definedName>
    <definedName name="Отчетный_период__учет_выполненных_работ" localSheetId="5">#REF!</definedName>
    <definedName name="Отчетный_период__учет_выполненных_работ" localSheetId="7">#REF!</definedName>
    <definedName name="Отчетный_период__учет_выполненных_работ" localSheetId="9">#REF!</definedName>
    <definedName name="Отчетный_период__учет_выполненных_работ" localSheetId="6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" localSheetId="2">[12]СПЕЦИФИКАЦИЯ!#REF!</definedName>
    <definedName name="п" localSheetId="8">[12]СПЕЦИФИКАЦИЯ!#REF!</definedName>
    <definedName name="п" localSheetId="1">[12]СПЕЦИФИКАЦИЯ!#REF!</definedName>
    <definedName name="п" localSheetId="3">[12]СПЕЦИФИКАЦИЯ!#REF!</definedName>
    <definedName name="п" localSheetId="5">[12]СПЕЦИФИКАЦИЯ!#REF!</definedName>
    <definedName name="п" localSheetId="7">[12]СПЕЦИФИКАЦИЯ!#REF!</definedName>
    <definedName name="п" localSheetId="9">[12]СПЕЦИФИКАЦИЯ!#REF!</definedName>
    <definedName name="п" localSheetId="6">[12]СПЕЦИФИКАЦИЯ!#REF!</definedName>
    <definedName name="п" localSheetId="0">[12]СПЕЦИФИКАЦИЯ!#REF!</definedName>
    <definedName name="п">[12]СПЕЦИФИКАЦИЯ!#REF!</definedName>
    <definedName name="плат_16SDT" localSheetId="2">#REF!</definedName>
    <definedName name="плат_16SDT" localSheetId="8">#REF!</definedName>
    <definedName name="плат_16SDT" localSheetId="1">#REF!</definedName>
    <definedName name="плат_16SDT" localSheetId="3">#REF!</definedName>
    <definedName name="плат_16SDT" localSheetId="5">#REF!</definedName>
    <definedName name="плат_16SDT" localSheetId="7">#REF!</definedName>
    <definedName name="плат_16SDT" localSheetId="9">#REF!</definedName>
    <definedName name="плат_16SDT" localSheetId="6">#REF!</definedName>
    <definedName name="плат_16SDT" localSheetId="0">#REF!</definedName>
    <definedName name="плат_16SDT">#REF!</definedName>
    <definedName name="плат_16SLS" localSheetId="2">#REF!</definedName>
    <definedName name="плат_16SLS" localSheetId="8">#REF!</definedName>
    <definedName name="плат_16SLS" localSheetId="1">#REF!</definedName>
    <definedName name="плат_16SLS" localSheetId="3">#REF!</definedName>
    <definedName name="плат_16SLS" localSheetId="5">#REF!</definedName>
    <definedName name="плат_16SLS" localSheetId="7">#REF!</definedName>
    <definedName name="плат_16SLS" localSheetId="9">#REF!</definedName>
    <definedName name="плат_16SLS" localSheetId="6">#REF!</definedName>
    <definedName name="плат_16SLS" localSheetId="0">#REF!</definedName>
    <definedName name="плат_16SLS">#REF!</definedName>
    <definedName name="плат_24SDT" localSheetId="2">#REF!</definedName>
    <definedName name="плат_24SDT" localSheetId="8">#REF!</definedName>
    <definedName name="плат_24SDT" localSheetId="1">#REF!</definedName>
    <definedName name="плат_24SDT" localSheetId="3">#REF!</definedName>
    <definedName name="плат_24SDT" localSheetId="5">#REF!</definedName>
    <definedName name="плат_24SDT" localSheetId="7">#REF!</definedName>
    <definedName name="плат_24SDT" localSheetId="9">#REF!</definedName>
    <definedName name="плат_24SDT" localSheetId="6">#REF!</definedName>
    <definedName name="плат_24SDT" localSheetId="0">#REF!</definedName>
    <definedName name="плат_24SDT">#REF!</definedName>
    <definedName name="плат_24SLS" localSheetId="2">#REF!</definedName>
    <definedName name="плат_24SLS" localSheetId="8">#REF!</definedName>
    <definedName name="плат_24SLS" localSheetId="1">#REF!</definedName>
    <definedName name="плат_24SLS" localSheetId="3">#REF!</definedName>
    <definedName name="плат_24SLS" localSheetId="5">#REF!</definedName>
    <definedName name="плат_24SLS" localSheetId="7">#REF!</definedName>
    <definedName name="плат_24SLS" localSheetId="9">#REF!</definedName>
    <definedName name="плат_24SLS" localSheetId="6">#REF!</definedName>
    <definedName name="плат_24SLS" localSheetId="0">#REF!</definedName>
    <definedName name="плат_24SLS">#REF!</definedName>
    <definedName name="плат_30TR" localSheetId="2">#REF!</definedName>
    <definedName name="плат_30TR" localSheetId="8">#REF!</definedName>
    <definedName name="плат_30TR" localSheetId="1">#REF!</definedName>
    <definedName name="плат_30TR" localSheetId="3">#REF!</definedName>
    <definedName name="плат_30TR" localSheetId="5">#REF!</definedName>
    <definedName name="плат_30TR" localSheetId="7">#REF!</definedName>
    <definedName name="плат_30TR" localSheetId="9">#REF!</definedName>
    <definedName name="плат_30TR" localSheetId="6">#REF!</definedName>
    <definedName name="плат_30TR" localSheetId="0">#REF!</definedName>
    <definedName name="плат_30TR">#REF!</definedName>
    <definedName name="плат_4TBR" localSheetId="2">#REF!</definedName>
    <definedName name="плат_4TBR" localSheetId="8">#REF!</definedName>
    <definedName name="плат_4TBR" localSheetId="1">#REF!</definedName>
    <definedName name="плат_4TBR" localSheetId="3">#REF!</definedName>
    <definedName name="плат_4TBR" localSheetId="5">#REF!</definedName>
    <definedName name="плат_4TBR" localSheetId="7">#REF!</definedName>
    <definedName name="плат_4TBR" localSheetId="9">#REF!</definedName>
    <definedName name="плат_4TBR" localSheetId="6">#REF!</definedName>
    <definedName name="плат_4TBR" localSheetId="0">#REF!</definedName>
    <definedName name="плат_4TBR">#REF!</definedName>
    <definedName name="плат_4TEM" localSheetId="2">#REF!</definedName>
    <definedName name="плат_4TEM" localSheetId="8">#REF!</definedName>
    <definedName name="плат_4TEM" localSheetId="1">#REF!</definedName>
    <definedName name="плат_4TEM" localSheetId="3">#REF!</definedName>
    <definedName name="плат_4TEM" localSheetId="5">#REF!</definedName>
    <definedName name="плат_4TEM" localSheetId="7">#REF!</definedName>
    <definedName name="плат_4TEM" localSheetId="9">#REF!</definedName>
    <definedName name="плат_4TEM" localSheetId="6">#REF!</definedName>
    <definedName name="плат_4TEM" localSheetId="0">#REF!</definedName>
    <definedName name="плат_4TEM">#REF!</definedName>
    <definedName name="плат_8SDT" localSheetId="2">#REF!</definedName>
    <definedName name="плат_8SDT" localSheetId="8">#REF!</definedName>
    <definedName name="плат_8SDT" localSheetId="1">#REF!</definedName>
    <definedName name="плат_8SDT" localSheetId="3">#REF!</definedName>
    <definedName name="плат_8SDT" localSheetId="5">#REF!</definedName>
    <definedName name="плат_8SDT" localSheetId="7">#REF!</definedName>
    <definedName name="плат_8SDT" localSheetId="9">#REF!</definedName>
    <definedName name="плат_8SDT" localSheetId="6">#REF!</definedName>
    <definedName name="плат_8SDT" localSheetId="0">#REF!</definedName>
    <definedName name="плат_8SDT">#REF!</definedName>
    <definedName name="плат_8SM" localSheetId="2">#REF!</definedName>
    <definedName name="плат_8SM" localSheetId="8">#REF!</definedName>
    <definedName name="плат_8SM" localSheetId="1">#REF!</definedName>
    <definedName name="плат_8SM" localSheetId="3">#REF!</definedName>
    <definedName name="плат_8SM" localSheetId="5">#REF!</definedName>
    <definedName name="плат_8SM" localSheetId="7">#REF!</definedName>
    <definedName name="плат_8SM" localSheetId="9">#REF!</definedName>
    <definedName name="плат_8SM" localSheetId="6">#REF!</definedName>
    <definedName name="плат_8SM" localSheetId="0">#REF!</definedName>
    <definedName name="плат_8SM">#REF!</definedName>
    <definedName name="плат_8T" localSheetId="2">#REF!</definedName>
    <definedName name="плат_8T" localSheetId="8">#REF!</definedName>
    <definedName name="плат_8T" localSheetId="1">#REF!</definedName>
    <definedName name="плат_8T" localSheetId="3">#REF!</definedName>
    <definedName name="плат_8T" localSheetId="5">#REF!</definedName>
    <definedName name="плат_8T" localSheetId="7">#REF!</definedName>
    <definedName name="плат_8T" localSheetId="9">#REF!</definedName>
    <definedName name="плат_8T" localSheetId="6">#REF!</definedName>
    <definedName name="плат_8T" localSheetId="0">#REF!</definedName>
    <definedName name="плат_8T">#REF!</definedName>
    <definedName name="плат_8TBR" localSheetId="2">#REF!</definedName>
    <definedName name="плат_8TBR" localSheetId="8">#REF!</definedName>
    <definedName name="плат_8TBR" localSheetId="1">#REF!</definedName>
    <definedName name="плат_8TBR" localSheetId="3">#REF!</definedName>
    <definedName name="плат_8TBR" localSheetId="5">#REF!</definedName>
    <definedName name="плат_8TBR" localSheetId="7">#REF!</definedName>
    <definedName name="плат_8TBR" localSheetId="9">#REF!</definedName>
    <definedName name="плат_8TBR" localSheetId="6">#REF!</definedName>
    <definedName name="плат_8TBR" localSheetId="0">#REF!</definedName>
    <definedName name="плат_8TBR">#REF!</definedName>
    <definedName name="плат_8TBR_Р" localSheetId="2">#REF!</definedName>
    <definedName name="плат_8TBR_Р" localSheetId="8">#REF!</definedName>
    <definedName name="плат_8TBR_Р" localSheetId="1">#REF!</definedName>
    <definedName name="плат_8TBR_Р" localSheetId="3">#REF!</definedName>
    <definedName name="плат_8TBR_Р" localSheetId="5">#REF!</definedName>
    <definedName name="плат_8TBR_Р" localSheetId="7">#REF!</definedName>
    <definedName name="плат_8TBR_Р" localSheetId="9">#REF!</definedName>
    <definedName name="плат_8TBR_Р" localSheetId="6">#REF!</definedName>
    <definedName name="плат_8TBR_Р" localSheetId="0">#REF!</definedName>
    <definedName name="плат_8TBR_Р">#REF!</definedName>
    <definedName name="плат_EM" localSheetId="2">[29]Жирновск!#REF!</definedName>
    <definedName name="плат_EM" localSheetId="8">[29]Жирновск!#REF!</definedName>
    <definedName name="плат_EM" localSheetId="1">[29]Жирновск!#REF!</definedName>
    <definedName name="плат_EM" localSheetId="3">[29]Жирновск!#REF!</definedName>
    <definedName name="плат_EM" localSheetId="5">[29]Жирновск!#REF!</definedName>
    <definedName name="плат_EM" localSheetId="7">[29]Жирновск!#REF!</definedName>
    <definedName name="плат_EM" localSheetId="9">[29]Жирновск!#REF!</definedName>
    <definedName name="плат_EM" localSheetId="6">[29]Жирновск!#REF!</definedName>
    <definedName name="плат_EM" localSheetId="0">[29]Жирновск!#REF!</definedName>
    <definedName name="плат_EM">[29]Жирновск!#REF!</definedName>
    <definedName name="плат_LS" localSheetId="2">[29]Жирновск!#REF!</definedName>
    <definedName name="плат_LS" localSheetId="8">[29]Жирновск!#REF!</definedName>
    <definedName name="плат_LS" localSheetId="1">[29]Жирновск!#REF!</definedName>
    <definedName name="плат_LS" localSheetId="3">[29]Жирновск!#REF!</definedName>
    <definedName name="плат_LS" localSheetId="5">[29]Жирновск!#REF!</definedName>
    <definedName name="плат_LS" localSheetId="7">[29]Жирновск!#REF!</definedName>
    <definedName name="плат_LS" localSheetId="9">[29]Жирновск!#REF!</definedName>
    <definedName name="плат_LS" localSheetId="6">[29]Жирновск!#REF!</definedName>
    <definedName name="плат_LS" localSheetId="0">[29]Жирновск!#REF!</definedName>
    <definedName name="плат_LS">[29]Жирновск!#REF!</definedName>
    <definedName name="плат_PRI" localSheetId="2">#REF!</definedName>
    <definedName name="плат_PRI" localSheetId="8">#REF!</definedName>
    <definedName name="плат_PRI" localSheetId="1">#REF!</definedName>
    <definedName name="плат_PRI" localSheetId="3">#REF!</definedName>
    <definedName name="плат_PRI" localSheetId="5">#REF!</definedName>
    <definedName name="плат_PRI" localSheetId="7">#REF!</definedName>
    <definedName name="плат_PRI" localSheetId="9">#REF!</definedName>
    <definedName name="плат_PRI" localSheetId="6">#REF!</definedName>
    <definedName name="плат_PRI" localSheetId="0">#REF!</definedName>
    <definedName name="плат_PRI">#REF!</definedName>
    <definedName name="плат_SLS" localSheetId="2">[30]оборудован!#REF!</definedName>
    <definedName name="плат_SLS" localSheetId="8">[30]оборудован!#REF!</definedName>
    <definedName name="плат_SLS" localSheetId="1">[30]оборудован!#REF!</definedName>
    <definedName name="плат_SLS" localSheetId="3">[30]оборудован!#REF!</definedName>
    <definedName name="плат_SLS" localSheetId="5">[30]оборудован!#REF!</definedName>
    <definedName name="плат_SLS" localSheetId="7">[30]оборудован!#REF!</definedName>
    <definedName name="плат_SLS" localSheetId="9">[30]оборудован!#REF!</definedName>
    <definedName name="плат_SLS" localSheetId="6">[30]оборудован!#REF!</definedName>
    <definedName name="плат_SLS" localSheetId="0">[30]оборудован!#REF!</definedName>
    <definedName name="плат_SLS">[30]оборудован!#REF!</definedName>
    <definedName name="плат_SVD" localSheetId="2">[29]Жирновск!#REF!</definedName>
    <definedName name="плат_SVD" localSheetId="8">[29]Жирновск!#REF!</definedName>
    <definedName name="плат_SVD" localSheetId="1">[29]Жирновск!#REF!</definedName>
    <definedName name="плат_SVD" localSheetId="3">[29]Жирновск!#REF!</definedName>
    <definedName name="плат_SVD" localSheetId="5">[29]Жирновск!#REF!</definedName>
    <definedName name="плат_SVD" localSheetId="7">[29]Жирновск!#REF!</definedName>
    <definedName name="плат_SVD" localSheetId="9">[29]Жирновск!#REF!</definedName>
    <definedName name="плат_SVD" localSheetId="6">[29]Жирновск!#REF!</definedName>
    <definedName name="плат_SVD" localSheetId="0">[29]Жирновск!#REF!</definedName>
    <definedName name="плат_SVD">[29]Жирновск!#REF!</definedName>
    <definedName name="плат_Е1" localSheetId="2">#REF!</definedName>
    <definedName name="плат_Е1" localSheetId="8">#REF!</definedName>
    <definedName name="плат_Е1" localSheetId="1">#REF!</definedName>
    <definedName name="плат_Е1" localSheetId="3">#REF!</definedName>
    <definedName name="плат_Е1" localSheetId="5">#REF!</definedName>
    <definedName name="плат_Е1" localSheetId="7">#REF!</definedName>
    <definedName name="плат_Е1" localSheetId="9">#REF!</definedName>
    <definedName name="плат_Е1" localSheetId="6">#REF!</definedName>
    <definedName name="плат_Е1" localSheetId="0">#REF!</definedName>
    <definedName name="плат_Е1">#REF!</definedName>
    <definedName name="плат_ТЧ" localSheetId="2">#REF!</definedName>
    <definedName name="плат_ТЧ" localSheetId="8">#REF!</definedName>
    <definedName name="плат_ТЧ" localSheetId="1">#REF!</definedName>
    <definedName name="плат_ТЧ" localSheetId="3">#REF!</definedName>
    <definedName name="плат_ТЧ" localSheetId="5">#REF!</definedName>
    <definedName name="плат_ТЧ" localSheetId="7">#REF!</definedName>
    <definedName name="плат_ТЧ" localSheetId="9">#REF!</definedName>
    <definedName name="плат_ТЧ" localSheetId="6">#REF!</definedName>
    <definedName name="плат_ТЧ" localSheetId="0">#REF!</definedName>
    <definedName name="плат_ТЧ">#REF!</definedName>
    <definedName name="плат8D8Ssl" localSheetId="2">#REF!</definedName>
    <definedName name="плат8D8Ssl" localSheetId="8">#REF!</definedName>
    <definedName name="плат8D8Ssl" localSheetId="1">#REF!</definedName>
    <definedName name="плат8D8Ssl" localSheetId="3">#REF!</definedName>
    <definedName name="плат8D8Ssl" localSheetId="5">#REF!</definedName>
    <definedName name="плат8D8Ssl" localSheetId="7">#REF!</definedName>
    <definedName name="плат8D8Ssl" localSheetId="9">#REF!</definedName>
    <definedName name="плат8D8Ssl" localSheetId="6">#REF!</definedName>
    <definedName name="плат8D8Ssl" localSheetId="0">#REF!</definedName>
    <definedName name="плат8D8Ssl">#REF!</definedName>
    <definedName name="платEM" localSheetId="2">#REF!</definedName>
    <definedName name="платEM" localSheetId="8">#REF!</definedName>
    <definedName name="платEM" localSheetId="1">#REF!</definedName>
    <definedName name="платEM" localSheetId="3">#REF!</definedName>
    <definedName name="платEM" localSheetId="5">#REF!</definedName>
    <definedName name="платEM" localSheetId="7">#REF!</definedName>
    <definedName name="платEM" localSheetId="9">#REF!</definedName>
    <definedName name="платEM" localSheetId="6">#REF!</definedName>
    <definedName name="платEM" localSheetId="0">#REF!</definedName>
    <definedName name="платEM">#REF!</definedName>
    <definedName name="Поправочные_коэффициенты_по_письму_Госстроя_от_25.12.90">#N/A</definedName>
    <definedName name="портов_EM" localSheetId="2">#REF!</definedName>
    <definedName name="портов_EM" localSheetId="8">#REF!</definedName>
    <definedName name="портов_EM" localSheetId="1">#REF!</definedName>
    <definedName name="портов_EM" localSheetId="3">#REF!</definedName>
    <definedName name="портов_EM" localSheetId="5">#REF!</definedName>
    <definedName name="портов_EM" localSheetId="7">#REF!</definedName>
    <definedName name="портов_EM" localSheetId="9">#REF!</definedName>
    <definedName name="портов_EM" localSheetId="6">#REF!</definedName>
    <definedName name="портов_EM" localSheetId="0">#REF!</definedName>
    <definedName name="портов_EM">#REF!</definedName>
    <definedName name="портов_LS" localSheetId="2">#REF!</definedName>
    <definedName name="портов_LS" localSheetId="8">#REF!</definedName>
    <definedName name="портов_LS" localSheetId="1">#REF!</definedName>
    <definedName name="портов_LS" localSheetId="3">#REF!</definedName>
    <definedName name="портов_LS" localSheetId="5">#REF!</definedName>
    <definedName name="портов_LS" localSheetId="7">#REF!</definedName>
    <definedName name="портов_LS" localSheetId="9">#REF!</definedName>
    <definedName name="портов_LS" localSheetId="6">#REF!</definedName>
    <definedName name="портов_LS" localSheetId="0">#REF!</definedName>
    <definedName name="портов_LS">#REF!</definedName>
    <definedName name="портов_SDT" localSheetId="2">#REF!</definedName>
    <definedName name="портов_SDT" localSheetId="8">#REF!</definedName>
    <definedName name="портов_SDT" localSheetId="1">#REF!</definedName>
    <definedName name="портов_SDT" localSheetId="3">#REF!</definedName>
    <definedName name="портов_SDT" localSheetId="5">#REF!</definedName>
    <definedName name="портов_SDT" localSheetId="7">#REF!</definedName>
    <definedName name="портов_SDT" localSheetId="9">#REF!</definedName>
    <definedName name="портов_SDT" localSheetId="6">#REF!</definedName>
    <definedName name="портов_SDT" localSheetId="0">#REF!</definedName>
    <definedName name="портов_SDT">#REF!</definedName>
    <definedName name="портов_SLS" localSheetId="2">#REF!</definedName>
    <definedName name="портов_SLS" localSheetId="8">#REF!</definedName>
    <definedName name="портов_SLS" localSheetId="1">#REF!</definedName>
    <definedName name="портов_SLS" localSheetId="3">#REF!</definedName>
    <definedName name="портов_SLS" localSheetId="5">#REF!</definedName>
    <definedName name="портов_SLS" localSheetId="7">#REF!</definedName>
    <definedName name="портов_SLS" localSheetId="9">#REF!</definedName>
    <definedName name="портов_SLS" localSheetId="6">#REF!</definedName>
    <definedName name="портов_SLS" localSheetId="0">#REF!</definedName>
    <definedName name="портов_SLS">#REF!</definedName>
    <definedName name="портов_Е1" localSheetId="2">#REF!</definedName>
    <definedName name="портов_Е1" localSheetId="8">#REF!</definedName>
    <definedName name="портов_Е1" localSheetId="1">#REF!</definedName>
    <definedName name="портов_Е1" localSheetId="3">#REF!</definedName>
    <definedName name="портов_Е1" localSheetId="5">#REF!</definedName>
    <definedName name="портов_Е1" localSheetId="7">#REF!</definedName>
    <definedName name="портов_Е1" localSheetId="9">#REF!</definedName>
    <definedName name="портов_Е1" localSheetId="6">#REF!</definedName>
    <definedName name="портов_Е1" localSheetId="0">#REF!</definedName>
    <definedName name="портов_Е1">#REF!</definedName>
    <definedName name="прапв" localSheetId="2">'[18]93-110'!#REF!</definedName>
    <definedName name="прапв" localSheetId="8">'[18]93-110'!#REF!</definedName>
    <definedName name="прапв" localSheetId="1">'[18]93-110'!#REF!</definedName>
    <definedName name="прапв" localSheetId="3">'[18]93-110'!#REF!</definedName>
    <definedName name="прапв" localSheetId="5">'[18]93-110'!#REF!</definedName>
    <definedName name="прапв" localSheetId="7">'[18]93-110'!#REF!</definedName>
    <definedName name="прапв" localSheetId="9">'[18]93-110'!#REF!</definedName>
    <definedName name="прапв" localSheetId="6">'[18]93-110'!#REF!</definedName>
    <definedName name="прапв" localSheetId="0">'[18]93-110'!#REF!</definedName>
    <definedName name="прапв">'[18]93-110'!#REF!</definedName>
    <definedName name="Приколы_NOKIA_Таблица" localSheetId="2">#REF!</definedName>
    <definedName name="Приколы_NOKIA_Таблица" localSheetId="8">#REF!</definedName>
    <definedName name="Приколы_NOKIA_Таблица" localSheetId="1">#REF!</definedName>
    <definedName name="Приколы_NOKIA_Таблица" localSheetId="3">#REF!</definedName>
    <definedName name="Приколы_NOKIA_Таблица" localSheetId="5">#REF!</definedName>
    <definedName name="Приколы_NOKIA_Таблица" localSheetId="7">#REF!</definedName>
    <definedName name="Приколы_NOKIA_Таблица" localSheetId="9">#REF!</definedName>
    <definedName name="Приколы_NOKIA_Таблица" localSheetId="6">#REF!</definedName>
    <definedName name="Приколы_NOKIA_Таблица" localSheetId="0">#REF!</definedName>
    <definedName name="Приколы_NOKIA_Таблица">#REF!</definedName>
    <definedName name="Проверил" localSheetId="2">#REF!</definedName>
    <definedName name="Проверил" localSheetId="8">#REF!</definedName>
    <definedName name="Проверил" localSheetId="1">#REF!</definedName>
    <definedName name="Проверил" localSheetId="3">#REF!</definedName>
    <definedName name="Проверил" localSheetId="5">#REF!</definedName>
    <definedName name="Проверил" localSheetId="7">#REF!</definedName>
    <definedName name="Проверил" localSheetId="9">#REF!</definedName>
    <definedName name="Проверил" localSheetId="6">#REF!</definedName>
    <definedName name="Проверил" localSheetId="0">#REF!</definedName>
    <definedName name="Проверил">#REF!</definedName>
    <definedName name="Процент" localSheetId="2">#REF!</definedName>
    <definedName name="Процент" localSheetId="8">#REF!</definedName>
    <definedName name="Процент" localSheetId="1">#REF!</definedName>
    <definedName name="Процент" localSheetId="3">#REF!</definedName>
    <definedName name="Процент" localSheetId="5">#REF!</definedName>
    <definedName name="Процент" localSheetId="7">#REF!</definedName>
    <definedName name="Процент" localSheetId="9">#REF!</definedName>
    <definedName name="Процент" localSheetId="6">#REF!</definedName>
    <definedName name="Процент" localSheetId="0">#REF!</definedName>
    <definedName name="Процент">#REF!</definedName>
    <definedName name="Прочие_затраты_в_базисных_ценах" localSheetId="2">#REF!</definedName>
    <definedName name="Прочие_затраты_в_базисных_ценах" localSheetId="8">#REF!</definedName>
    <definedName name="Прочие_затраты_в_базисных_ценах" localSheetId="1">#REF!</definedName>
    <definedName name="Прочие_затраты_в_базисных_ценах" localSheetId="3">#REF!</definedName>
    <definedName name="Прочие_затраты_в_базисных_ценах" localSheetId="5">#REF!</definedName>
    <definedName name="Прочие_затраты_в_базисных_ценах" localSheetId="7">#REF!</definedName>
    <definedName name="Прочие_затраты_в_базисных_ценах" localSheetId="9">#REF!</definedName>
    <definedName name="Прочие_затраты_в_базисных_ценах" localSheetId="6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2">#REF!</definedName>
    <definedName name="Прочие_затраты_в_текущих_ценах" localSheetId="8">#REF!</definedName>
    <definedName name="Прочие_затраты_в_текущих_ценах" localSheetId="1">#REF!</definedName>
    <definedName name="Прочие_затраты_в_текущих_ценах" localSheetId="3">#REF!</definedName>
    <definedName name="Прочие_затраты_в_текущих_ценах" localSheetId="5">#REF!</definedName>
    <definedName name="Прочие_затраты_в_текущих_ценах" localSheetId="7">#REF!</definedName>
    <definedName name="Прочие_затраты_в_текущих_ценах" localSheetId="9">#REF!</definedName>
    <definedName name="Прочие_затраты_в_текущих_ценах" localSheetId="6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 localSheetId="8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3">#REF!</definedName>
    <definedName name="Прочие_затраты_в_текущих_ценах_по_ресурсному_расчету" localSheetId="5">#REF!</definedName>
    <definedName name="Прочие_затраты_в_текущих_ценах_по_ресурсному_расчету" localSheetId="7">#REF!</definedName>
    <definedName name="Прочие_затраты_в_текущих_ценах_по_ресурсному_расчету" localSheetId="9">#REF!</definedName>
    <definedName name="Прочие_затраты_в_текущих_ценах_по_ресурсному_расчету" localSheetId="6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 localSheetId="8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3">#REF!</definedName>
    <definedName name="Прочие_затраты_в_текущих_ценах_после_применения_индексов" localSheetId="5">#REF!</definedName>
    <definedName name="Прочие_затраты_в_текущих_ценах_после_применения_индексов" localSheetId="7">#REF!</definedName>
    <definedName name="Прочие_затраты_в_текущих_ценах_после_применения_индексов" localSheetId="9">#REF!</definedName>
    <definedName name="Прочие_затраты_в_текущих_ценах_после_применения_индексов" localSheetId="6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рпра" localSheetId="2">#REF!</definedName>
    <definedName name="прпррпра" localSheetId="8">#REF!</definedName>
    <definedName name="прпррпра" localSheetId="1">#REF!</definedName>
    <definedName name="прпррпра" localSheetId="3">#REF!</definedName>
    <definedName name="прпррпра" localSheetId="5">#REF!</definedName>
    <definedName name="прпррпра" localSheetId="7">#REF!</definedName>
    <definedName name="прпррпра" localSheetId="9">#REF!</definedName>
    <definedName name="прпррпра" localSheetId="6">#REF!</definedName>
    <definedName name="прпррпра" localSheetId="0">#REF!</definedName>
    <definedName name="прпррпра">#REF!</definedName>
    <definedName name="работы" localSheetId="2">#REF!,#REF!,#REF!,#REF!,#REF!,#REF!,#REF!,#REF!</definedName>
    <definedName name="работы" localSheetId="8">#REF!,#REF!,#REF!,#REF!,#REF!,#REF!,#REF!,#REF!</definedName>
    <definedName name="работы" localSheetId="1">#REF!,#REF!,#REF!,#REF!,#REF!,#REF!,#REF!,#REF!</definedName>
    <definedName name="работы" localSheetId="3">#REF!,#REF!,#REF!,#REF!,#REF!,#REF!,#REF!,#REF!</definedName>
    <definedName name="работы" localSheetId="5">#REF!,#REF!,#REF!,#REF!,#REF!,#REF!,#REF!,#REF!</definedName>
    <definedName name="работы" localSheetId="7">#REF!,#REF!,#REF!,#REF!,#REF!,#REF!,#REF!,#REF!</definedName>
    <definedName name="работы" localSheetId="9">#REF!,#REF!,#REF!,#REF!,#REF!,#REF!,#REF!,#REF!</definedName>
    <definedName name="работы" localSheetId="6">#REF!,#REF!,#REF!,#REF!,#REF!,#REF!,#REF!,#REF!</definedName>
    <definedName name="работы" localSheetId="0">#REF!,#REF!,#REF!,#REF!,#REF!,#REF!,#REF!,#REF!</definedName>
    <definedName name="работы">#REF!,#REF!,#REF!,#REF!,#REF!,#REF!,#REF!,#REF!</definedName>
    <definedName name="Районный_к_т_к_ЗП" localSheetId="2">#REF!</definedName>
    <definedName name="Районный_к_т_к_ЗП" localSheetId="8">#REF!</definedName>
    <definedName name="Районный_к_т_к_ЗП" localSheetId="1">#REF!</definedName>
    <definedName name="Районный_к_т_к_ЗП" localSheetId="3">#REF!</definedName>
    <definedName name="Районный_к_т_к_ЗП" localSheetId="5">#REF!</definedName>
    <definedName name="Районный_к_т_к_ЗП" localSheetId="7">#REF!</definedName>
    <definedName name="Районный_к_т_к_ЗП" localSheetId="9">#REF!</definedName>
    <definedName name="Районный_к_т_к_ЗП" localSheetId="6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2">#REF!</definedName>
    <definedName name="Районный_к_т_к_ЗП_по_ресурсному_расчету" localSheetId="8">#REF!</definedName>
    <definedName name="Районный_к_т_к_ЗП_по_ресурсному_расчету" localSheetId="1">#REF!</definedName>
    <definedName name="Районный_к_т_к_ЗП_по_ресурсному_расчету" localSheetId="3">#REF!</definedName>
    <definedName name="Районный_к_т_к_ЗП_по_ресурсному_расчету" localSheetId="5">#REF!</definedName>
    <definedName name="Районный_к_т_к_ЗП_по_ресурсному_расчету" localSheetId="7">#REF!</definedName>
    <definedName name="Районный_к_т_к_ЗП_по_ресурсному_расчету" localSheetId="9">#REF!</definedName>
    <definedName name="Районный_к_т_к_ЗП_по_ресурсному_расчету" localSheetId="6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5" localSheetId="2">'[18]93-110'!#REF!</definedName>
    <definedName name="расчет5" localSheetId="8">'[18]93-110'!#REF!</definedName>
    <definedName name="расчет5" localSheetId="1">'[18]93-110'!#REF!</definedName>
    <definedName name="расчет5" localSheetId="3">'[18]93-110'!#REF!</definedName>
    <definedName name="расчет5" localSheetId="5">'[18]93-110'!#REF!</definedName>
    <definedName name="расчет5" localSheetId="7">'[18]93-110'!#REF!</definedName>
    <definedName name="расчет5" localSheetId="9">'[18]93-110'!#REF!</definedName>
    <definedName name="расчет5" localSheetId="6">'[18]93-110'!#REF!</definedName>
    <definedName name="расчет5" localSheetId="0">'[18]93-110'!#REF!</definedName>
    <definedName name="расчет5">'[18]93-110'!#REF!</definedName>
    <definedName name="Регистрационный_номер_группы_строек" localSheetId="2">#REF!</definedName>
    <definedName name="Регистрационный_номер_группы_строек" localSheetId="8">#REF!</definedName>
    <definedName name="Регистрационный_номер_группы_строек" localSheetId="1">#REF!</definedName>
    <definedName name="Регистрационный_номер_группы_строек" localSheetId="3">#REF!</definedName>
    <definedName name="Регистрационный_номер_группы_строек" localSheetId="5">#REF!</definedName>
    <definedName name="Регистрационный_номер_группы_строек" localSheetId="7">#REF!</definedName>
    <definedName name="Регистрационный_номер_группы_строек" localSheetId="9">#REF!</definedName>
    <definedName name="Регистрационный_номер_группы_строек" localSheetId="6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 localSheetId="8">#REF!</definedName>
    <definedName name="Регистрационный_номер_локальной_сметы" localSheetId="1">#REF!</definedName>
    <definedName name="Регистрационный_номер_локальной_сметы" localSheetId="3">#REF!</definedName>
    <definedName name="Регистрационный_номер_локальной_сметы" localSheetId="5">#REF!</definedName>
    <definedName name="Регистрационный_номер_локальной_сметы" localSheetId="7">#REF!</definedName>
    <definedName name="Регистрационный_номер_локальной_сметы" localSheetId="9">#REF!</definedName>
    <definedName name="Регистрационный_номер_локальной_сметы" localSheetId="6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 localSheetId="8">#REF!</definedName>
    <definedName name="Регистрационный_номер_объекта" localSheetId="1">#REF!</definedName>
    <definedName name="Регистрационный_номер_объекта" localSheetId="3">#REF!</definedName>
    <definedName name="Регистрационный_номер_объекта" localSheetId="5">#REF!</definedName>
    <definedName name="Регистрационный_номер_объекта" localSheetId="7">#REF!</definedName>
    <definedName name="Регистрационный_номер_объекта" localSheetId="9">#REF!</definedName>
    <definedName name="Регистрационный_номер_объекта" localSheetId="6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2">#REF!</definedName>
    <definedName name="Регистрационный_номер_объектной_сметы" localSheetId="8">#REF!</definedName>
    <definedName name="Регистрационный_номер_объектной_сметы" localSheetId="1">#REF!</definedName>
    <definedName name="Регистрационный_номер_объектной_сметы" localSheetId="3">#REF!</definedName>
    <definedName name="Регистрационный_номер_объектной_сметы" localSheetId="5">#REF!</definedName>
    <definedName name="Регистрационный_номер_объектной_сметы" localSheetId="7">#REF!</definedName>
    <definedName name="Регистрационный_номер_объектной_сметы" localSheetId="9">#REF!</definedName>
    <definedName name="Регистрационный_номер_объектной_сметы" localSheetId="6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2">#REF!</definedName>
    <definedName name="Регистрационный_номер_очереди" localSheetId="8">#REF!</definedName>
    <definedName name="Регистрационный_номер_очереди" localSheetId="1">#REF!</definedName>
    <definedName name="Регистрационный_номер_очереди" localSheetId="3">#REF!</definedName>
    <definedName name="Регистрационный_номер_очереди" localSheetId="5">#REF!</definedName>
    <definedName name="Регистрационный_номер_очереди" localSheetId="7">#REF!</definedName>
    <definedName name="Регистрационный_номер_очереди" localSheetId="9">#REF!</definedName>
    <definedName name="Регистрационный_номер_очереди" localSheetId="6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2">#REF!</definedName>
    <definedName name="Регистрационный_номер_пускового_комплекса" localSheetId="8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3">#REF!</definedName>
    <definedName name="Регистрационный_номер_пускового_комплекса" localSheetId="5">#REF!</definedName>
    <definedName name="Регистрационный_номер_пускового_комплекса" localSheetId="7">#REF!</definedName>
    <definedName name="Регистрационный_номер_пускового_комплекса" localSheetId="9">#REF!</definedName>
    <definedName name="Регистрационный_номер_пускового_комплекса" localSheetId="6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 localSheetId="8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3">#REF!</definedName>
    <definedName name="Регистрационный_номер_сводного_сметного_расчета" localSheetId="5">#REF!</definedName>
    <definedName name="Регистрационный_номер_сводного_сметного_расчета" localSheetId="7">#REF!</definedName>
    <definedName name="Регистрационный_номер_сводного_сметного_расчета" localSheetId="9">#REF!</definedName>
    <definedName name="Регистрационный_номер_сводного_сметного_расчета" localSheetId="6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2">#REF!</definedName>
    <definedName name="Регистрационный_номер_стройки" localSheetId="8">#REF!</definedName>
    <definedName name="Регистрационный_номер_стройки" localSheetId="1">#REF!</definedName>
    <definedName name="Регистрационный_номер_стройки" localSheetId="3">#REF!</definedName>
    <definedName name="Регистрационный_номер_стройки" localSheetId="5">#REF!</definedName>
    <definedName name="Регистрационный_номер_стройки" localSheetId="7">#REF!</definedName>
    <definedName name="Регистрационный_номер_стройки" localSheetId="9">#REF!</definedName>
    <definedName name="Регистрационный_номер_стройки" localSheetId="6">#REF!</definedName>
    <definedName name="Регистрационный_номер_стройки" localSheetId="0">#REF!</definedName>
    <definedName name="Регистрационный_номер_стройки">#REF!</definedName>
    <definedName name="ррр" hidden="1">{"IMRAK42x8x8",#N/A,TRUE,"IMRAK 1400 42U 800X800";"IMRAK32x6x6",#N/A,TRUE,"IMRAK 1400 32U 600x600";"IMRAK42x12x8",#N/A,TRUE,"IMRAK 1400 42U 1200x800";"IMRAK15x6x4",#N/A,TRUE,"IMRAK 400 15U FRONT SECTION"}</definedName>
    <definedName name="сас" localSheetId="2">#REF!</definedName>
    <definedName name="сас" localSheetId="8">#REF!</definedName>
    <definedName name="сас" localSheetId="1">#REF!</definedName>
    <definedName name="сас" localSheetId="3">#REF!</definedName>
    <definedName name="сас" localSheetId="5">#REF!</definedName>
    <definedName name="сас" localSheetId="7">#REF!</definedName>
    <definedName name="сас" localSheetId="9">#REF!</definedName>
    <definedName name="сас" localSheetId="6">#REF!</definedName>
    <definedName name="сас" localSheetId="0">#REF!</definedName>
    <definedName name="сас">#REF!</definedName>
    <definedName name="св">'[31]СВ 2'!$A$1:$J$50</definedName>
    <definedName name="Секционный_выключатель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СМетаправ">'[32]БП НОВЫЙ'!$E$17</definedName>
    <definedName name="Сметная_стоимость_в_базисных_ценах" localSheetId="2">#REF!</definedName>
    <definedName name="Сметная_стоимость_в_базисных_ценах" localSheetId="8">#REF!</definedName>
    <definedName name="Сметная_стоимость_в_базисных_ценах" localSheetId="1">#REF!</definedName>
    <definedName name="Сметная_стоимость_в_базисных_ценах" localSheetId="3">#REF!</definedName>
    <definedName name="Сметная_стоимость_в_базисных_ценах" localSheetId="5">#REF!</definedName>
    <definedName name="Сметная_стоимость_в_базисных_ценах" localSheetId="7">#REF!</definedName>
    <definedName name="Сметная_стоимость_в_базисных_ценах" localSheetId="9">#REF!</definedName>
    <definedName name="Сметная_стоимость_в_базисных_ценах" localSheetId="6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 localSheetId="8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3">#REF!</definedName>
    <definedName name="Сметная_стоимость_в_текущих_ценах__после_применения_индексов" localSheetId="5">#REF!</definedName>
    <definedName name="Сметная_стоимость_в_текущих_ценах__после_применения_индексов" localSheetId="7">#REF!</definedName>
    <definedName name="Сметная_стоимость_в_текущих_ценах__после_применения_индексов" localSheetId="9">#REF!</definedName>
    <definedName name="Сметная_стоимость_в_текущих_ценах__после_применения_индексов" localSheetId="6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2">#REF!</definedName>
    <definedName name="Сметная_стоимость_по_ресурсному_расчету" localSheetId="8">#REF!</definedName>
    <definedName name="Сметная_стоимость_по_ресурсному_расчету" localSheetId="1">#REF!</definedName>
    <definedName name="Сметная_стоимость_по_ресурсному_расчету" localSheetId="3">#REF!</definedName>
    <definedName name="Сметная_стоимость_по_ресурсному_расчету" localSheetId="5">#REF!</definedName>
    <definedName name="Сметная_стоимость_по_ресурсному_расчету" localSheetId="7">#REF!</definedName>
    <definedName name="Сметная_стоимость_по_ресурсному_расчету" localSheetId="9">#REF!</definedName>
    <definedName name="Сметная_стоимость_по_ресурсному_расчету" localSheetId="6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оставил" localSheetId="2">#REF!</definedName>
    <definedName name="Составил" localSheetId="8">#REF!</definedName>
    <definedName name="Составил" localSheetId="1">#REF!</definedName>
    <definedName name="Составил" localSheetId="3">#REF!</definedName>
    <definedName name="Составил" localSheetId="5">#REF!</definedName>
    <definedName name="Составил" localSheetId="7">#REF!</definedName>
    <definedName name="Составил" localSheetId="9">#REF!</definedName>
    <definedName name="Составил" localSheetId="6">#REF!</definedName>
    <definedName name="Составил" localSheetId="0">#REF!</definedName>
    <definedName name="Составил">#REF!</definedName>
    <definedName name="сс" hidden="1">{#N/A,#N/A,TRUE,"Смета на пасс. обор. №1"}</definedName>
    <definedName name="ссс" localSheetId="2">[1]GD!#REF!</definedName>
    <definedName name="ссс" localSheetId="8">[1]GD!#REF!</definedName>
    <definedName name="ссс" localSheetId="1">[1]GD!#REF!</definedName>
    <definedName name="ссс" localSheetId="3">[1]GD!#REF!</definedName>
    <definedName name="ссс" localSheetId="5">[1]GD!#REF!</definedName>
    <definedName name="ссс" localSheetId="7">[1]GD!#REF!</definedName>
    <definedName name="ссс" localSheetId="9">[1]GD!#REF!</definedName>
    <definedName name="ссс" localSheetId="6">[1]GD!#REF!</definedName>
    <definedName name="ссс" localSheetId="0">[1]GD!#REF!</definedName>
    <definedName name="ссс">[1]GD!#REF!</definedName>
    <definedName name="ст">[27]Баланс!$C$3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 localSheetId="8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 localSheetId="5">#REF!</definedName>
    <definedName name="Стоимость_по_акту_выполненных_работ_в_базисных_ценах" localSheetId="7">#REF!</definedName>
    <definedName name="Стоимость_по_акту_выполненных_работ_в_базисных_ценах" localSheetId="9">#REF!</definedName>
    <definedName name="Стоимость_по_акту_выполненных_работ_в_базисных_ценах" localSheetId="6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 localSheetId="8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 localSheetId="5">#REF!</definedName>
    <definedName name="Стоимость_по_акту_выполненных_работ_при_ресурсном_расчете" localSheetId="7">#REF!</definedName>
    <definedName name="Стоимость_по_акту_выполненных_работ_при_ресурсном_расчете" localSheetId="9">#REF!</definedName>
    <definedName name="Стоимость_по_акту_выполненных_работ_при_ресурсном_расчете" localSheetId="6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2">#REF!</definedName>
    <definedName name="Строительные_работы_в_базисных_ценах" localSheetId="8">#REF!</definedName>
    <definedName name="Строительные_работы_в_базисных_ценах" localSheetId="1">#REF!</definedName>
    <definedName name="Строительные_работы_в_базисных_ценах" localSheetId="3">#REF!</definedName>
    <definedName name="Строительные_работы_в_базисных_ценах" localSheetId="5">#REF!</definedName>
    <definedName name="Строительные_работы_в_базисных_ценах" localSheetId="7">#REF!</definedName>
    <definedName name="Строительные_работы_в_базисных_ценах" localSheetId="9">#REF!</definedName>
    <definedName name="Строительные_работы_в_базисных_ценах" localSheetId="6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2">#REF!</definedName>
    <definedName name="Строительные_работы_в_текущих_ценах" localSheetId="8">#REF!</definedName>
    <definedName name="Строительные_работы_в_текущих_ценах" localSheetId="1">#REF!</definedName>
    <definedName name="Строительные_работы_в_текущих_ценах" localSheetId="3">#REF!</definedName>
    <definedName name="Строительные_работы_в_текущих_ценах" localSheetId="5">#REF!</definedName>
    <definedName name="Строительные_работы_в_текущих_ценах" localSheetId="7">#REF!</definedName>
    <definedName name="Строительные_работы_в_текущих_ценах" localSheetId="9">#REF!</definedName>
    <definedName name="Строительные_работы_в_текущих_ценах" localSheetId="6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 localSheetId="8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3">#REF!</definedName>
    <definedName name="Строительные_работы_в_текущих_ценах_по_ресурсному_расчету" localSheetId="5">#REF!</definedName>
    <definedName name="Строительные_работы_в_текущих_ценах_по_ресурсному_расчету" localSheetId="7">#REF!</definedName>
    <definedName name="Строительные_работы_в_текущих_ценах_по_ресурсному_расчету" localSheetId="9">#REF!</definedName>
    <definedName name="Строительные_работы_в_текущих_ценах_по_ресурсному_расчету" localSheetId="6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 localSheetId="8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3">#REF!</definedName>
    <definedName name="Строительные_работы_в_текущих_ценах_после_применения_индексов" localSheetId="5">#REF!</definedName>
    <definedName name="Строительные_работы_в_текущих_ценах_после_применения_индексов" localSheetId="7">#REF!</definedName>
    <definedName name="Строительные_работы_в_текущих_ценах_после_применения_индексов" localSheetId="9">#REF!</definedName>
    <definedName name="Строительные_работы_в_текущих_ценах_после_применения_индексов" localSheetId="6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м_LAB" localSheetId="2">#REF!</definedName>
    <definedName name="сум_LAB" localSheetId="8">#REF!</definedName>
    <definedName name="сум_LAB" localSheetId="1">#REF!</definedName>
    <definedName name="сум_LAB" localSheetId="3">#REF!</definedName>
    <definedName name="сум_LAB" localSheetId="5">#REF!</definedName>
    <definedName name="сум_LAB" localSheetId="7">#REF!</definedName>
    <definedName name="сум_LAB" localSheetId="9">#REF!</definedName>
    <definedName name="сум_LAB" localSheetId="6">#REF!</definedName>
    <definedName name="сум_LAB" localSheetId="0">#REF!</definedName>
    <definedName name="сум_LAB">#REF!</definedName>
    <definedName name="сум_power" localSheetId="2">#REF!</definedName>
    <definedName name="сум_power" localSheetId="8">#REF!</definedName>
    <definedName name="сум_power" localSheetId="1">#REF!</definedName>
    <definedName name="сум_power" localSheetId="3">#REF!</definedName>
    <definedName name="сум_power" localSheetId="5">#REF!</definedName>
    <definedName name="сум_power" localSheetId="7">#REF!</definedName>
    <definedName name="сум_power" localSheetId="9">#REF!</definedName>
    <definedName name="сум_power" localSheetId="6">#REF!</definedName>
    <definedName name="сум_power" localSheetId="0">#REF!</definedName>
    <definedName name="сум_power">#REF!</definedName>
    <definedName name="сум_кросс" localSheetId="2">#REF!</definedName>
    <definedName name="сум_кросс" localSheetId="8">#REF!</definedName>
    <definedName name="сум_кросс" localSheetId="1">#REF!</definedName>
    <definedName name="сум_кросс" localSheetId="3">#REF!</definedName>
    <definedName name="сум_кросс" localSheetId="5">#REF!</definedName>
    <definedName name="сум_кросс" localSheetId="7">#REF!</definedName>
    <definedName name="сум_кросс" localSheetId="9">#REF!</definedName>
    <definedName name="сум_кросс" localSheetId="6">#REF!</definedName>
    <definedName name="сум_кросс" localSheetId="0">#REF!</definedName>
    <definedName name="сум_кросс">#REF!</definedName>
    <definedName name="сум_станции" localSheetId="2">#REF!</definedName>
    <definedName name="сум_станции" localSheetId="8">#REF!</definedName>
    <definedName name="сум_станции" localSheetId="1">#REF!</definedName>
    <definedName name="сум_станции" localSheetId="3">#REF!</definedName>
    <definedName name="сум_станции" localSheetId="5">#REF!</definedName>
    <definedName name="сум_станции" localSheetId="7">#REF!</definedName>
    <definedName name="сум_станции" localSheetId="9">#REF!</definedName>
    <definedName name="сум_станции" localSheetId="6">#REF!</definedName>
    <definedName name="сум_станции" localSheetId="0">#REF!</definedName>
    <definedName name="сум_станции">#REF!</definedName>
    <definedName name="сум_ТА" localSheetId="2">#REF!</definedName>
    <definedName name="сум_ТА" localSheetId="8">#REF!</definedName>
    <definedName name="сум_ТА" localSheetId="1">#REF!</definedName>
    <definedName name="сум_ТА" localSheetId="3">#REF!</definedName>
    <definedName name="сум_ТА" localSheetId="5">#REF!</definedName>
    <definedName name="сум_ТА" localSheetId="7">#REF!</definedName>
    <definedName name="сум_ТА" localSheetId="9">#REF!</definedName>
    <definedName name="сум_ТА" localSheetId="6">#REF!</definedName>
    <definedName name="сум_ТА" localSheetId="0">#REF!</definedName>
    <definedName name="сум_ТА">#REF!</definedName>
    <definedName name="сумм_VM" localSheetId="2">[29]Жирновск!#REF!</definedName>
    <definedName name="сумм_VM" localSheetId="8">[29]Жирновск!#REF!</definedName>
    <definedName name="сумм_VM" localSheetId="1">[29]Жирновск!#REF!</definedName>
    <definedName name="сумм_VM" localSheetId="3">[29]Жирновск!#REF!</definedName>
    <definedName name="сумм_VM" localSheetId="5">[29]Жирновск!#REF!</definedName>
    <definedName name="сумм_VM" localSheetId="7">[29]Жирновск!#REF!</definedName>
    <definedName name="сумм_VM" localSheetId="9">[29]Жирновск!#REF!</definedName>
    <definedName name="сумм_VM" localSheetId="6">[29]Жирновск!#REF!</definedName>
    <definedName name="сумм_VM" localSheetId="0">[29]Жирновск!#REF!</definedName>
    <definedName name="сумм_VM">[29]Жирновск!#REF!</definedName>
    <definedName name="сумм_тарриф" localSheetId="2">[29]Жирновск!#REF!</definedName>
    <definedName name="сумм_тарриф" localSheetId="8">[29]Жирновск!#REF!</definedName>
    <definedName name="сумм_тарриф" localSheetId="1">[29]Жирновск!#REF!</definedName>
    <definedName name="сумм_тарриф" localSheetId="3">[29]Жирновск!#REF!</definedName>
    <definedName name="сумм_тарриф" localSheetId="5">[29]Жирновск!#REF!</definedName>
    <definedName name="сумм_тарриф" localSheetId="7">[29]Жирновск!#REF!</definedName>
    <definedName name="сумм_тарриф" localSheetId="9">[29]Жирновск!#REF!</definedName>
    <definedName name="сумм_тарриф" localSheetId="6">[29]Жирновск!#REF!</definedName>
    <definedName name="сумм_тарриф" localSheetId="0">[29]Жирновск!#REF!</definedName>
    <definedName name="сумм_тарриф">[29]Жирновск!#REF!</definedName>
    <definedName name="Табл_2_7" localSheetId="2">#REF!</definedName>
    <definedName name="Табл_2_7" localSheetId="8">#REF!</definedName>
    <definedName name="Табл_2_7" localSheetId="1">#REF!</definedName>
    <definedName name="Табл_2_7" localSheetId="3">#REF!</definedName>
    <definedName name="Табл_2_7" localSheetId="5">#REF!</definedName>
    <definedName name="Табл_2_7" localSheetId="7">#REF!</definedName>
    <definedName name="Табл_2_7" localSheetId="9">#REF!</definedName>
    <definedName name="Табл_2_7" localSheetId="6">#REF!</definedName>
    <definedName name="Табл_2_7" localSheetId="0">#REF!</definedName>
    <definedName name="Табл_2_7">#REF!</definedName>
    <definedName name="Территориальная_поправка_к_ТЕР" localSheetId="2">#REF!</definedName>
    <definedName name="Территориальная_поправка_к_ТЕР" localSheetId="8">#REF!</definedName>
    <definedName name="Территориальная_поправка_к_ТЕР" localSheetId="1">#REF!</definedName>
    <definedName name="Территориальная_поправка_к_ТЕР" localSheetId="3">#REF!</definedName>
    <definedName name="Территориальная_поправка_к_ТЕР" localSheetId="5">#REF!</definedName>
    <definedName name="Территориальная_поправка_к_ТЕР" localSheetId="7">#REF!</definedName>
    <definedName name="Территориальная_поправка_к_ТЕР" localSheetId="9">#REF!</definedName>
    <definedName name="Территориальная_поправка_к_ТЕР" localSheetId="6">#REF!</definedName>
    <definedName name="Территориальная_поправка_к_ТЕР" localSheetId="0">#REF!</definedName>
    <definedName name="Территориальная_поправка_к_ТЕР">#REF!</definedName>
    <definedName name="Тип_ЭВМ" localSheetId="2">#REF!</definedName>
    <definedName name="Тип_ЭВМ" localSheetId="8">#REF!</definedName>
    <definedName name="Тип_ЭВМ" localSheetId="1">#REF!</definedName>
    <definedName name="Тип_ЭВМ" localSheetId="3">#REF!</definedName>
    <definedName name="Тип_ЭВМ" localSheetId="5">#REF!</definedName>
    <definedName name="Тип_ЭВМ" localSheetId="7">#REF!</definedName>
    <definedName name="Тип_ЭВМ" localSheetId="9">#REF!</definedName>
    <definedName name="Тип_ЭВМ" localSheetId="6">#REF!</definedName>
    <definedName name="Тип_ЭВМ" localSheetId="0">#REF!</definedName>
    <definedName name="Тип_ЭВМ">#REF!</definedName>
    <definedName name="тран" hidden="1">{"IMRAK42x8x8",#N/A,TRUE,"IMRAK 1400 42U 800X800";"IMRAK32x6x6",#N/A,TRUE,"IMRAK 1400 32U 600x600";"IMRAK42x12x8",#N/A,TRUE,"IMRAK 1400 42U 1200x800";"IMRAK15x6x4",#N/A,TRUE,"IMRAK 400 15U FRONT SECTION"}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 localSheetId="8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3">#REF!</definedName>
    <definedName name="Труд_механизаторов_по_акту_вып_работ_с_учетом_к_тов" localSheetId="5">#REF!</definedName>
    <definedName name="Труд_механизаторов_по_акту_вып_работ_с_учетом_к_тов" localSheetId="7">#REF!</definedName>
    <definedName name="Труд_механизаторов_по_акту_вып_работ_с_учетом_к_тов" localSheetId="9">#REF!</definedName>
    <definedName name="Труд_механизаторов_по_акту_вып_работ_с_учетом_к_тов" localSheetId="6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 localSheetId="8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3">#REF!</definedName>
    <definedName name="Труд_основн_рабочих_по_акту_вып_работ_с_учетом_к_тов" localSheetId="5">#REF!</definedName>
    <definedName name="Труд_основн_рабочих_по_акту_вып_работ_с_учетом_к_тов" localSheetId="7">#REF!</definedName>
    <definedName name="Труд_основн_рабочих_по_акту_вып_работ_с_учетом_к_тов" localSheetId="9">#REF!</definedName>
    <definedName name="Труд_основн_рабочих_по_акту_вып_работ_с_учетом_к_тов" localSheetId="6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 localSheetId="8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3">#REF!</definedName>
    <definedName name="Трудоемкость_механизаторов_по_акту_выполненных_работ" localSheetId="5">#REF!</definedName>
    <definedName name="Трудоемкость_механизаторов_по_акту_выполненных_работ" localSheetId="7">#REF!</definedName>
    <definedName name="Трудоемкость_механизаторов_по_акту_выполненных_работ" localSheetId="9">#REF!</definedName>
    <definedName name="Трудоемкость_механизаторов_по_акту_выполненных_работ" localSheetId="6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 localSheetId="8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3">#REF!</definedName>
    <definedName name="Трудоемкость_основных_рабочих_по_акту_выполненных_работ" localSheetId="5">#REF!</definedName>
    <definedName name="Трудоемкость_основных_рабочих_по_акту_выполненных_работ" localSheetId="7">#REF!</definedName>
    <definedName name="Трудоемкость_основных_рабочих_по_акту_выполненных_работ" localSheetId="9">#REF!</definedName>
    <definedName name="Трудоемкость_основных_рабочих_по_акту_выполненных_работ" localSheetId="6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тт" hidden="1">{"IMRAK42x8x8",#N/A,TRUE,"IMRAK 1400 42U 800X800";"IMRAK32x6x6",#N/A,TRUE,"IMRAK 1400 32U 600x600";"IMRAK42x12x8",#N/A,TRUE,"IMRAK 1400 42U 1200x800";"IMRAK15x6x4",#N/A,TRUE,"IMRAK 400 15U FRONT SECTION"}</definedName>
    <definedName name="ТУМ" localSheetId="2">#REF!</definedName>
    <definedName name="ТУМ" localSheetId="8">#REF!</definedName>
    <definedName name="ТУМ" localSheetId="1">#REF!</definedName>
    <definedName name="ТУМ" localSheetId="3">#REF!</definedName>
    <definedName name="ТУМ" localSheetId="5">#REF!</definedName>
    <definedName name="ТУМ" localSheetId="7">#REF!</definedName>
    <definedName name="ТУМ" localSheetId="9">#REF!</definedName>
    <definedName name="ТУМ" localSheetId="6">#REF!</definedName>
    <definedName name="ТУМ" localSheetId="0">#REF!</definedName>
    <definedName name="ТУМ">#REF!</definedName>
    <definedName name="тыс">{0,"тысячz";1,"тысячаz";2,"тысячиz";5,"тысячz"}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 localSheetId="8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3">#REF!</definedName>
    <definedName name="Укрупненный_норматив_НР_для_расчета_в_текущих_ценах_и_ценах_2001г." localSheetId="5">#REF!</definedName>
    <definedName name="Укрупненный_норматив_НР_для_расчета_в_текущих_ценах_и_ценах_2001г." localSheetId="7">#REF!</definedName>
    <definedName name="Укрупненный_норматив_НР_для_расчета_в_текущих_ценах_и_ценах_2001г." localSheetId="9">#REF!</definedName>
    <definedName name="Укрупненный_норматив_НР_для_расчета_в_текущих_ценах_и_ценах_2001г." localSheetId="6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 localSheetId="8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3">#REF!</definedName>
    <definedName name="Укрупненный_норматив_НР_для_расчета_в_ценах_1984г." localSheetId="5">#REF!</definedName>
    <definedName name="Укрупненный_норматив_НР_для_расчета_в_ценах_1984г." localSheetId="7">#REF!</definedName>
    <definedName name="Укрупненный_норматив_НР_для_расчета_в_ценах_1984г." localSheetId="9">#REF!</definedName>
    <definedName name="Укрупненный_норматив_НР_для_расчета_в_ценах_1984г." localSheetId="6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 localSheetId="8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3">#REF!</definedName>
    <definedName name="Укрупненный_норматив_СП_для_расчета_в_текущих_ценах_и_ценах_2001г." localSheetId="5">#REF!</definedName>
    <definedName name="Укрупненный_норматив_СП_для_расчета_в_текущих_ценах_и_ценах_2001г." localSheetId="7">#REF!</definedName>
    <definedName name="Укрупненный_норматив_СП_для_расчета_в_текущих_ценах_и_ценах_2001г." localSheetId="9">#REF!</definedName>
    <definedName name="Укрупненный_норматив_СП_для_расчета_в_текущих_ценах_и_ценах_2001г." localSheetId="6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 localSheetId="8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3">#REF!</definedName>
    <definedName name="Укрупненный_норматив_СП_для_расчета_в_ценах_1984г." localSheetId="5">#REF!</definedName>
    <definedName name="Укрупненный_норматив_СП_для_расчета_в_ценах_1984г." localSheetId="7">#REF!</definedName>
    <definedName name="Укрупненный_норматив_СП_для_расчета_в_ценах_1984г." localSheetId="9">#REF!</definedName>
    <definedName name="Укрупненный_норматив_СП_для_расчета_в_ценах_1984г." localSheetId="6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уу" localSheetId="2">[1]GD!#REF!</definedName>
    <definedName name="ууу" localSheetId="8">[1]GD!#REF!</definedName>
    <definedName name="ууу" localSheetId="1">[1]GD!#REF!</definedName>
    <definedName name="ууу" localSheetId="3">[1]GD!#REF!</definedName>
    <definedName name="ууу" localSheetId="5">[1]GD!#REF!</definedName>
    <definedName name="ууу" localSheetId="7">[1]GD!#REF!</definedName>
    <definedName name="ууу" localSheetId="9">[1]GD!#REF!</definedName>
    <definedName name="ууу" localSheetId="6">[1]GD!#REF!</definedName>
    <definedName name="ууу" localSheetId="0">[1]GD!#REF!</definedName>
    <definedName name="ууу">[1]GD!#REF!</definedName>
    <definedName name="уууу" localSheetId="2">[1]GD!#REF!</definedName>
    <definedName name="уууу" localSheetId="8">[1]GD!#REF!</definedName>
    <definedName name="уууу" localSheetId="1">[1]GD!#REF!</definedName>
    <definedName name="уууу" localSheetId="3">[1]GD!#REF!</definedName>
    <definedName name="уууу" localSheetId="5">[1]GD!#REF!</definedName>
    <definedName name="уууу" localSheetId="7">[1]GD!#REF!</definedName>
    <definedName name="уууу" localSheetId="9">[1]GD!#REF!</definedName>
    <definedName name="уууу" localSheetId="6">[1]GD!#REF!</definedName>
    <definedName name="уууу" localSheetId="0">[1]GD!#REF!</definedName>
    <definedName name="уууу">[1]GD!#REF!</definedName>
    <definedName name="ффф" hidden="1">{"IMRAK42x8x8",#N/A,TRUE,"IMRAK 1400 42U 800X800";"IMRAK32x6x6",#N/A,TRUE,"IMRAK 1400 32U 600x600";"IMRAK42x12x8",#N/A,TRUE,"IMRAK 1400 42U 1200x800";"IMRAK15x6x4",#N/A,TRUE,"IMRAK 400 15U FRONT SECTION"}</definedName>
    <definedName name="ххх" localSheetId="2">[1]GD!#REF!</definedName>
    <definedName name="ххх" localSheetId="8">[1]GD!#REF!</definedName>
    <definedName name="ххх" localSheetId="1">[1]GD!#REF!</definedName>
    <definedName name="ххх" localSheetId="3">[1]GD!#REF!</definedName>
    <definedName name="ххх" localSheetId="5">[1]GD!#REF!</definedName>
    <definedName name="ххх" localSheetId="7">[1]GD!#REF!</definedName>
    <definedName name="ххх" localSheetId="9">[1]GD!#REF!</definedName>
    <definedName name="ххх" localSheetId="6">[1]GD!#REF!</definedName>
    <definedName name="ххх" localSheetId="0">[1]GD!#REF!</definedName>
    <definedName name="ххх">[1]GD!#REF!</definedName>
    <definedName name="цена">#N/A</definedName>
    <definedName name="цйй" localSheetId="2">#REF!</definedName>
    <definedName name="цйй" localSheetId="8">#REF!</definedName>
    <definedName name="цйй" localSheetId="1">#REF!</definedName>
    <definedName name="цйй" localSheetId="3">#REF!</definedName>
    <definedName name="цйй" localSheetId="5">#REF!</definedName>
    <definedName name="цйй" localSheetId="7">#REF!</definedName>
    <definedName name="цйй" localSheetId="9">#REF!</definedName>
    <definedName name="цйй" localSheetId="6">#REF!</definedName>
    <definedName name="цйй" localSheetId="0">#REF!</definedName>
    <definedName name="цйй">#REF!</definedName>
    <definedName name="ццц" localSheetId="2">#REF!</definedName>
    <definedName name="ццц" localSheetId="8">#REF!</definedName>
    <definedName name="ццц" localSheetId="1">#REF!</definedName>
    <definedName name="ццц" localSheetId="3">#REF!</definedName>
    <definedName name="ццц" localSheetId="5">#REF!</definedName>
    <definedName name="ццц" localSheetId="7">#REF!</definedName>
    <definedName name="ццц" localSheetId="9">#REF!</definedName>
    <definedName name="ццц" localSheetId="6">#REF!</definedName>
    <definedName name="ццц" localSheetId="0">#REF!</definedName>
    <definedName name="ццц">#REF!</definedName>
    <definedName name="цццц" localSheetId="2">[1]GD!#REF!</definedName>
    <definedName name="цццц" localSheetId="8">[1]GD!#REF!</definedName>
    <definedName name="цццц" localSheetId="1">[1]GD!#REF!</definedName>
    <definedName name="цццц" localSheetId="3">[1]GD!#REF!</definedName>
    <definedName name="цццц" localSheetId="5">[1]GD!#REF!</definedName>
    <definedName name="цццц" localSheetId="7">[1]GD!#REF!</definedName>
    <definedName name="цццц" localSheetId="9">[1]GD!#REF!</definedName>
    <definedName name="цццц" localSheetId="6">[1]GD!#REF!</definedName>
    <definedName name="цццц" localSheetId="0">[1]GD!#REF!</definedName>
    <definedName name="цццц">[1]GD!#REF!</definedName>
    <definedName name="число_вертикальных_участков" localSheetId="2">#REF!</definedName>
    <definedName name="число_вертикальных_участков" localSheetId="8">#REF!</definedName>
    <definedName name="число_вертикальных_участков" localSheetId="1">#REF!</definedName>
    <definedName name="число_вертикальных_участков" localSheetId="3">#REF!</definedName>
    <definedName name="число_вертикальных_участков" localSheetId="5">#REF!</definedName>
    <definedName name="число_вертикальных_участков" localSheetId="7">#REF!</definedName>
    <definedName name="число_вертикальных_участков" localSheetId="9">#REF!</definedName>
    <definedName name="число_вертикальных_участков" localSheetId="6">#REF!</definedName>
    <definedName name="число_вертикальных_участков" localSheetId="0">#REF!</definedName>
    <definedName name="число_вертикальных_участков">#REF!</definedName>
    <definedName name="ччч" localSheetId="2">#REF!</definedName>
    <definedName name="ччч" localSheetId="8">#REF!</definedName>
    <definedName name="ччч" localSheetId="1">#REF!</definedName>
    <definedName name="ччч" localSheetId="3">#REF!</definedName>
    <definedName name="ччч" localSheetId="5">#REF!</definedName>
    <definedName name="ччч" localSheetId="7">#REF!</definedName>
    <definedName name="ччч" localSheetId="9">#REF!</definedName>
    <definedName name="ччч" localSheetId="6">#REF!</definedName>
    <definedName name="ччч" localSheetId="0">#REF!</definedName>
    <definedName name="ччч">#REF!</definedName>
    <definedName name="ш" localSheetId="2">[1]GD!#REF!</definedName>
    <definedName name="ш" localSheetId="8">[1]GD!#REF!</definedName>
    <definedName name="ш" localSheetId="1">[1]GD!#REF!</definedName>
    <definedName name="ш" localSheetId="3">[1]GD!#REF!</definedName>
    <definedName name="ш" localSheetId="5">[1]GD!#REF!</definedName>
    <definedName name="ш" localSheetId="7">[1]GD!#REF!</definedName>
    <definedName name="ш" localSheetId="9">[1]GD!#REF!</definedName>
    <definedName name="ш" localSheetId="6">[1]GD!#REF!</definedName>
    <definedName name="ш" localSheetId="0">[1]GD!#REF!</definedName>
    <definedName name="ш">[1]GD!#REF!</definedName>
    <definedName name="Шапка" localSheetId="2">#REF!</definedName>
    <definedName name="Шапка" localSheetId="8">#REF!</definedName>
    <definedName name="Шапка" localSheetId="1">#REF!</definedName>
    <definedName name="Шапка" localSheetId="3">#REF!</definedName>
    <definedName name="Шапка" localSheetId="5">#REF!</definedName>
    <definedName name="Шапка" localSheetId="7">#REF!</definedName>
    <definedName name="Шапка" localSheetId="9">#REF!</definedName>
    <definedName name="Шапка" localSheetId="6">#REF!</definedName>
    <definedName name="Шапка" localSheetId="0">#REF!</definedName>
    <definedName name="Шапка">#REF!</definedName>
    <definedName name="шшщощощшошл" localSheetId="2">'[18]93-110'!#REF!</definedName>
    <definedName name="шшщощощшошл" localSheetId="8">'[18]93-110'!#REF!</definedName>
    <definedName name="шшщощощшошл" localSheetId="1">'[18]93-110'!#REF!</definedName>
    <definedName name="шшщощощшошл" localSheetId="3">'[18]93-110'!#REF!</definedName>
    <definedName name="шшщощощшошл" localSheetId="5">'[18]93-110'!#REF!</definedName>
    <definedName name="шшщощощшошл" localSheetId="7">'[18]93-110'!#REF!</definedName>
    <definedName name="шшщощощшошл" localSheetId="9">'[18]93-110'!#REF!</definedName>
    <definedName name="шшщощощшошл" localSheetId="6">'[18]93-110'!#REF!</definedName>
    <definedName name="шшщощощшошл" localSheetId="0">'[18]93-110'!#REF!</definedName>
    <definedName name="шшщощощшошл">'[18]93-110'!#REF!</definedName>
    <definedName name="ы" localSheetId="2">#REF!</definedName>
    <definedName name="ы" localSheetId="8">#REF!</definedName>
    <definedName name="ы" localSheetId="1">#REF!</definedName>
    <definedName name="ы" localSheetId="3">#REF!</definedName>
    <definedName name="ы" localSheetId="5">#REF!</definedName>
    <definedName name="ы" localSheetId="7">#REF!</definedName>
    <definedName name="ы" localSheetId="9">#REF!</definedName>
    <definedName name="ы" localSheetId="6">#REF!</definedName>
    <definedName name="ы" localSheetId="0">#REF!</definedName>
    <definedName name="ы">#REF!</definedName>
    <definedName name="ыва" localSheetId="2">[1]GD!#REF!</definedName>
    <definedName name="ыва" localSheetId="8">[1]GD!#REF!</definedName>
    <definedName name="ыва" localSheetId="1">[1]GD!#REF!</definedName>
    <definedName name="ыва" localSheetId="3">[1]GD!#REF!</definedName>
    <definedName name="ыва" localSheetId="5">[1]GD!#REF!</definedName>
    <definedName name="ыва" localSheetId="7">[1]GD!#REF!</definedName>
    <definedName name="ыва" localSheetId="9">[1]GD!#REF!</definedName>
    <definedName name="ыва" localSheetId="6">[1]GD!#REF!</definedName>
    <definedName name="ыва" localSheetId="0">[1]GD!#REF!</definedName>
    <definedName name="ыва">[1]GD!#REF!</definedName>
    <definedName name="ывак" localSheetId="2">#REF!</definedName>
    <definedName name="ывак" localSheetId="8">#REF!</definedName>
    <definedName name="ывак" localSheetId="1">#REF!</definedName>
    <definedName name="ывак" localSheetId="3">#REF!</definedName>
    <definedName name="ывак" localSheetId="5">#REF!</definedName>
    <definedName name="ывак" localSheetId="7">#REF!</definedName>
    <definedName name="ывак" localSheetId="9">#REF!</definedName>
    <definedName name="ывак" localSheetId="6">#REF!</definedName>
    <definedName name="ывак" localSheetId="0">#REF!</definedName>
    <definedName name="ывак">#REF!</definedName>
    <definedName name="ыыы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ь" localSheetId="2">#REF!</definedName>
    <definedName name="ь" localSheetId="8">#REF!</definedName>
    <definedName name="ь" localSheetId="1">#REF!</definedName>
    <definedName name="ь" localSheetId="3">#REF!</definedName>
    <definedName name="ь" localSheetId="5">#REF!</definedName>
    <definedName name="ь" localSheetId="7">#REF!</definedName>
    <definedName name="ь" localSheetId="9">#REF!</definedName>
    <definedName name="ь" localSheetId="6">#REF!</definedName>
    <definedName name="ь" localSheetId="0">#REF!</definedName>
    <definedName name="ь">#REF!</definedName>
    <definedName name="Эл.щиты" hidden="1">{"IMRAK42x8x8",#N/A,TRUE,"IMRAK 1400 42U 800X800";"IMRAK32x6x6",#N/A,TRUE,"IMRAK 1400 32U 600x600";"IMRAK42x12x8",#N/A,TRUE,"IMRAK 1400 42U 1200x800";"IMRAK15x6x4",#N/A,TRUE,"IMRAK 400 15U FRONT SECTION"}</definedName>
    <definedName name="Этапы" localSheetId="2">#REF!</definedName>
    <definedName name="Этапы" localSheetId="8">#REF!</definedName>
    <definedName name="Этапы" localSheetId="1">#REF!</definedName>
    <definedName name="Этапы" localSheetId="3">#REF!</definedName>
    <definedName name="Этапы" localSheetId="5">#REF!</definedName>
    <definedName name="Этапы" localSheetId="7">#REF!</definedName>
    <definedName name="Этапы" localSheetId="9">#REF!</definedName>
    <definedName name="Этапы" localSheetId="6">#REF!</definedName>
    <definedName name="Этапы" localSheetId="0">#REF!</definedName>
    <definedName name="Этапы">#REF!</definedName>
    <definedName name="я" hidden="1">{"IMRAK42x8x8",#N/A,TRUE,"IMRAK 1400 42U 800X800";"IMRAK32x6x6",#N/A,TRUE,"IMRAK 1400 32U 600x600";"IMRAK42x12x8",#N/A,TRUE,"IMRAK 1400 42U 1200x800";"IMRAK15x6x4",#N/A,TRUE,"IMRAK 400 15U FRONT SECTION"}</definedName>
    <definedName name="яяя" localSheetId="2">[1]GD!#REF!</definedName>
    <definedName name="яяя" localSheetId="8">[1]GD!#REF!</definedName>
    <definedName name="яяя" localSheetId="1">[1]GD!#REF!</definedName>
    <definedName name="яяя" localSheetId="3">[1]GD!#REF!</definedName>
    <definedName name="яяя" localSheetId="5">[1]GD!#REF!</definedName>
    <definedName name="яяя" localSheetId="7">[1]GD!#REF!</definedName>
    <definedName name="яяя" localSheetId="9">[1]GD!#REF!</definedName>
    <definedName name="яяя" localSheetId="6">[1]GD!#REF!</definedName>
    <definedName name="яяя" localSheetId="0">[1]GD!#REF!</definedName>
    <definedName name="яяя">[1]GD!#REF!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2" l="1"/>
  <c r="D19" i="7"/>
  <c r="D19" i="5"/>
  <c r="L30" i="11"/>
  <c r="E9" i="12"/>
  <c r="D19" i="11"/>
  <c r="E9" i="10"/>
  <c r="D19" i="9"/>
  <c r="L29" i="2"/>
  <c r="E8" i="8"/>
  <c r="E8" i="6"/>
  <c r="L29" i="7" l="1"/>
  <c r="L29" i="9"/>
  <c r="E10" i="10" l="1"/>
  <c r="E12" i="10" s="1"/>
  <c r="E13" i="10" s="1"/>
  <c r="E10" i="4"/>
  <c r="E9" i="8"/>
  <c r="E11" i="8" s="1"/>
  <c r="E12" i="8" s="1"/>
  <c r="L29" i="5"/>
  <c r="E10" i="12" l="1"/>
  <c r="E12" i="12" s="1"/>
  <c r="E13" i="12" s="1"/>
  <c r="B16" i="10"/>
  <c r="E16" i="10"/>
  <c r="E17" i="10" s="1"/>
  <c r="K36" i="9" s="1"/>
  <c r="E9" i="6"/>
  <c r="E11" i="6" s="1"/>
  <c r="E12" i="6" s="1"/>
  <c r="B15" i="8"/>
  <c r="E15" i="8"/>
  <c r="E16" i="8" s="1"/>
  <c r="E16" i="12" l="1"/>
  <c r="E17" i="12" s="1"/>
  <c r="B16" i="12"/>
  <c r="E18" i="10"/>
  <c r="E19" i="10" s="1"/>
  <c r="G17" i="10"/>
  <c r="B15" i="6"/>
  <c r="E15" i="6"/>
  <c r="E16" i="6" s="1"/>
  <c r="G17" i="6" s="1"/>
  <c r="K36" i="7"/>
  <c r="I37" i="7" s="1"/>
  <c r="K37" i="7" s="1"/>
  <c r="K38" i="7" s="1"/>
  <c r="E17" i="8"/>
  <c r="E18" i="8" s="1"/>
  <c r="G17" i="8"/>
  <c r="K36" i="5"/>
  <c r="I37" i="5" s="1"/>
  <c r="K37" i="5" s="1"/>
  <c r="K38" i="5" s="1"/>
  <c r="E17" i="6"/>
  <c r="E18" i="6" s="1"/>
  <c r="E18" i="12" l="1"/>
  <c r="E19" i="12" s="1"/>
  <c r="G17" i="12"/>
  <c r="C41" i="7"/>
  <c r="A42" i="7"/>
  <c r="C41" i="5"/>
  <c r="A42" i="5"/>
  <c r="E12" i="4" l="1"/>
  <c r="E9" i="4"/>
  <c r="E13" i="4" l="1"/>
  <c r="B16" i="4" s="1"/>
  <c r="E16" i="4" l="1"/>
  <c r="E17" i="4" s="1"/>
  <c r="K37" i="11" l="1"/>
  <c r="I38" i="11" s="1"/>
  <c r="K38" i="11" s="1"/>
  <c r="I37" i="9"/>
  <c r="K37" i="9" s="1"/>
  <c r="K38" i="9" s="1"/>
  <c r="K36" i="2"/>
  <c r="I37" i="2" s="1"/>
  <c r="K37" i="2" s="1"/>
  <c r="K38" i="2" s="1"/>
  <c r="E18" i="4"/>
  <c r="E19" i="4" s="1"/>
  <c r="G17" i="4"/>
  <c r="C41" i="9" l="1"/>
  <c r="A42" i="9"/>
  <c r="C41" i="2"/>
  <c r="A42" i="2"/>
  <c r="K39" i="11"/>
  <c r="C41" i="11" s="1"/>
  <c r="A42" i="11"/>
</calcChain>
</file>

<file path=xl/sharedStrings.xml><?xml version="1.0" encoding="utf-8"?>
<sst xmlns="http://schemas.openxmlformats.org/spreadsheetml/2006/main" count="540" uniqueCount="128">
  <si>
    <t>на проектные работы</t>
  </si>
  <si>
    <t>Наименование предприятия, здания, сооружения, стадии проектирования, этапа, вида проектных или изыскательских работ</t>
  </si>
  <si>
    <t>Стадия проектирования</t>
  </si>
  <si>
    <t>Рабочая документация</t>
  </si>
  <si>
    <t>№ п/п</t>
  </si>
  <si>
    <t xml:space="preserve"> Характеристика предприятия, здания, сооружения или вида работ</t>
  </si>
  <si>
    <t>Номер частей, глав,таблиц, и пунктов указаний к разделу, главе</t>
  </si>
  <si>
    <t xml:space="preserve">  Расчет стоимости</t>
  </si>
  <si>
    <t>Стоимость (руб.)</t>
  </si>
  <si>
    <t>1.</t>
  </si>
  <si>
    <t>ИТОГО:</t>
  </si>
  <si>
    <t>НДС -18%</t>
  </si>
  <si>
    <t xml:space="preserve"> x 0,18</t>
  </si>
  <si>
    <t>Всего с НДС</t>
  </si>
  <si>
    <t xml:space="preserve">Итого по смете:                     </t>
  </si>
  <si>
    <t>руб.</t>
  </si>
  <si>
    <t xml:space="preserve">                                 (сумма прописью)</t>
  </si>
  <si>
    <t xml:space="preserve">Стоимость изыскательских работ (без НДС) в ценах на 2 квартал 2017 г. </t>
  </si>
  <si>
    <t>млн.руб</t>
  </si>
  <si>
    <t>Коэффициент приведения к ценам 2001г.</t>
  </si>
  <si>
    <t xml:space="preserve">Стоимость изыскательских работ в ценах 2001г. (без НДС) </t>
  </si>
  <si>
    <t>Сиж.</t>
  </si>
  <si>
    <t xml:space="preserve">Стоимость  проектных работ (без НДС) в ценах на 2 квартал 2017 г. </t>
  </si>
  <si>
    <t>Стоимость  проектных работ в ценах 2001г. (без НДС)</t>
  </si>
  <si>
    <t>Спд</t>
  </si>
  <si>
    <t>Общая стоимость  в ценах 2001г. (без НДС)</t>
  </si>
  <si>
    <t>Доля от суммарной стоимости проектных и изыскательских работ, представленных на государственную экспертизу согласно Приложению Постановления Правительства РФ от 05.03.2007г. №145</t>
  </si>
  <si>
    <t>П</t>
  </si>
  <si>
    <t>%</t>
  </si>
  <si>
    <t>Индекс инфляции на 01.01.2017 г. по сравнению с 01.01.2001 г.</t>
  </si>
  <si>
    <t>Кi</t>
  </si>
  <si>
    <t>Стоимость ПД</t>
  </si>
  <si>
    <t>Стоимости проведения проверки достоверности определения сметной стоимости в соответствии с Постановлением Правительства  Российской Федерации от 18 мая 2009г. № 427 ( 20% стоимости государственной экспертизы проектной документации)</t>
  </si>
  <si>
    <t xml:space="preserve">Постановлением Правительства  Российской Федерации от 18 мая 2009г. № 427 </t>
  </si>
  <si>
    <t>Стоимости проведения проверки достоверности определения сметной стоимости</t>
  </si>
  <si>
    <r>
      <rPr>
        <b/>
        <sz val="11"/>
        <color theme="1"/>
        <rFont val="Times New Roman"/>
        <family val="1"/>
        <charset val="204"/>
      </rPr>
      <t>проведения проверки достоверности определения сметной стоимости</t>
    </r>
    <r>
      <rPr>
        <sz val="11"/>
        <color theme="1"/>
        <rFont val="Times New Roman"/>
        <family val="1"/>
        <charset val="204"/>
      </rPr>
      <t xml:space="preserve"> проектно-изыскательских работ </t>
    </r>
  </si>
  <si>
    <t>* Расчет стоимости гос.экспертизы (пп.1-7) проведен в отношении нежилых объектов, т.к. подлежащее ремонту лифтовое оборудование не является жилым</t>
  </si>
  <si>
    <t>1*</t>
  </si>
  <si>
    <t>2*</t>
  </si>
  <si>
    <t>3*</t>
  </si>
  <si>
    <t>4*</t>
  </si>
  <si>
    <t>5*</t>
  </si>
  <si>
    <t>6*</t>
  </si>
  <si>
    <t>7*</t>
  </si>
  <si>
    <t>Смета № 01</t>
  </si>
  <si>
    <t xml:space="preserve">на </t>
  </si>
  <si>
    <t>Капитальный ремонт общего имущества многоквартирного жд (ремонт крыши)</t>
  </si>
  <si>
    <t xml:space="preserve"> табл.1 п.5</t>
  </si>
  <si>
    <t>в=</t>
  </si>
  <si>
    <t>тыс.руб</t>
  </si>
  <si>
    <t>а=</t>
  </si>
  <si>
    <t>МУ п.3,15</t>
  </si>
  <si>
    <t>Крк=</t>
  </si>
  <si>
    <t>Кст=</t>
  </si>
  <si>
    <t>РД</t>
  </si>
  <si>
    <t>кобъема=</t>
  </si>
  <si>
    <t>Кi=</t>
  </si>
  <si>
    <t xml:space="preserve"> к Письму Минстроя России № 23090-ХМ/09 от 30.06.2017 г.)</t>
  </si>
  <si>
    <t>(Приложение №3</t>
  </si>
  <si>
    <t>м3</t>
  </si>
  <si>
    <t>Капитальный ремонт общего имущества в многоквартирных домах, расположенных на территории ХМАО-Югра по городу Когалым на 2018 г.</t>
  </si>
  <si>
    <t>РАСЧЕТ СТОИМОСТИ №01/2</t>
  </si>
  <si>
    <t>расчет 01/2</t>
  </si>
  <si>
    <t>Справочник базовых цен  на обмерные работы и обследование зданий и сооружений (2016 г.)</t>
  </si>
  <si>
    <t>100 м3</t>
  </si>
  <si>
    <t xml:space="preserve"> табл.2 п.14</t>
  </si>
  <si>
    <t>К1=</t>
  </si>
  <si>
    <t>п.2.1.13</t>
  </si>
  <si>
    <t>к2=</t>
  </si>
  <si>
    <t>к3=</t>
  </si>
  <si>
    <t>таб.8 (объем обмерных работ)</t>
  </si>
  <si>
    <t>таб.9 (объем обследования)</t>
  </si>
  <si>
    <t>Обследование</t>
  </si>
  <si>
    <t xml:space="preserve"> табл.2 п.15</t>
  </si>
  <si>
    <t xml:space="preserve"> табл.4 п.14</t>
  </si>
  <si>
    <t>Обмерные работы</t>
  </si>
  <si>
    <t>2.</t>
  </si>
  <si>
    <t>Высота,</t>
  </si>
  <si>
    <t>м</t>
  </si>
  <si>
    <t>Объем</t>
  </si>
  <si>
    <t>Объем, 100м3</t>
  </si>
  <si>
    <t>* Расчет стоимости гос.экспертизы (пп.1-7) проведен в отношении нежилых объектов, т.к. подлежащая ремонту кровля не является жилым объектом</t>
  </si>
  <si>
    <t xml:space="preserve"> г.Когалым, ул.Югорская, 22 </t>
  </si>
  <si>
    <r>
      <rPr>
        <b/>
        <sz val="11"/>
        <color theme="1"/>
        <rFont val="Times New Roman"/>
        <family val="1"/>
        <charset val="204"/>
      </rPr>
      <t>проведения проверки достоверности определения сметной стоимости</t>
    </r>
    <r>
      <rPr>
        <sz val="11"/>
        <color theme="1"/>
        <rFont val="Times New Roman"/>
        <family val="1"/>
        <charset val="204"/>
      </rPr>
      <t xml:space="preserve"> проектно-изыскательских работ на</t>
    </r>
  </si>
  <si>
    <t xml:space="preserve">Справочник базовых цен на проектные работы в строительстве  "Нормативы подготовки технической документации для кап.ремонта зданий и сооружений жилищно-гражданского назначения" 2012 г. </t>
  </si>
  <si>
    <t>таб.12</t>
  </si>
  <si>
    <t>МУ п.2.2.6</t>
  </si>
  <si>
    <t>МУ п.3.15</t>
  </si>
  <si>
    <t xml:space="preserve"> г.Когалым, ул.Мира, 23</t>
  </si>
  <si>
    <t>Смета № 02</t>
  </si>
  <si>
    <t>Обмерные работы и обследование многоэтажного жилого дома, I категория сложности здания, I категория сложности работ</t>
  </si>
  <si>
    <t>РАСЧЕТ СТОИМОСТИ №02/2</t>
  </si>
  <si>
    <t>Смета № 03</t>
  </si>
  <si>
    <t xml:space="preserve"> табл.2 п.19</t>
  </si>
  <si>
    <t xml:space="preserve"> табл.4 п.15</t>
  </si>
  <si>
    <t>г.Когалым, ул.Дружбы Народов, 37</t>
  </si>
  <si>
    <t>г.Когалым, пр-кт Шмидта, 10</t>
  </si>
  <si>
    <t xml:space="preserve"> г.Когалым, ул.Дружбы Народов, 37 Vжд= 88922,79 м3</t>
  </si>
  <si>
    <t>Смета № 04</t>
  </si>
  <si>
    <t>Смета № 05</t>
  </si>
  <si>
    <t>РАСЧЕТ СТОИМОСТИ №05/2</t>
  </si>
  <si>
    <t>РАСЧЕТ СТОИМОСТИ №04/2</t>
  </si>
  <si>
    <t>РАСЧЕТ СТОИМОСТИ №03/2</t>
  </si>
  <si>
    <t>расчет 02/2</t>
  </si>
  <si>
    <t>расчет 03/2</t>
  </si>
  <si>
    <t>расчет 04/2</t>
  </si>
  <si>
    <t xml:space="preserve"> табл.1 п.3</t>
  </si>
  <si>
    <t>г.Когалым, ул. Набережная, 157</t>
  </si>
  <si>
    <t>расчет 05/2</t>
  </si>
  <si>
    <t xml:space="preserve"> г.Когалым, ул.Набережная, 157 Vжд= 4748,79 м3</t>
  </si>
  <si>
    <t xml:space="preserve"> г.Когалым, ул.Югорская, 22 Vжд= 61872,7 м3</t>
  </si>
  <si>
    <t xml:space="preserve"> г.Когалым, пр-кт Шмидта, 10 Vжд= 280503,6 м3</t>
  </si>
  <si>
    <t>206,6*618,727*1,25*0,8*0,1059*3,990</t>
  </si>
  <si>
    <t>181,2*618,727*1,25*0,8*0,206*3,990</t>
  </si>
  <si>
    <t>(275+0,006*61872,7)*1,25*0,6*0,024*3,99*0,7*10000</t>
  </si>
  <si>
    <t>185,2*633,407*1,25*0,8*0,1059*3,990</t>
  </si>
  <si>
    <t>171*633,407*1,25*0,8*0,206*3,990</t>
  </si>
  <si>
    <t>(275+0,006*63340,7)*1,25*0,6*0,024*3,99*0,7*10000</t>
  </si>
  <si>
    <t>105*889,2279*1,25*0,8*0,1059*3,990</t>
  </si>
  <si>
    <t>122*889,2279*1,25*0,8*0,034*3,990</t>
  </si>
  <si>
    <t>(450+0,006*88922,79)*1,25*0,6*0,024*3,99*0,7*10000</t>
  </si>
  <si>
    <t>105*2805,036*1,25*0,8*0,1059*3,990</t>
  </si>
  <si>
    <t>122*2805,036*1,25*0,8*0,034*3,990</t>
  </si>
  <si>
    <t>(450+0,006*280503,6)*1,25*0,6*0,024*3,99*0,7*10000</t>
  </si>
  <si>
    <t>349*47,48785*1,25*0,8*0,1177*3,990</t>
  </si>
  <si>
    <t>263,8*47,48785*1,25*0,8*0,206*3,990</t>
  </si>
  <si>
    <t>(135+0,01*4748,785)*1,25*0,6*0,0456*3,99*0,7*10000</t>
  </si>
  <si>
    <t xml:space="preserve"> г.Когалым, ул.Мира, 23 Vжд= 63340,7м3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</si>
</sst>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164" formatCode="_-* #,##0_р_._-;\-* #,##0_р_._-;_-* &quot;-&quot;_р_._-;_-@_-"/>
    <numFmt numFmtId="165" formatCode="_-* #,##0.00_р_._-;\-* #,##0.00_р_._-;_-* &quot;-&quot;??_р_._-;_-@_-"/>
    <numFmt numFmtId="166" formatCode="#,##0.00_р_."/>
    <numFmt numFmtId="167" formatCode="0.000"/>
    <numFmt numFmtId="168" formatCode="#,##0.00_ ;\-#,##0.00\ "/>
    <numFmt numFmtId="169" formatCode="0.0000"/>
    <numFmt numFmtId="170" formatCode="0.00000000"/>
    <numFmt numFmtId="171" formatCode="0.000000"/>
    <numFmt numFmtId="172" formatCode="0.00000"/>
    <numFmt numFmtId="173" formatCode="[$$-409]#,##0"/>
    <numFmt numFmtId="174" formatCode="#,##0&quot; y&quot;;[Red]\-#,##0&quot; y&quot;"/>
    <numFmt numFmtId="175" formatCode="#,##0.00&quot; y&quot;;[Red]\-#,##0.00&quot; y&quot;"/>
    <numFmt numFmtId="176" formatCode="_-* #,##0&quot;?.&quot;_-;\-* #,##0&quot;?.&quot;_-;_-* &quot;-&quot;&quot;?.&quot;_-;_-@_-"/>
    <numFmt numFmtId="177" formatCode="_-* #,##0.00&quot;?.&quot;_-;\-* #,##0.00&quot;?.&quot;_-;_-* &quot;-&quot;??&quot;?.&quot;_-;_-@_-"/>
    <numFmt numFmtId="178" formatCode="_-* #,##0.00\ &quot;F&quot;_-;\-* #,##0.00\ &quot;F&quot;_-;_-* &quot;-&quot;??\ &quot;F&quot;_-;_-@_-"/>
    <numFmt numFmtId="179" formatCode="_(* #,##0_);_(* \(#,##0\);_(* &quot;-&quot;_);_(@_)"/>
    <numFmt numFmtId="180" formatCode="_-* #,##0.00_-;\-* #,##0.00_-;_-* &quot;-&quot;??_-;_-@_-"/>
    <numFmt numFmtId="181" formatCode="&quot;$&quot;#,##0\ ;\(&quot;$&quot;#,##0\)"/>
    <numFmt numFmtId="182" formatCode="#,##0.0"/>
    <numFmt numFmtId="183" formatCode="_-* #,##0\ _m_k_-;\-* #,##0\ _m_k_-;_-* &quot;-&quot;\ _m_k_-;_-@_-"/>
    <numFmt numFmtId="184" formatCode="_-* #,##0.00\ _m_k_-;\-* #,##0.00\ _m_k_-;_-* &quot;-&quot;??\ _m_k_-;_-@_-"/>
    <numFmt numFmtId="185" formatCode="General_)"/>
    <numFmt numFmtId="186" formatCode="_-* #,##0.00[$€-1]_-;\-* #,##0.00[$€-1]_-;_-* &quot;-&quot;??[$€-1]_-"/>
    <numFmt numFmtId="187" formatCode="#,##0.00&quot;NT$&quot;;[Red]\-#,##0.00&quot;NT$&quot;"/>
    <numFmt numFmtId="188" formatCode="_-* #,##0_N_T_$_-;\-* #,##0_N_T_$_-;_-* &quot;-&quot;_N_T_$_-;_-@_-"/>
    <numFmt numFmtId="189" formatCode="#,##0\)"/>
    <numFmt numFmtId="190" formatCode="0.0%;\(0.0%\)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&quot;$&quot;#,##0;\-&quot;$&quot;#,##0"/>
    <numFmt numFmtId="194" formatCode="_-* #,##0_?_._-;\-* #,##0_?_._-;_-* &quot;-&quot;_?_._-;_-@_-"/>
    <numFmt numFmtId="195" formatCode="_-* #,##0\ _F_-;\-* #,##0\ _F_-;_-* &quot;-&quot;\ _F_-;_-@_-"/>
    <numFmt numFmtId="196" formatCode="_-* #,##0.00_?_._-;\-* #,##0.00_?_._-;_-* &quot;-&quot;??_?_._-;_-@_-"/>
    <numFmt numFmtId="197" formatCode="_-* #,##0.00\ _F_-;\-* #,##0.00\ _F_-;_-* &quot;-&quot;??\ _F_-;_-@_-"/>
    <numFmt numFmtId="198" formatCode="&quot;$&quot;#,##0"/>
    <numFmt numFmtId="199" formatCode="_-* #,##0_-;\-* #,##0_-;_-* &quot;-&quot;_-;_-@_-"/>
    <numFmt numFmtId="200" formatCode="#,##0.00000;\-#,##0.00000"/>
    <numFmt numFmtId="201" formatCode="0.000%"/>
    <numFmt numFmtId="202" formatCode="_-* #,##0\ &quot;mk&quot;_-;\-* #,##0\ &quot;mk&quot;_-;_-* &quot;-&quot;\ &quot;mk&quot;_-;_-@_-"/>
    <numFmt numFmtId="203" formatCode="_-* #,##0.00\ &quot;mk&quot;_-;\-* #,##0.00\ &quot;mk&quot;_-;_-* &quot;-&quot;??\ &quot;mk&quot;_-;_-@_-"/>
    <numFmt numFmtId="204" formatCode="_-* #,##0&quot;$&quot;_-;\-* #,##0&quot;$&quot;_-;_-* &quot;-&quot;&quot;$&quot;_-;_-@_-"/>
    <numFmt numFmtId="205" formatCode="#,##0&quot; э&quot;;[Red]\-#,##0&quot; э&quot;"/>
    <numFmt numFmtId="206" formatCode="#,##0.00&quot; э&quot;;[Red]\-#,##0.00&quot; э&quot;"/>
    <numFmt numFmtId="207" formatCode="000000"/>
    <numFmt numFmtId="208" formatCode="_-* #,##0.00\ _р_._-;\-* #,##0.00\ _р_._-;_-* &quot;-&quot;??\ _р_._-;_-@_-"/>
    <numFmt numFmtId="209" formatCode="0.0%"/>
    <numFmt numFmtId="210" formatCode="#,##0.000000"/>
  </numFmts>
  <fonts count="10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u val="singleAccounting"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Geneva"/>
      <family val="2"/>
    </font>
    <font>
      <sz val="10"/>
      <name val="Helv"/>
      <charset val="204"/>
    </font>
    <font>
      <sz val="10"/>
      <name val="Helv"/>
    </font>
    <font>
      <sz val="10"/>
      <name val="Times New Roman CYR"/>
      <family val="1"/>
      <charset val="204"/>
    </font>
    <font>
      <sz val="9"/>
      <name val="Arial"/>
      <family val="2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name val="Antiqua"/>
    </font>
    <font>
      <sz val="10"/>
      <name val="BERNHARD"/>
    </font>
    <font>
      <b/>
      <sz val="10"/>
      <name val="Arial"/>
      <family val="2"/>
    </font>
    <font>
      <b/>
      <sz val="9"/>
      <name val="TimesDL"/>
      <charset val="204"/>
    </font>
    <font>
      <b/>
      <sz val="11"/>
      <name val="Futuris"/>
    </font>
    <font>
      <sz val="8"/>
      <name val="MS Sans Serif"/>
      <family val="2"/>
      <charset val="204"/>
    </font>
    <font>
      <sz val="1"/>
      <color indexed="8"/>
      <name val="Courier"/>
      <family val="3"/>
    </font>
    <font>
      <i/>
      <sz val="10"/>
      <name val="Arial"/>
      <family val="2"/>
      <charset val="204"/>
    </font>
    <font>
      <b/>
      <sz val="1"/>
      <color indexed="8"/>
      <name val="Courier"/>
      <family val="3"/>
    </font>
    <font>
      <sz val="9"/>
      <color indexed="8"/>
      <name val="NTHarmonica"/>
      <charset val="204"/>
    </font>
    <font>
      <b/>
      <sz val="9"/>
      <color indexed="48"/>
      <name val="TimesDL"/>
      <charset val="204"/>
    </font>
    <font>
      <sz val="9"/>
      <color indexed="8"/>
      <name val="NTHarmonica"/>
    </font>
    <font>
      <sz val="10"/>
      <name val="Ѓanoeii"/>
    </font>
    <font>
      <u/>
      <sz val="10"/>
      <color indexed="36"/>
      <name val="Arial Cyr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1"/>
      <name val="Pragmatica"/>
    </font>
    <font>
      <b/>
      <sz val="12"/>
      <name val="Helv"/>
    </font>
    <font>
      <b/>
      <sz val="13"/>
      <name val="Pragmatica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i/>
      <sz val="26"/>
      <name val="Times New Roman"/>
      <family val="1"/>
    </font>
    <font>
      <b/>
      <sz val="14"/>
      <name val="Arial"/>
      <family val="2"/>
    </font>
    <font>
      <u/>
      <sz val="10"/>
      <color indexed="12"/>
      <name val="Arial Cyr"/>
      <charset val="204"/>
    </font>
    <font>
      <b/>
      <sz val="11"/>
      <name val="Helv"/>
    </font>
    <font>
      <b/>
      <u/>
      <sz val="10"/>
      <name val="Palatino"/>
      <family val="1"/>
    </font>
    <font>
      <sz val="7"/>
      <name val="Small Fonts"/>
      <family val="2"/>
      <charset val="204"/>
    </font>
    <font>
      <sz val="10"/>
      <color indexed="8"/>
      <name val="MS Sans Serif"/>
      <family val="2"/>
      <charset val="204"/>
    </font>
    <font>
      <sz val="8"/>
      <name val="Helv"/>
      <charset val="204"/>
    </font>
    <font>
      <sz val="10"/>
      <name val="Courier"/>
      <family val="3"/>
    </font>
    <font>
      <sz val="7"/>
      <name val="Arial"/>
      <family val="2"/>
    </font>
    <font>
      <b/>
      <i/>
      <sz val="10"/>
      <name val="Arial"/>
      <family val="2"/>
    </font>
    <font>
      <sz val="10"/>
      <name val="Arial Cyr"/>
    </font>
    <font>
      <sz val="8"/>
      <name val="Arial"/>
      <family val="2"/>
      <charset val="204"/>
    </font>
    <font>
      <sz val="9"/>
      <name val="TextBook"/>
      <family val="2"/>
    </font>
    <font>
      <b/>
      <i/>
      <sz val="10"/>
      <color indexed="12"/>
      <name val="Arial"/>
      <family val="2"/>
      <charset val="204"/>
    </font>
    <font>
      <sz val="8"/>
      <name val="Arial Cyr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NTHelvetica/Cyrillic"/>
      <charset val="204"/>
    </font>
    <font>
      <sz val="10"/>
      <name val="Times New Roman"/>
      <family val="1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1"/>
      <color indexed="12"/>
      <name val="MS Sans Serif"/>
      <family val="2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b/>
      <sz val="11"/>
      <color indexed="63"/>
      <name val="Arial"/>
      <family val="2"/>
    </font>
    <font>
      <sz val="11"/>
      <name val="µ¸¿ò"/>
      <charset val="129"/>
    </font>
    <font>
      <sz val="10"/>
      <name val="Frutiger Light"/>
    </font>
    <font>
      <b/>
      <sz val="10"/>
      <name val="Pragmatica"/>
    </font>
    <font>
      <sz val="10"/>
      <name val="Pragmatica-Bold"/>
    </font>
    <font>
      <sz val="10"/>
      <name val="HebarB"/>
    </font>
    <font>
      <i/>
      <sz val="11"/>
      <name val="Futuris"/>
    </font>
    <font>
      <sz val="9"/>
      <color indexed="8"/>
      <name val="Pragmatica-Bold"/>
    </font>
    <font>
      <b/>
      <sz val="11"/>
      <name val="Arial Cyr"/>
      <family val="2"/>
      <charset val="204"/>
    </font>
    <font>
      <sz val="18"/>
      <name val="Academy"/>
    </font>
    <font>
      <b/>
      <sz val="14"/>
      <name val="Academy"/>
    </font>
    <font>
      <sz val="8"/>
      <color indexed="8"/>
      <name val="Pragmatica"/>
    </font>
    <font>
      <sz val="12"/>
      <name val="Arial Cyr"/>
      <family val="2"/>
      <charset val="204"/>
    </font>
    <font>
      <sz val="10"/>
      <name val="Ѓастион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Times New Roman Cyr"/>
      <family val="1"/>
      <charset val="204"/>
    </font>
    <font>
      <sz val="10"/>
      <name val="MS Sans Serif"/>
      <family val="2"/>
      <charset val="204"/>
    </font>
    <font>
      <sz val="8"/>
      <name val="Pragmatica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color theme="0"/>
      <name val="Times New Roman"/>
      <family val="1"/>
      <charset val="204"/>
    </font>
    <font>
      <sz val="9"/>
      <color theme="2" tint="-0.249977111117893"/>
      <name val="Times New Roman"/>
      <family val="1"/>
      <charset val="204"/>
    </font>
    <font>
      <sz val="9"/>
      <color theme="0" tint="-0.34998626667073579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2">
    <xf numFmtId="0" fontId="0" fillId="0" borderId="0"/>
    <xf numFmtId="165" fontId="1" fillId="0" borderId="0" applyFont="0" applyFill="0" applyBorder="0" applyAlignment="0" applyProtection="0"/>
    <xf numFmtId="173" fontId="21" fillId="0" borderId="0"/>
    <xf numFmtId="0" fontId="2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25" fillId="0" borderId="0">
      <alignment vertical="center"/>
    </xf>
    <xf numFmtId="4" fontId="25" fillId="0" borderId="0">
      <alignment vertical="center"/>
    </xf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4" fontId="25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 applyNumberFormat="0" applyFill="0" applyBorder="0" applyAlignment="0" applyProtection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30" fillId="0" borderId="0">
      <alignment horizontal="left" vertical="top"/>
    </xf>
    <xf numFmtId="179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31" fillId="0" borderId="0"/>
    <xf numFmtId="0" fontId="24" fillId="0" borderId="0"/>
    <xf numFmtId="0" fontId="31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32" fillId="0" borderId="0">
      <alignment horizontal="left" indent="3"/>
    </xf>
    <xf numFmtId="0" fontId="32" fillId="0" borderId="0">
      <alignment horizontal="left" indent="5"/>
    </xf>
    <xf numFmtId="0" fontId="33" fillId="3" borderId="0" applyNumberFormat="0" applyFill="0">
      <alignment vertical="center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2" fontId="34" fillId="0" borderId="0" applyFont="0" applyFill="0" applyBorder="0" applyAlignment="0" applyProtection="0">
      <alignment horizontal="center"/>
    </xf>
    <xf numFmtId="0" fontId="35" fillId="0" borderId="22" applyFill="0" applyBorder="0" applyAlignment="0" applyProtection="0"/>
    <xf numFmtId="0" fontId="21" fillId="0" borderId="0" applyFont="0" applyFill="0" applyBorder="0" applyAlignment="0" applyProtection="0"/>
    <xf numFmtId="0" fontId="30" fillId="0" borderId="0">
      <alignment vertical="top" wrapText="1"/>
    </xf>
    <xf numFmtId="183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36" fillId="0" borderId="0">
      <protection locked="0"/>
    </xf>
    <xf numFmtId="0" fontId="29" fillId="0" borderId="0"/>
    <xf numFmtId="185" fontId="37" fillId="0" borderId="0">
      <alignment horizontal="center"/>
    </xf>
    <xf numFmtId="0" fontId="38" fillId="0" borderId="0">
      <protection locked="0"/>
    </xf>
    <xf numFmtId="0" fontId="38" fillId="0" borderId="0">
      <protection locked="0"/>
    </xf>
    <xf numFmtId="0" fontId="39" fillId="0" borderId="0" applyNumberFormat="0" applyAlignment="0"/>
    <xf numFmtId="0" fontId="40" fillId="0" borderId="0" applyNumberFormat="0" applyAlignment="0"/>
    <xf numFmtId="0" fontId="41" fillId="0" borderId="0" applyNumberFormat="0" applyAlignment="0"/>
    <xf numFmtId="186" fontId="27" fillId="0" borderId="0" applyFont="0" applyFill="0" applyBorder="0" applyAlignment="0" applyProtection="0"/>
    <xf numFmtId="0" fontId="42" fillId="0" borderId="0" applyNumberFormat="0" applyFill="0" applyBorder="0" applyProtection="0">
      <alignment vertical="top" wrapText="1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2" fontId="21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21" fillId="0" borderId="21"/>
    <xf numFmtId="38" fontId="44" fillId="4" borderId="0" applyNumberFormat="0" applyBorder="0" applyAlignment="0" applyProtection="0"/>
    <xf numFmtId="3" fontId="45" fillId="0" borderId="0"/>
    <xf numFmtId="0" fontId="29" fillId="0" borderId="0"/>
    <xf numFmtId="0" fontId="21" fillId="0" borderId="0"/>
    <xf numFmtId="0" fontId="46" fillId="0" borderId="0"/>
    <xf numFmtId="0" fontId="47" fillId="0" borderId="0">
      <alignment horizontal="left"/>
    </xf>
    <xf numFmtId="0" fontId="48" fillId="5" borderId="0"/>
    <xf numFmtId="0" fontId="49" fillId="0" borderId="3">
      <alignment horizontal="left" vertical="center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/>
    <xf numFmtId="0" fontId="53" fillId="0" borderId="0"/>
    <xf numFmtId="0" fontId="49" fillId="0" borderId="0"/>
    <xf numFmtId="0" fontId="32" fillId="0" borderId="0"/>
    <xf numFmtId="0" fontId="32" fillId="0" borderId="0"/>
    <xf numFmtId="0" fontId="21" fillId="0" borderId="0">
      <alignment horizontal="center"/>
    </xf>
    <xf numFmtId="0" fontId="54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9" fillId="0" borderId="0"/>
    <xf numFmtId="10" fontId="44" fillId="6" borderId="1" applyNumberFormat="0" applyBorder="0" applyAlignment="0" applyProtection="0"/>
    <xf numFmtId="0" fontId="29" fillId="0" borderId="0"/>
    <xf numFmtId="187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5" fillId="0" borderId="2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56" fillId="0" borderId="0">
      <alignment horizontal="left"/>
    </xf>
    <xf numFmtId="37" fontId="57" fillId="0" borderId="0"/>
    <xf numFmtId="0" fontId="58" fillId="0" borderId="0"/>
    <xf numFmtId="193" fontId="21" fillId="0" borderId="0"/>
    <xf numFmtId="0" fontId="21" fillId="0" borderId="0"/>
    <xf numFmtId="0" fontId="59" fillId="0" borderId="0"/>
    <xf numFmtId="0" fontId="60" fillId="0" borderId="0"/>
    <xf numFmtId="0" fontId="61" fillId="0" borderId="0"/>
    <xf numFmtId="185" fontId="29" fillId="0" borderId="0"/>
    <xf numFmtId="0" fontId="29" fillId="0" borderId="0"/>
    <xf numFmtId="194" fontId="27" fillId="0" borderId="0" applyFont="0" applyFill="0" applyBorder="0" applyAlignment="0" applyProtection="0"/>
    <xf numFmtId="195" fontId="19" fillId="0" borderId="0" applyFont="0" applyFill="0" applyBorder="0" applyAlignment="0" applyProtection="0"/>
    <xf numFmtId="196" fontId="27" fillId="0" borderId="0" applyFont="0" applyFill="0" applyBorder="0" applyAlignment="0" applyProtection="0"/>
    <xf numFmtId="197" fontId="19" fillId="0" borderId="0" applyFont="0" applyFill="0" applyBorder="0" applyAlignment="0" applyProtection="0"/>
    <xf numFmtId="0" fontId="29" fillId="0" borderId="0"/>
    <xf numFmtId="0" fontId="62" fillId="0" borderId="0"/>
    <xf numFmtId="0" fontId="62" fillId="0" borderId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64" fillId="0" borderId="0" applyFill="0" applyBorder="0" applyProtection="0">
      <alignment horizontal="center"/>
    </xf>
    <xf numFmtId="9" fontId="27" fillId="0" borderId="12" applyFont="0" applyFill="0" applyBorder="0" applyAlignment="0" applyProtection="0"/>
    <xf numFmtId="10" fontId="21" fillId="0" borderId="0" applyFont="0" applyFill="0" applyBorder="0" applyAlignment="0" applyProtection="0"/>
    <xf numFmtId="0" fontId="65" fillId="0" borderId="0"/>
    <xf numFmtId="0" fontId="66" fillId="0" borderId="0" applyNumberFormat="0" applyAlignment="0" applyProtection="0">
      <alignment horizontal="left" vertical="top"/>
    </xf>
    <xf numFmtId="0" fontId="29" fillId="0" borderId="0"/>
    <xf numFmtId="3" fontId="67" fillId="0" borderId="23" applyNumberFormat="0" applyAlignment="0">
      <alignment vertical="top"/>
    </xf>
    <xf numFmtId="0" fontId="21" fillId="0" borderId="0"/>
    <xf numFmtId="0" fontId="44" fillId="0" borderId="0"/>
    <xf numFmtId="0" fontId="29" fillId="0" borderId="0"/>
    <xf numFmtId="0" fontId="44" fillId="0" borderId="0"/>
    <xf numFmtId="0" fontId="68" fillId="0" borderId="0">
      <alignment horizontal="right" vertical="center"/>
    </xf>
    <xf numFmtId="0" fontId="69" fillId="0" borderId="0">
      <alignment horizontal="left" vertical="center"/>
    </xf>
    <xf numFmtId="0" fontId="70" fillId="0" borderId="0">
      <alignment horizontal="center" vertical="center"/>
    </xf>
    <xf numFmtId="0" fontId="70" fillId="0" borderId="0">
      <alignment horizontal="center" vertical="center"/>
    </xf>
    <xf numFmtId="0" fontId="71" fillId="0" borderId="0">
      <alignment horizontal="center" vertical="center"/>
    </xf>
    <xf numFmtId="0" fontId="71" fillId="0" borderId="0">
      <alignment horizontal="center" vertical="center"/>
    </xf>
    <xf numFmtId="0" fontId="70" fillId="0" borderId="0">
      <alignment horizontal="left" vertical="center"/>
    </xf>
    <xf numFmtId="0" fontId="70" fillId="0" borderId="0">
      <alignment horizontal="left" vertical="center"/>
    </xf>
    <xf numFmtId="0" fontId="70" fillId="0" borderId="0">
      <alignment horizontal="left" vertical="center"/>
    </xf>
    <xf numFmtId="0" fontId="70" fillId="0" borderId="0">
      <alignment horizontal="center" vertical="center"/>
    </xf>
    <xf numFmtId="0" fontId="70" fillId="0" borderId="0">
      <alignment horizontal="center" vertical="center"/>
    </xf>
    <xf numFmtId="0" fontId="70" fillId="0" borderId="0">
      <alignment horizontal="center" vertical="center"/>
    </xf>
    <xf numFmtId="0" fontId="70" fillId="0" borderId="0">
      <alignment horizontal="center" vertical="center"/>
    </xf>
    <xf numFmtId="0" fontId="70" fillId="0" borderId="0">
      <alignment horizontal="right" vertical="center"/>
    </xf>
    <xf numFmtId="0" fontId="70" fillId="0" borderId="0">
      <alignment horizontal="right" vertical="center"/>
    </xf>
    <xf numFmtId="0" fontId="70" fillId="0" borderId="0">
      <alignment horizontal="right" vertical="center"/>
    </xf>
    <xf numFmtId="0" fontId="70" fillId="0" borderId="0">
      <alignment horizontal="center" vertical="center"/>
    </xf>
    <xf numFmtId="0" fontId="70" fillId="0" borderId="0">
      <alignment horizontal="center" vertical="center"/>
    </xf>
    <xf numFmtId="0" fontId="70" fillId="0" borderId="0">
      <alignment horizontal="center" vertical="center"/>
    </xf>
    <xf numFmtId="0" fontId="70" fillId="0" borderId="0">
      <alignment horizontal="left" vertical="top"/>
    </xf>
    <xf numFmtId="0" fontId="70" fillId="0" borderId="0">
      <alignment horizontal="left" vertical="top"/>
    </xf>
    <xf numFmtId="0" fontId="70" fillId="0" borderId="0">
      <alignment horizontal="left" vertical="top"/>
    </xf>
    <xf numFmtId="0" fontId="70" fillId="0" borderId="0">
      <alignment horizontal="right" vertical="center"/>
    </xf>
    <xf numFmtId="0" fontId="70" fillId="0" borderId="0">
      <alignment horizontal="right" vertical="center"/>
    </xf>
    <xf numFmtId="0" fontId="70" fillId="0" borderId="0">
      <alignment horizontal="right" vertical="center"/>
    </xf>
    <xf numFmtId="0" fontId="70" fillId="0" borderId="0">
      <alignment horizontal="left" vertical="top"/>
    </xf>
    <xf numFmtId="0" fontId="70" fillId="0" borderId="0">
      <alignment horizontal="left" vertical="center"/>
    </xf>
    <xf numFmtId="0" fontId="70" fillId="0" borderId="0">
      <alignment horizontal="left" vertical="top"/>
    </xf>
    <xf numFmtId="0" fontId="70" fillId="0" borderId="0">
      <alignment horizontal="left" vertical="top"/>
    </xf>
    <xf numFmtId="0" fontId="72" fillId="0" borderId="0">
      <alignment horizontal="left" vertical="top"/>
    </xf>
    <xf numFmtId="0" fontId="73" fillId="0" borderId="0">
      <alignment horizontal="center" vertical="center"/>
    </xf>
    <xf numFmtId="0" fontId="71" fillId="0" borderId="0">
      <alignment horizontal="left" vertical="top"/>
    </xf>
    <xf numFmtId="0" fontId="70" fillId="0" borderId="0">
      <alignment horizontal="left" vertical="top"/>
    </xf>
    <xf numFmtId="0" fontId="70" fillId="0" borderId="0">
      <alignment horizontal="left" vertical="top"/>
    </xf>
    <xf numFmtId="0" fontId="71" fillId="0" borderId="0">
      <alignment horizontal="left" vertical="top"/>
    </xf>
    <xf numFmtId="0" fontId="70" fillId="0" borderId="0">
      <alignment horizontal="center" vertical="center"/>
    </xf>
    <xf numFmtId="0" fontId="21" fillId="0" borderId="0"/>
    <xf numFmtId="0" fontId="21" fillId="0" borderId="21"/>
    <xf numFmtId="198" fontId="74" fillId="0" borderId="1">
      <alignment horizontal="left" vertical="center"/>
      <protection locked="0"/>
    </xf>
    <xf numFmtId="0" fontId="75" fillId="0" borderId="0"/>
    <xf numFmtId="0" fontId="64" fillId="0" borderId="0"/>
    <xf numFmtId="0" fontId="21" fillId="0" borderId="18"/>
    <xf numFmtId="0" fontId="55" fillId="0" borderId="0"/>
    <xf numFmtId="0" fontId="76" fillId="0" borderId="0">
      <alignment horizontal="centerContinuous" vertical="center"/>
    </xf>
    <xf numFmtId="0" fontId="77" fillId="7" borderId="24" applyNumberFormat="0" applyFill="0" applyAlignment="0" applyProtection="0">
      <alignment vertical="top"/>
    </xf>
    <xf numFmtId="3" fontId="78" fillId="0" borderId="0">
      <alignment horizontal="right" vertical="center"/>
    </xf>
    <xf numFmtId="49" fontId="78" fillId="0" borderId="0">
      <alignment horizontal="right" vertical="center"/>
    </xf>
    <xf numFmtId="0" fontId="29" fillId="0" borderId="0"/>
    <xf numFmtId="0" fontId="79" fillId="0" borderId="0">
      <alignment horizontal="centerContinuous" vertical="center"/>
    </xf>
    <xf numFmtId="0" fontId="21" fillId="0" borderId="25" applyNumberFormat="0" applyFont="0" applyFill="0" applyAlignment="0" applyProtection="0"/>
    <xf numFmtId="199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9" fillId="0" borderId="0"/>
    <xf numFmtId="3" fontId="80" fillId="0" borderId="0"/>
    <xf numFmtId="0" fontId="29" fillId="0" borderId="0"/>
    <xf numFmtId="0" fontId="29" fillId="0" borderId="0"/>
    <xf numFmtId="173" fontId="21" fillId="4" borderId="0" applyFill="0"/>
    <xf numFmtId="0" fontId="81" fillId="0" borderId="0" applyNumberFormat="0" applyFill="0" applyBorder="0" applyAlignment="0" applyProtection="0">
      <alignment horizontal="center"/>
    </xf>
    <xf numFmtId="0" fontId="64" fillId="0" borderId="1">
      <alignment horizontal="left"/>
    </xf>
    <xf numFmtId="0" fontId="29" fillId="0" borderId="0"/>
    <xf numFmtId="200" fontId="82" fillId="0" borderId="0" applyFont="0" applyFill="0" applyBorder="0" applyAlignment="0" applyProtection="0"/>
    <xf numFmtId="201" fontId="82" fillId="0" borderId="0" applyFont="0" applyFill="0" applyBorder="0" applyAlignment="0" applyProtection="0"/>
    <xf numFmtId="0" fontId="21" fillId="0" borderId="0">
      <alignment horizontal="center" textRotation="180"/>
    </xf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19" fillId="0" borderId="1">
      <alignment horizont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9" fillId="0" borderId="1">
      <alignment horizontal="center"/>
    </xf>
    <xf numFmtId="0" fontId="19" fillId="0" borderId="0">
      <alignment vertical="top"/>
    </xf>
    <xf numFmtId="3" fontId="84" fillId="8" borderId="3">
      <alignment horizontal="left" vertical="center" wrapText="1"/>
    </xf>
    <xf numFmtId="3" fontId="85" fillId="8" borderId="14">
      <alignment horizontal="center" vertical="center"/>
    </xf>
    <xf numFmtId="3" fontId="84" fillId="8" borderId="14">
      <alignment horizontal="center" vertical="center"/>
    </xf>
    <xf numFmtId="204" fontId="86" fillId="0" borderId="0" applyFont="0" applyFill="0" applyBorder="0" applyAlignment="0" applyProtection="0"/>
    <xf numFmtId="205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0" fontId="87" fillId="4" borderId="0" applyNumberFormat="0" applyBorder="0" applyProtection="0">
      <alignment horizontal="left" vertical="center"/>
    </xf>
    <xf numFmtId="3" fontId="88" fillId="0" borderId="0" applyNumberFormat="0" applyFill="0" applyProtection="0">
      <alignment horizontal="centerContinuous" vertical="center" wrapText="1"/>
      <protection locked="0"/>
    </xf>
    <xf numFmtId="3" fontId="88" fillId="0" borderId="1">
      <alignment horizontal="center" vertical="center" wrapText="1"/>
      <protection locked="0"/>
    </xf>
    <xf numFmtId="198" fontId="89" fillId="0" borderId="0" applyProtection="0">
      <alignment horizontal="center"/>
    </xf>
    <xf numFmtId="0" fontId="90" fillId="0" borderId="3">
      <alignment horizontal="left" vertical="center"/>
    </xf>
    <xf numFmtId="0" fontId="91" fillId="1" borderId="3">
      <alignment horizontal="left" vertical="center"/>
      <protection locked="0"/>
    </xf>
    <xf numFmtId="182" fontId="92" fillId="0" borderId="1">
      <alignment horizontal="center" vertical="center" wrapText="1"/>
      <protection locked="0"/>
    </xf>
    <xf numFmtId="0" fontId="19" fillId="0" borderId="0">
      <alignment horizontal="right" vertical="top" wrapText="1"/>
    </xf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93" fillId="0" borderId="1">
      <alignment horizontal="center" vertical="top" wrapText="1"/>
    </xf>
    <xf numFmtId="0" fontId="19" fillId="0" borderId="1">
      <alignment horizontal="center" wrapText="1"/>
    </xf>
    <xf numFmtId="0" fontId="19" fillId="0" borderId="1" applyFill="0" applyProtection="0">
      <alignment horizont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4" fillId="0" borderId="0" applyNumberFormat="0" applyFill="0" applyBorder="0" applyProtection="0">
      <alignment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" fontId="92" fillId="0" borderId="1">
      <alignment horizontal="center" vertical="center" wrapText="1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95" fillId="0" borderId="0"/>
    <xf numFmtId="0" fontId="21" fillId="0" borderId="0" applyNumberFormat="0" applyFont="0" applyFill="0" applyBorder="0" applyAlignment="0" applyProtection="0">
      <alignment vertical="top"/>
    </xf>
    <xf numFmtId="0" fontId="21" fillId="0" borderId="0" applyNumberFormat="0" applyFont="0" applyFill="0" applyBorder="0" applyAlignment="0" applyProtection="0">
      <alignment vertical="top"/>
    </xf>
    <xf numFmtId="0" fontId="96" fillId="0" borderId="0"/>
    <xf numFmtId="0" fontId="96" fillId="0" borderId="0"/>
    <xf numFmtId="0" fontId="96" fillId="0" borderId="0"/>
    <xf numFmtId="207" fontId="97" fillId="0" borderId="14">
      <alignment vertical="top" wrapText="1"/>
    </xf>
    <xf numFmtId="0" fontId="19" fillId="0" borderId="0"/>
    <xf numFmtId="0" fontId="19" fillId="0" borderId="1">
      <alignment horizontal="center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2" fillId="0" borderId="0">
      <alignment horizontal="left" vertical="center" wrapText="1" indent="1"/>
      <protection locked="0"/>
    </xf>
    <xf numFmtId="0" fontId="19" fillId="0" borderId="1">
      <alignment horizontal="center"/>
    </xf>
    <xf numFmtId="0" fontId="19" fillId="0" borderId="1">
      <alignment horizontal="center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" fontId="84" fillId="8" borderId="1">
      <alignment horizontal="left" vertical="center" wrapText="1"/>
    </xf>
    <xf numFmtId="0" fontId="25" fillId="9" borderId="1" applyNumberFormat="0">
      <alignment vertical="top" wrapText="1"/>
    </xf>
    <xf numFmtId="0" fontId="23" fillId="0" borderId="0"/>
    <xf numFmtId="49" fontId="29" fillId="0" borderId="0">
      <alignment horizontal="left" vertical="center" wrapText="1" indent="1" shrinkToFit="1"/>
      <protection locked="0"/>
    </xf>
    <xf numFmtId="0" fontId="19" fillId="0" borderId="0">
      <alignment horizontal="center"/>
    </xf>
    <xf numFmtId="0" fontId="19" fillId="0" borderId="1">
      <alignment horizontal="center"/>
    </xf>
    <xf numFmtId="38" fontId="27" fillId="0" borderId="0" applyFont="0" applyFill="0" applyBorder="0" applyAlignment="0" applyProtection="0"/>
    <xf numFmtId="40" fontId="98" fillId="0" borderId="0" applyFont="0" applyFill="0" applyBorder="0" applyAlignment="0" applyProtection="0"/>
    <xf numFmtId="164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1" fillId="0" borderId="0" applyFont="0" applyFill="0" applyBorder="0" applyAlignment="0" applyProtection="0"/>
    <xf numFmtId="165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1" fillId="0" borderId="0" applyFont="0" applyFill="0" applyBorder="0" applyAlignment="0" applyProtection="0"/>
    <xf numFmtId="208" fontId="27" fillId="0" borderId="0" applyFont="0" applyFill="0" applyBorder="0" applyAlignment="0" applyProtection="0"/>
    <xf numFmtId="3" fontId="99" fillId="0" borderId="1">
      <alignment horizontal="left" vertical="center" wrapText="1"/>
    </xf>
    <xf numFmtId="0" fontId="19" fillId="0" borderId="0">
      <alignment horizontal="left" vertical="top"/>
    </xf>
    <xf numFmtId="3" fontId="92" fillId="0" borderId="1">
      <alignment horizontal="center" vertical="center" wrapText="1"/>
      <protection locked="0"/>
    </xf>
    <xf numFmtId="182" fontId="92" fillId="0" borderId="1">
      <alignment horizontal="center" vertical="center" wrapText="1"/>
      <protection locked="0"/>
    </xf>
    <xf numFmtId="3" fontId="92" fillId="0" borderId="1">
      <alignment horizontal="center" vertical="center" wrapText="1"/>
      <protection locked="0"/>
    </xf>
    <xf numFmtId="49" fontId="32" fillId="4" borderId="0">
      <alignment horizontal="center" vertical="center" wrapText="1"/>
      <protection locked="0"/>
    </xf>
    <xf numFmtId="3" fontId="80" fillId="0" borderId="0"/>
    <xf numFmtId="0" fontId="19" fillId="0" borderId="0"/>
  </cellStyleXfs>
  <cellXfs count="222">
    <xf numFmtId="0" fontId="0" fillId="0" borderId="0" xfId="0"/>
    <xf numFmtId="4" fontId="4" fillId="0" borderId="0" xfId="0" applyNumberFormat="1" applyFont="1"/>
    <xf numFmtId="0" fontId="2" fillId="0" borderId="0" xfId="0" applyFont="1" applyBorder="1"/>
    <xf numFmtId="166" fontId="2" fillId="2" borderId="10" xfId="0" applyNumberFormat="1" applyFont="1" applyFill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2" fontId="0" fillId="0" borderId="0" xfId="0" applyNumberFormat="1"/>
    <xf numFmtId="49" fontId="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166" fontId="2" fillId="0" borderId="0" xfId="0" applyNumberFormat="1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8" fillId="0" borderId="0" xfId="0" applyFont="1"/>
    <xf numFmtId="4" fontId="18" fillId="0" borderId="0" xfId="0" applyNumberFormat="1" applyFont="1"/>
    <xf numFmtId="170" fontId="18" fillId="0" borderId="0" xfId="0" applyNumberFormat="1" applyFont="1"/>
    <xf numFmtId="0" fontId="5" fillId="0" borderId="0" xfId="0" applyFont="1"/>
    <xf numFmtId="1" fontId="5" fillId="0" borderId="0" xfId="0" applyNumberFormat="1" applyFont="1"/>
    <xf numFmtId="2" fontId="18" fillId="0" borderId="0" xfId="0" applyNumberFormat="1" applyFont="1"/>
    <xf numFmtId="0" fontId="101" fillId="0" borderId="14" xfId="0" applyFont="1" applyBorder="1" applyAlignment="1">
      <alignment vertical="center" wrapText="1"/>
    </xf>
    <xf numFmtId="0" fontId="101" fillId="0" borderId="15" xfId="0" applyFont="1" applyBorder="1" applyAlignment="1">
      <alignment vertical="center" wrapText="1"/>
    </xf>
    <xf numFmtId="0" fontId="101" fillId="0" borderId="15" xfId="0" applyFont="1" applyBorder="1" applyAlignment="1">
      <alignment horizontal="center" vertical="center" wrapText="1"/>
    </xf>
    <xf numFmtId="169" fontId="101" fillId="0" borderId="15" xfId="0" applyNumberFormat="1" applyFont="1" applyBorder="1" applyAlignment="1">
      <alignment vertical="center" wrapText="1"/>
    </xf>
    <xf numFmtId="0" fontId="101" fillId="0" borderId="16" xfId="0" applyFont="1" applyBorder="1" applyAlignment="1">
      <alignment vertical="center" wrapText="1"/>
    </xf>
    <xf numFmtId="0" fontId="101" fillId="0" borderId="17" xfId="0" applyFont="1" applyBorder="1" applyAlignment="1">
      <alignment vertical="center" wrapText="1"/>
    </xf>
    <xf numFmtId="0" fontId="101" fillId="0" borderId="17" xfId="0" applyFont="1" applyBorder="1" applyAlignment="1">
      <alignment horizontal="center" vertical="center" wrapText="1"/>
    </xf>
    <xf numFmtId="0" fontId="101" fillId="0" borderId="18" xfId="0" applyFont="1" applyBorder="1" applyAlignment="1">
      <alignment vertical="center" wrapText="1"/>
    </xf>
    <xf numFmtId="0" fontId="101" fillId="0" borderId="19" xfId="0" applyFont="1" applyBorder="1" applyAlignment="1">
      <alignment vertical="center" wrapText="1"/>
    </xf>
    <xf numFmtId="0" fontId="101" fillId="0" borderId="19" xfId="0" applyFont="1" applyBorder="1" applyAlignment="1">
      <alignment horizontal="center" vertical="center" wrapText="1"/>
    </xf>
    <xf numFmtId="170" fontId="101" fillId="0" borderId="19" xfId="0" applyNumberFormat="1" applyFont="1" applyBorder="1" applyAlignment="1">
      <alignment vertical="center" wrapText="1"/>
    </xf>
    <xf numFmtId="0" fontId="100" fillId="0" borderId="29" xfId="0" applyFont="1" applyBorder="1" applyAlignment="1">
      <alignment horizontal="left" vertical="center" wrapText="1"/>
    </xf>
    <xf numFmtId="0" fontId="100" fillId="0" borderId="29" xfId="0" applyFont="1" applyBorder="1" applyAlignment="1">
      <alignment horizontal="left" vertical="center" wrapText="1" indent="1"/>
    </xf>
    <xf numFmtId="0" fontId="100" fillId="0" borderId="29" xfId="0" applyFont="1" applyBorder="1" applyAlignment="1">
      <alignment horizontal="center" vertical="center" wrapText="1"/>
    </xf>
    <xf numFmtId="2" fontId="100" fillId="0" borderId="30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71" fontId="12" fillId="0" borderId="1" xfId="0" applyNumberFormat="1" applyFont="1" applyBorder="1" applyAlignment="1">
      <alignment vertical="center" wrapText="1"/>
    </xf>
    <xf numFmtId="170" fontId="1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righ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 indent="1"/>
    </xf>
    <xf numFmtId="0" fontId="2" fillId="0" borderId="27" xfId="0" applyFont="1" applyBorder="1" applyAlignment="1">
      <alignment horizontal="center" vertical="center" wrapText="1"/>
    </xf>
    <xf numFmtId="172" fontId="2" fillId="0" borderId="27" xfId="0" applyNumberFormat="1" applyFont="1" applyBorder="1" applyAlignment="1">
      <alignment horizontal="right" vertical="center" wrapText="1"/>
    </xf>
    <xf numFmtId="210" fontId="12" fillId="0" borderId="1" xfId="0" applyNumberFormat="1" applyFont="1" applyBorder="1" applyAlignment="1">
      <alignment vertical="center" wrapText="1"/>
    </xf>
    <xf numFmtId="0" fontId="2" fillId="0" borderId="27" xfId="0" applyFont="1" applyBorder="1" applyAlignment="1">
      <alignment horizontal="center"/>
    </xf>
    <xf numFmtId="0" fontId="18" fillId="0" borderId="0" xfId="0" applyFont="1" applyAlignment="1"/>
    <xf numFmtId="0" fontId="100" fillId="0" borderId="28" xfId="0" applyFont="1" applyBorder="1" applyAlignment="1">
      <alignment horizontal="center"/>
    </xf>
    <xf numFmtId="0" fontId="100" fillId="0" borderId="11" xfId="0" applyFont="1" applyFill="1" applyBorder="1" applyAlignment="1">
      <alignment vertical="center"/>
    </xf>
    <xf numFmtId="0" fontId="100" fillId="0" borderId="12" xfId="0" applyFont="1" applyFill="1" applyBorder="1" applyAlignment="1">
      <alignment vertical="center"/>
    </xf>
    <xf numFmtId="4" fontId="20" fillId="0" borderId="26" xfId="0" applyNumberFormat="1" applyFont="1" applyFill="1" applyBorder="1" applyAlignment="1">
      <alignment horizontal="right"/>
    </xf>
    <xf numFmtId="0" fontId="20" fillId="0" borderId="26" xfId="0" applyFont="1" applyFill="1" applyBorder="1" applyAlignment="1">
      <alignment horizontal="right"/>
    </xf>
    <xf numFmtId="166" fontId="100" fillId="0" borderId="26" xfId="1" applyNumberFormat="1" applyFont="1" applyFill="1" applyBorder="1" applyAlignment="1">
      <alignment horizontal="right"/>
    </xf>
    <xf numFmtId="0" fontId="100" fillId="0" borderId="13" xfId="0" applyFont="1" applyFill="1" applyBorder="1" applyAlignment="1">
      <alignment vertical="center"/>
    </xf>
    <xf numFmtId="0" fontId="0" fillId="0" borderId="0" xfId="0" applyFont="1"/>
    <xf numFmtId="0" fontId="100" fillId="0" borderId="2" xfId="0" applyFont="1" applyFill="1" applyBorder="1" applyAlignment="1"/>
    <xf numFmtId="0" fontId="100" fillId="0" borderId="3" xfId="0" applyFont="1" applyFill="1" applyBorder="1" applyAlignment="1"/>
    <xf numFmtId="0" fontId="20" fillId="0" borderId="1" xfId="0" applyFont="1" applyFill="1" applyBorder="1"/>
    <xf numFmtId="0" fontId="0" fillId="0" borderId="1" xfId="0" applyFont="1" applyFill="1" applyBorder="1"/>
    <xf numFmtId="166" fontId="100" fillId="0" borderId="1" xfId="1" applyNumberFormat="1" applyFont="1" applyFill="1" applyBorder="1" applyAlignment="1">
      <alignment horizontal="right"/>
    </xf>
    <xf numFmtId="0" fontId="100" fillId="0" borderId="4" xfId="0" applyFont="1" applyFill="1" applyBorder="1" applyAlignment="1"/>
    <xf numFmtId="0" fontId="2" fillId="2" borderId="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2" borderId="8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13" fillId="2" borderId="9" xfId="0" applyFont="1" applyFill="1" applyBorder="1" applyAlignment="1">
      <alignment wrapText="1"/>
    </xf>
    <xf numFmtId="4" fontId="18" fillId="2" borderId="0" xfId="0" applyNumberFormat="1" applyFont="1" applyFill="1"/>
    <xf numFmtId="0" fontId="18" fillId="2" borderId="0" xfId="0" applyFont="1" applyFill="1"/>
    <xf numFmtId="0" fontId="13" fillId="2" borderId="0" xfId="0" applyFont="1" applyFill="1" applyBorder="1" applyAlignment="1">
      <alignment wrapText="1"/>
    </xf>
    <xf numFmtId="0" fontId="102" fillId="2" borderId="6" xfId="0" applyFont="1" applyFill="1" applyBorder="1"/>
    <xf numFmtId="0" fontId="2" fillId="2" borderId="0" xfId="0" applyFont="1" applyFill="1"/>
    <xf numFmtId="2" fontId="2" fillId="2" borderId="0" xfId="0" applyNumberFormat="1" applyFont="1" applyFill="1"/>
    <xf numFmtId="4" fontId="4" fillId="2" borderId="0" xfId="0" applyNumberFormat="1" applyFont="1" applyFill="1"/>
    <xf numFmtId="0" fontId="12" fillId="2" borderId="0" xfId="0" applyFont="1" applyFill="1"/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 vertical="center"/>
    </xf>
    <xf numFmtId="0" fontId="102" fillId="2" borderId="5" xfId="0" applyFont="1" applyFill="1" applyBorder="1"/>
    <xf numFmtId="0" fontId="2" fillId="2" borderId="7" xfId="0" applyFont="1" applyFill="1" applyBorder="1"/>
    <xf numFmtId="2" fontId="2" fillId="2" borderId="10" xfId="0" applyNumberFormat="1" applyFont="1" applyFill="1" applyBorder="1" applyAlignment="1"/>
    <xf numFmtId="0" fontId="2" fillId="2" borderId="8" xfId="0" applyFont="1" applyFill="1" applyBorder="1"/>
    <xf numFmtId="0" fontId="2" fillId="2" borderId="0" xfId="0" applyFont="1" applyFill="1" applyBorder="1" applyAlignment="1">
      <alignment horizontal="left"/>
    </xf>
    <xf numFmtId="0" fontId="103" fillId="2" borderId="8" xfId="0" applyFont="1" applyFill="1" applyBorder="1" applyAlignment="1"/>
    <xf numFmtId="0" fontId="103" fillId="2" borderId="0" xfId="0" applyFont="1" applyFill="1" applyAlignment="1"/>
    <xf numFmtId="0" fontId="103" fillId="2" borderId="0" xfId="0" applyFont="1" applyFill="1" applyBorder="1" applyAlignment="1"/>
    <xf numFmtId="2" fontId="18" fillId="2" borderId="0" xfId="0" applyNumberFormat="1" applyFont="1" applyFill="1"/>
    <xf numFmtId="0" fontId="18" fillId="2" borderId="8" xfId="0" applyFont="1" applyFill="1" applyBorder="1"/>
    <xf numFmtId="0" fontId="18" fillId="2" borderId="0" xfId="0" applyFont="1" applyFill="1" applyBorder="1"/>
    <xf numFmtId="166" fontId="2" fillId="2" borderId="10" xfId="0" applyNumberFormat="1" applyFont="1" applyFill="1" applyBorder="1" applyAlignment="1"/>
    <xf numFmtId="0" fontId="10" fillId="2" borderId="8" xfId="0" applyFont="1" applyFill="1" applyBorder="1" applyAlignment="1">
      <alignment vertical="top"/>
    </xf>
    <xf numFmtId="0" fontId="10" fillId="2" borderId="0" xfId="0" applyFont="1" applyFill="1" applyBorder="1" applyAlignment="1">
      <alignment vertical="top"/>
    </xf>
    <xf numFmtId="2" fontId="2" fillId="2" borderId="0" xfId="0" applyNumberFormat="1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9" xfId="0" applyFont="1" applyFill="1" applyBorder="1"/>
    <xf numFmtId="0" fontId="2" fillId="2" borderId="0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0" fontId="2" fillId="2" borderId="1" xfId="0" applyFont="1" applyFill="1" applyBorder="1"/>
    <xf numFmtId="166" fontId="9" fillId="2" borderId="1" xfId="1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right"/>
    </xf>
    <xf numFmtId="166" fontId="9" fillId="2" borderId="1" xfId="1" applyNumberFormat="1" applyFont="1" applyFill="1" applyBorder="1" applyAlignment="1">
      <alignment horizontal="center"/>
    </xf>
    <xf numFmtId="0" fontId="8" fillId="2" borderId="1" xfId="0" applyFont="1" applyFill="1" applyBorder="1"/>
    <xf numFmtId="0" fontId="18" fillId="2" borderId="1" xfId="0" applyFont="1" applyFill="1" applyBorder="1"/>
    <xf numFmtId="49" fontId="8" fillId="2" borderId="0" xfId="0" applyNumberFormat="1" applyFont="1" applyFill="1"/>
    <xf numFmtId="0" fontId="8" fillId="2" borderId="0" xfId="0" applyFont="1" applyFill="1"/>
    <xf numFmtId="0" fontId="9" fillId="2" borderId="0" xfId="0" applyFont="1" applyFill="1"/>
    <xf numFmtId="168" fontId="9" fillId="2" borderId="0" xfId="1" applyNumberFormat="1" applyFont="1" applyFill="1" applyAlignment="1">
      <alignment horizontal="center"/>
    </xf>
    <xf numFmtId="0" fontId="15" fillId="2" borderId="0" xfId="0" applyFont="1" applyFill="1" applyBorder="1"/>
    <xf numFmtId="0" fontId="16" fillId="2" borderId="0" xfId="0" applyFont="1" applyFill="1"/>
    <xf numFmtId="167" fontId="8" fillId="2" borderId="0" xfId="0" applyNumberFormat="1" applyFont="1" applyFill="1"/>
    <xf numFmtId="2" fontId="8" fillId="2" borderId="0" xfId="0" applyNumberFormat="1" applyFont="1" applyFill="1"/>
    <xf numFmtId="49" fontId="3" fillId="2" borderId="0" xfId="0" applyNumberFormat="1" applyFont="1" applyFill="1" applyAlignment="1">
      <alignment horizontal="center" vertical="top"/>
    </xf>
    <xf numFmtId="49" fontId="2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vertical="center" wrapText="1"/>
    </xf>
    <xf numFmtId="166" fontId="2" fillId="2" borderId="0" xfId="0" applyNumberFormat="1" applyFont="1" applyFill="1" applyBorder="1" applyAlignment="1"/>
    <xf numFmtId="0" fontId="104" fillId="2" borderId="8" xfId="0" applyFont="1" applyFill="1" applyBorder="1" applyAlignment="1"/>
    <xf numFmtId="0" fontId="104" fillId="2" borderId="0" xfId="0" applyFont="1" applyFill="1" applyAlignment="1"/>
    <xf numFmtId="0" fontId="104" fillId="2" borderId="0" xfId="0" applyFont="1" applyFill="1" applyBorder="1" applyAlignment="1"/>
    <xf numFmtId="0" fontId="104" fillId="2" borderId="0" xfId="0" applyFont="1" applyFill="1" applyAlignment="1">
      <alignment horizontal="right"/>
    </xf>
    <xf numFmtId="4" fontId="2" fillId="2" borderId="0" xfId="0" applyNumberFormat="1" applyFont="1" applyFill="1" applyBorder="1"/>
    <xf numFmtId="4" fontId="105" fillId="2" borderId="0" xfId="0" applyNumberFormat="1" applyFont="1" applyFill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wrapText="1"/>
    </xf>
    <xf numFmtId="4" fontId="106" fillId="2" borderId="0" xfId="0" applyNumberFormat="1" applyFont="1" applyFill="1"/>
    <xf numFmtId="0" fontId="8" fillId="2" borderId="0" xfId="0" applyFont="1" applyFill="1" applyBorder="1"/>
    <xf numFmtId="4" fontId="0" fillId="2" borderId="0" xfId="0" applyNumberFormat="1" applyFill="1" applyAlignment="1">
      <alignment vertical="center"/>
    </xf>
    <xf numFmtId="0" fontId="0" fillId="2" borderId="0" xfId="0" applyFill="1"/>
    <xf numFmtId="4" fontId="0" fillId="2" borderId="0" xfId="0" applyNumberFormat="1" applyFill="1"/>
    <xf numFmtId="2" fontId="0" fillId="2" borderId="0" xfId="0" applyNumberFormat="1" applyFill="1"/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left" wrapText="1"/>
    </xf>
    <xf numFmtId="0" fontId="10" fillId="2" borderId="4" xfId="0" applyFont="1" applyFill="1" applyBorder="1" applyAlignment="1">
      <alignment horizontal="left" wrapText="1"/>
    </xf>
    <xf numFmtId="0" fontId="14" fillId="2" borderId="0" xfId="0" applyFont="1" applyFill="1" applyAlignment="1">
      <alignment horizontal="left" vertical="top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/>
    </xf>
    <xf numFmtId="49" fontId="9" fillId="2" borderId="0" xfId="0" applyNumberFormat="1" applyFont="1" applyFill="1" applyAlignment="1">
      <alignment horizontal="left" wrapText="1"/>
    </xf>
    <xf numFmtId="165" fontId="15" fillId="2" borderId="0" xfId="0" applyNumberFormat="1" applyFont="1" applyFill="1" applyBorder="1" applyAlignment="1">
      <alignment horizontal="center"/>
    </xf>
    <xf numFmtId="0" fontId="16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0" fontId="10" fillId="2" borderId="8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top"/>
    </xf>
    <xf numFmtId="0" fontId="10" fillId="2" borderId="9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left" wrapText="1"/>
    </xf>
    <xf numFmtId="0" fontId="10" fillId="2" borderId="6" xfId="0" applyFont="1" applyFill="1" applyBorder="1" applyAlignment="1">
      <alignment horizontal="left" wrapText="1"/>
    </xf>
    <xf numFmtId="0" fontId="10" fillId="2" borderId="7" xfId="0" applyFont="1" applyFill="1" applyBorder="1" applyAlignment="1">
      <alignment horizontal="left" wrapText="1"/>
    </xf>
    <xf numFmtId="0" fontId="10" fillId="2" borderId="11" xfId="0" applyFont="1" applyFill="1" applyBorder="1" applyAlignment="1">
      <alignment horizontal="left" wrapText="1"/>
    </xf>
    <xf numFmtId="0" fontId="10" fillId="2" borderId="12" xfId="0" applyFont="1" applyFill="1" applyBorder="1" applyAlignment="1">
      <alignment horizontal="left" wrapText="1"/>
    </xf>
    <xf numFmtId="0" fontId="10" fillId="2" borderId="13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/>
    </xf>
    <xf numFmtId="0" fontId="1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13" fillId="2" borderId="8" xfId="0" applyFont="1" applyFill="1" applyBorder="1" applyAlignment="1">
      <alignment horizontal="left" wrapText="1"/>
    </xf>
    <xf numFmtId="0" fontId="13" fillId="2" borderId="9" xfId="0" applyFont="1" applyFill="1" applyBorder="1" applyAlignment="1">
      <alignment horizontal="left" wrapText="1"/>
    </xf>
    <xf numFmtId="0" fontId="11" fillId="2" borderId="8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9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wrapText="1"/>
    </xf>
    <xf numFmtId="0" fontId="18" fillId="0" borderId="20" xfId="0" applyFont="1" applyBorder="1" applyAlignment="1">
      <alignment horizontal="center"/>
    </xf>
    <xf numFmtId="0" fontId="17" fillId="2" borderId="0" xfId="0" applyFont="1" applyFill="1" applyBorder="1" applyAlignment="1">
      <alignment horizontal="center" vertical="top"/>
    </xf>
  </cellXfs>
  <cellStyles count="622">
    <cellStyle name="$" xfId="2"/>
    <cellStyle name="????_????»???" xfId="3"/>
    <cellStyle name="???­_????»???" xfId="4"/>
    <cellStyle name="???¶ [0]_????»???" xfId="5"/>
    <cellStyle name="???¶_????»???" xfId="6"/>
    <cellStyle name="_~8488763" xfId="9"/>
    <cellStyle name="_002_popr01" xfId="10"/>
    <cellStyle name="_014_popr01" xfId="11"/>
    <cellStyle name="_033_19_01_SP_SM" xfId="12"/>
    <cellStyle name="_1_й_комплекс_ЛВС_оборудов" xfId="13"/>
    <cellStyle name="_11_этажей(29 12 04)" xfId="14"/>
    <cellStyle name="_15М-02" xfId="15"/>
    <cellStyle name="_192А_09_2000 (ver2)" xfId="16"/>
    <cellStyle name="_2_й_комплекс_3" xfId="17"/>
    <cellStyle name="_3_й_комплекс_ЛВС_оборудов" xfId="18"/>
    <cellStyle name="_32.02_ИЗ_ТФС.С с ценами" xfId="19"/>
    <cellStyle name="_384" xfId="20"/>
    <cellStyle name="_385" xfId="21"/>
    <cellStyle name="_67А_04_2000 (ver5)" xfId="22"/>
    <cellStyle name="_800 без лотка" xfId="23"/>
    <cellStyle name="_88m_08" xfId="24"/>
    <cellStyle name="_96А_04_01 (монтаж СКС)_2 версия" xfId="25"/>
    <cellStyle name="_ALL2" xfId="26"/>
    <cellStyle name="_ARBAT CENTRE SUMMARY TABLE" xfId="27"/>
    <cellStyle name="_arenda_cisco_04.07.03" xfId="28"/>
    <cellStyle name="_ASDU_Jitnaya_SP_SM" xfId="29"/>
    <cellStyle name="_ATM over SDH" xfId="30"/>
    <cellStyle name="_ATM over SDH_Задание 153" xfId="31"/>
    <cellStyle name="_ATM over SDH_Задание ЛИ" xfId="32"/>
    <cellStyle name="_ATM over SDH_Локальная смета" xfId="33"/>
    <cellStyle name="_Book1" xfId="34"/>
    <cellStyle name="_Book11" xfId="35"/>
    <cellStyle name="_Book21" xfId="36"/>
    <cellStyle name="_Budenovsk_TOTAL_27.08.03" xfId="37"/>
    <cellStyle name="_CISCO_USINSK_09.04.2004" xfId="38"/>
    <cellStyle name="_COMMP" xfId="39"/>
    <cellStyle name="_COMMP_Задание 153" xfId="40"/>
    <cellStyle name="_COMMP_Задание ЛИ" xfId="41"/>
    <cellStyle name="_COMMP_Локальная смета" xfId="42"/>
    <cellStyle name="_Cp_E250 &amp; E450 _01" xfId="43"/>
    <cellStyle name="_Cp_E250 &amp; E450 _01_Задание 153" xfId="44"/>
    <cellStyle name="_Cp_E250 &amp; E450 _01_Задание ЛИ" xfId="45"/>
    <cellStyle name="_Cp_E250 &amp; E450 _01_Локальная смета" xfId="46"/>
    <cellStyle name="_Cмета на АктОб" xfId="47"/>
    <cellStyle name="_CРЕГЙЖ пМЙНР 05 07" xfId="48"/>
    <cellStyle name="_INTERNET" xfId="49"/>
    <cellStyle name="_INTERNET_Задание 153" xfId="50"/>
    <cellStyle name="_INTERNET_Задание ЛИ" xfId="51"/>
    <cellStyle name="_INTERNET_Локальная смета" xfId="52"/>
    <cellStyle name="_IT-SCS" xfId="53"/>
    <cellStyle name="_IT-SCS_Задание 153" xfId="54"/>
    <cellStyle name="_IT-SCS_Задание ЛИ" xfId="55"/>
    <cellStyle name="_IT-SCS_Локальная смета" xfId="56"/>
    <cellStyle name="_LAN 23-10" xfId="57"/>
    <cellStyle name="_LAN 23-10_Задание 153" xfId="58"/>
    <cellStyle name="_LAN 23-10_Задание ЛИ" xfId="59"/>
    <cellStyle name="_LAN 23-10_Локальная смета" xfId="60"/>
    <cellStyle name="_LAN_AUDIO_VIDEO_24.05.2004" xfId="61"/>
    <cellStyle name="_LAN_TOTAL_12.05.2004" xfId="62"/>
    <cellStyle name="_LAN_TOTAL_24.09.2003" xfId="63"/>
    <cellStyle name="_Lukas_invoice" xfId="64"/>
    <cellStyle name="_LVS" xfId="65"/>
    <cellStyle name="_LVS_Задание 153" xfId="66"/>
    <cellStyle name="_LVS_Задание ЛИ" xfId="67"/>
    <cellStyle name="_LVS_Локальная смета" xfId="68"/>
    <cellStyle name="_nizhniii_scs_lan_electricity_02.02.2004" xfId="69"/>
    <cellStyle name="_Obektnay smeta prilogenie 3" xfId="70"/>
    <cellStyle name="_ORDYNKA_SCS_17.10.2003" xfId="71"/>
    <cellStyle name="_PIR 210504" xfId="72"/>
    <cellStyle name="_PIR-31103" xfId="73"/>
    <cellStyle name="_PKB SAN CONNECTIVITY 18 05 2005" xfId="74"/>
    <cellStyle name="_Pr_Dyg60" xfId="75"/>
    <cellStyle name="_Pr_Dyg60_Задание 153" xfId="76"/>
    <cellStyle name="_Pr_Dyg60_Задание ЛИ" xfId="77"/>
    <cellStyle name="_Pr_Dyg60_Локальная смета" xfId="78"/>
    <cellStyle name="_Pабочий вариант расчётов" xfId="79"/>
    <cellStyle name="_Q070502" xfId="80"/>
    <cellStyle name="_S3033 ред.20.10.03" xfId="81"/>
    <cellStyle name="_S3105_050603_new" xfId="82"/>
    <cellStyle name="_SCS_ECS_LVS" xfId="83"/>
    <cellStyle name="_SCS_ECS_LVS_Задание 153" xfId="84"/>
    <cellStyle name="_SCS_ECS_LVS_Задание ЛИ" xfId="85"/>
    <cellStyle name="_SCS_ECS_LVS_Локальная смета" xfId="86"/>
    <cellStyle name="_scs_lan_11th_floor_12 01 2005" xfId="87"/>
    <cellStyle name="_SCS_USINSK_KRONE_21.04.2004" xfId="88"/>
    <cellStyle name="_SERV&amp;PC" xfId="89"/>
    <cellStyle name="_SERV&amp;PC_Задание 153" xfId="90"/>
    <cellStyle name="_SERV&amp;PC_Задание ЛИ" xfId="91"/>
    <cellStyle name="_SERV&amp;PC_Локальная смета" xfId="92"/>
    <cellStyle name="_SKUD_PERIF" xfId="93"/>
    <cellStyle name="_SmResSchort1" xfId="94"/>
    <cellStyle name="_Spec" xfId="95"/>
    <cellStyle name="_Spec_S3033 ред.20.10.03" xfId="96"/>
    <cellStyle name="_Spec_S3033 ред.20.10.03_Задание 153" xfId="97"/>
    <cellStyle name="_Spec_S3033 ред.20.10.03_Задание ЛИ" xfId="98"/>
    <cellStyle name="_Spec_S3033 ред.20.10.03_Локальная смета" xfId="99"/>
    <cellStyle name="_Spec_Серверы_ПК_281101" xfId="100"/>
    <cellStyle name="_Spec_Серверы_ППП" xfId="101"/>
    <cellStyle name="_SPEC1" xfId="102"/>
    <cellStyle name="_SPEC1_Задание 153" xfId="103"/>
    <cellStyle name="_SPEC1_Задание ЛИ" xfId="104"/>
    <cellStyle name="_SPEC1_Локальная смета" xfId="105"/>
    <cellStyle name="_TCC_SCS" xfId="106"/>
    <cellStyle name="_TCC_SCS_Задание 153" xfId="107"/>
    <cellStyle name="_TCC_SCS_Задание ЛИ" xfId="108"/>
    <cellStyle name="_TCC_SCS_Локальная смета" xfId="109"/>
    <cellStyle name="_Ups" xfId="110"/>
    <cellStyle name="_USINSK_CATALYST65xx_03.06.2004" xfId="111"/>
    <cellStyle name="_USINSK_CATALYST65xx_03.06.2004 (1)" xfId="112"/>
    <cellStyle name="_USINSK_CATALYST65xx_31.05.2004" xfId="113"/>
    <cellStyle name="_Акт и КС-2_на ПИР задание_88 наше_16" xfId="114"/>
    <cellStyle name="_акт КС-2" xfId="115"/>
    <cellStyle name="_акт передачи" xfId="116"/>
    <cellStyle name="_БАШКИР_КС_20_05" xfId="117"/>
    <cellStyle name="_БП" xfId="118"/>
    <cellStyle name="_БП _21_02_05" xfId="119"/>
    <cellStyle name="_БП 1818 2" xfId="120"/>
    <cellStyle name="_БП 1823 (Сретенка к 701)ДОПЫ" xfId="121"/>
    <cellStyle name="_БП 255 Вавилова ПАТЧКОРДЫ" xfId="122"/>
    <cellStyle name="_БП 2955" xfId="123"/>
    <cellStyle name="_БП 6 ЭТ последний new" xfId="124"/>
    <cellStyle name="_БП Chloride" xfId="125"/>
    <cellStyle name="_БП Dell гот" xfId="126"/>
    <cellStyle name="_БП Каравелла РВТ_ТРИ ПОДПИСАННЫЙ 12 12 05" xfId="127"/>
    <cellStyle name="_БП Спец ФЕРГАНСКАЯ" xfId="128"/>
    <cellStyle name="_БП_1125_РАГС_07_07_04_без_залов_согласов" xfId="129"/>
    <cellStyle name="_БП_17_09" xfId="130"/>
    <cellStyle name="_БП_РАГС" xfId="131"/>
    <cellStyle name="_БП_РАГС 14 06 05" xfId="132"/>
    <cellStyle name="_БП_РАГС плюс 1 этап_14_12_05" xfId="133"/>
    <cellStyle name="_БП_Усинск_24.05.2004" xfId="134"/>
    <cellStyle name="_Братск_S3182_общ_" xfId="135"/>
    <cellStyle name="_Ведомость поставки" xfId="136"/>
    <cellStyle name="_Все системы 2" xfId="137"/>
    <cellStyle name="_ГУВО_МВД_231003__" xfId="138"/>
    <cellStyle name="_деньги" xfId="139"/>
    <cellStyle name="_для Третьяка" xfId="140"/>
    <cellStyle name="_документы на закрытие" xfId="141"/>
    <cellStyle name="_Житная12-Корректировка. Оценочная СО (АСДУ&amp;ЭМ) от 30 января 2001" xfId="142"/>
    <cellStyle name="_Задание 153" xfId="143"/>
    <cellStyle name="_закр догов 69А и 70А по инд декабря 99" xfId="144"/>
    <cellStyle name="_ЗИП" xfId="145"/>
    <cellStyle name="_ЗИП_Задание 153" xfId="146"/>
    <cellStyle name="_ЗИП_Задание ЛИ" xfId="147"/>
    <cellStyle name="_ЗИП_Локальная смета" xfId="148"/>
    <cellStyle name="_Итоговая спецификация на пассивное обору1" xfId="149"/>
    <cellStyle name="_Клиническая больница" xfId="150"/>
    <cellStyle name="_Книга1" xfId="151"/>
    <cellStyle name="_Книга2-1" xfId="152"/>
    <cellStyle name="_Коммерческое предложение-4(Комлевский)" xfId="153"/>
    <cellStyle name="_КП 71-МГИМО" xfId="154"/>
    <cellStyle name="_КП Синхроперевод 5 этаж 26_07_02_Дорожкин" xfId="155"/>
    <cellStyle name="_Кроссы телефонные" xfId="156"/>
    <cellStyle name="_КС_2 РТА 16_02_05" xfId="157"/>
    <cellStyle name="_КС_2_3" xfId="158"/>
    <cellStyle name="_КС_3_{ЛИ}101" xfId="159"/>
    <cellStyle name="_КС-2,3_РТА." xfId="160"/>
    <cellStyle name="_КС-2,3_СМР_РТА от 10.11.05." xfId="161"/>
    <cellStyle name="_КС-23_СМР_ЛИ от 10.11.05." xfId="162"/>
    <cellStyle name="_КС2КС3_от_ТС" xfId="163"/>
    <cellStyle name="_КС2КС3200804" xfId="164"/>
    <cellStyle name="_КС3_сдача_проекта_ЛИ-РТА_1754" xfId="165"/>
    <cellStyle name="_КСВТ" xfId="166"/>
    <cellStyle name="_КСВТ_Задание 153" xfId="167"/>
    <cellStyle name="_КСВТ_Задание ЛИ" xfId="168"/>
    <cellStyle name="_КСВТ_Локальная смета" xfId="169"/>
    <cellStyle name="_Леско1" xfId="170"/>
    <cellStyle name="_Леско1_Задание 153" xfId="171"/>
    <cellStyle name="_Леско1_Задание ЛИ" xfId="172"/>
    <cellStyle name="_Леско1_Локальная смета" xfId="173"/>
    <cellStyle name="_Лист1" xfId="174"/>
    <cellStyle name="_Локальные сметы" xfId="175"/>
    <cellStyle name="_Локальные сметы ВОЛС" xfId="176"/>
    <cellStyle name="_Микроэкономика  1 Проектные работы" xfId="177"/>
    <cellStyle name="_Микроэкономика  2 Проектные работы" xfId="178"/>
    <cellStyle name="_Мих_ТБН Радио" xfId="179"/>
    <cellStyle name="_Мих_ТБН ЭТВ" xfId="180"/>
    <cellStyle name="_Накл 381_ 01, сф 1098 от 19.12.05 Лукойл-Информ  " xfId="181"/>
    <cellStyle name="_Некрасов_КС-23 от 14 07 06" xfId="182"/>
    <cellStyle name="_Об_смета_5этаж_08_04_02" xfId="183"/>
    <cellStyle name="_обормат_0810" xfId="184"/>
    <cellStyle name="_Образец" xfId="185"/>
    <cellStyle name="_образец сметы" xfId="186"/>
    <cellStyle name="_ОБСобщая" xfId="187"/>
    <cellStyle name="_Объект 84_СКС_предложение" xfId="188"/>
    <cellStyle name="_объект_смета+ЛС_ТТ_ФАП" xfId="189"/>
    <cellStyle name="_Объектная и локальные сметы_ВОЛС1" xfId="190"/>
    <cellStyle name="_окончательный расчет в ценах РТА и ЛИ" xfId="191"/>
    <cellStyle name="_окончательный расчет в ценах РТА и ЛИ (1)" xfId="192"/>
    <cellStyle name="_ОПУ" xfId="193"/>
    <cellStyle name="_ОПУ_Задание 153" xfId="194"/>
    <cellStyle name="_ОПУ_Задание ЛИ" xfId="195"/>
    <cellStyle name="_ОПУ_Локальная смета" xfId="196"/>
    <cellStyle name="_ОС №1_задание 90" xfId="197"/>
    <cellStyle name="_ОС ГПЗ  Ник 25.04.09 откор" xfId="198"/>
    <cellStyle name="_ОС_ЛИ_03.10.05._лукойл" xfId="199"/>
    <cellStyle name="_ОС_ЛИ_КС-2,3 11.08.05." xfId="200"/>
    <cellStyle name="_ОС_ТЗ 14 ЛИ 15_02_05" xfId="201"/>
    <cellStyle name="_ОС_ТЗ 14 ЛИ 24 01 05_заказчику" xfId="202"/>
    <cellStyle name="_ОСлвс44рм_21.10" xfId="203"/>
    <cellStyle name="_отчет_27_01_05" xfId="204"/>
    <cellStyle name="_Паспорт сделки" xfId="205"/>
    <cellStyle name="_Паспорт сделки +спецификаця" xfId="206"/>
    <cellStyle name="_Паспорт сделки +спецификаця_Задание 153" xfId="207"/>
    <cellStyle name="_Паспорт сделки +спецификаця_Задание ЛИ" xfId="208"/>
    <cellStyle name="_Паспорт сделки +спецификаця_Локальная смета" xfId="209"/>
    <cellStyle name="_Паспорт сделки_Задание 153" xfId="210"/>
    <cellStyle name="_Паспорт сделки_Задание ЛИ" xfId="211"/>
    <cellStyle name="_Паспорт сделки_Локальная смета" xfId="212"/>
    <cellStyle name="_Паспорт сделки_новый - 1" xfId="213"/>
    <cellStyle name="_Паспорт сделки_новый - 1_Локальная смета" xfId="214"/>
    <cellStyle name="_Периферия" xfId="215"/>
    <cellStyle name="_Периферия_Задание 153" xfId="216"/>
    <cellStyle name="_Периферия_Задание ЛИ" xfId="217"/>
    <cellStyle name="_Периферия_Локальная смета" xfId="218"/>
    <cellStyle name="_ПИР сводный ГПЗ ок 21.04" xfId="219"/>
    <cellStyle name="_ПИР_7этаж ЛИ_4.10" xfId="220"/>
    <cellStyle name="_ПИР_Буденновск" xfId="221"/>
    <cellStyle name="_Правильная спец от Зименкова" xfId="222"/>
    <cellStyle name="_Предложение ВНИИСТ" xfId="223"/>
    <cellStyle name="_Прил.5(ТЛФ)" xfId="224"/>
    <cellStyle name="_Приложение 1 сводка затрат ЛИ-СОС 8-09" xfId="225"/>
    <cellStyle name="_Приложение 1 сводка затрат ЛИ-СОС 8-09 от Колосовой" xfId="226"/>
    <cellStyle name="_Приложение_3-1" xfId="227"/>
    <cellStyle name="_Проектные работы" xfId="228"/>
    <cellStyle name="_Работы по закладным" xfId="229"/>
    <cellStyle name="_Рабочие станции" xfId="230"/>
    <cellStyle name="_Рабочие станции_Задание 153" xfId="231"/>
    <cellStyle name="_Рабочие станции_Задание ЛИ" xfId="232"/>
    <cellStyle name="_Рабочие станции_Локальная смета" xfId="233"/>
    <cellStyle name="_РАГС 2й этап 11 05 06" xfId="234"/>
    <cellStyle name="_Расчёт" xfId="235"/>
    <cellStyle name="_Расчёт стоимости выд. сети ГУ ЦБ РФ" xfId="236"/>
    <cellStyle name="_РРЛ_обследование АМС" xfId="237"/>
    <cellStyle name="_Рыба сметы на монт и пусконал акт обор" xfId="238"/>
    <cellStyle name="_сводная смета" xfId="239"/>
    <cellStyle name="_Сводная Сопоставление 03.04.03" xfId="240"/>
    <cellStyle name="_сводная таблица вариант 4" xfId="241"/>
    <cellStyle name="_Сервера" xfId="242"/>
    <cellStyle name="_Сервера_ГУВО_МВД_02_10_03" xfId="243"/>
    <cellStyle name="_Сервера_Задание 153" xfId="244"/>
    <cellStyle name="_Сервера_Задание ЛИ" xfId="245"/>
    <cellStyle name="_Сервера_Локальная смета" xfId="246"/>
    <cellStyle name="_Серверы_ПК_281101" xfId="247"/>
    <cellStyle name="_Серверы_ПК_281101_Задание 153" xfId="248"/>
    <cellStyle name="_Серверы_ПК_281101_Задание ЛИ" xfId="249"/>
    <cellStyle name="_Серверы_ПК_281101_Локальная смета" xfId="250"/>
    <cellStyle name="_Серверы_ППП" xfId="251"/>
    <cellStyle name="_Серверы_ППП_Задание 153" xfId="252"/>
    <cellStyle name="_Серверы_ППП_Задание ЛИ" xfId="253"/>
    <cellStyle name="_Серверы_ППП_Локальная смета" xfId="254"/>
    <cellStyle name="_Система управления" xfId="255"/>
    <cellStyle name="_Система управления_Задание 153" xfId="256"/>
    <cellStyle name="_Система управления_Задание ЛИ" xfId="257"/>
    <cellStyle name="_Система управления_Локальная смета" xfId="258"/>
    <cellStyle name="_СКС" xfId="259"/>
    <cellStyle name="_СКС_Советская-101003" xfId="260"/>
    <cellStyle name="_см 5 этаж ИВЦ. ж. дороги._вер 6,98" xfId="261"/>
    <cellStyle name="_см подрядч Хитров" xfId="262"/>
    <cellStyle name="_См.   Мониторинг электроснабжения ЦБ РФ, Житная 12" xfId="263"/>
    <cellStyle name="_смета  акт.обор. ЕЦДУ,08,98_замеч" xfId="264"/>
    <cellStyle name="_Смета  Сыморьях башня 5(1)" xfId="265"/>
    <cellStyle name="_смета (1 этап- акт. об.. БВ) ГУ ЦБ" xfId="266"/>
    <cellStyle name="_смета (2 этап- СКС, элект.корп.А) ГУ ЦБ_02_2001" xfId="267"/>
    <cellStyle name="_смета 081003" xfId="268"/>
    <cellStyle name="_смета 131003" xfId="269"/>
    <cellStyle name="_Смета АСУТП ПСП Чикшино ПЕЧОРНИПИНЕФТЬ" xfId="270"/>
    <cellStyle name="_смета ГУ ЦБ-05,98_замеч" xfId="271"/>
    <cellStyle name="_Смета КГПЗ (от 21 04 2009)" xfId="272"/>
    <cellStyle name="_Смета на ATM" xfId="273"/>
    <cellStyle name="_Смета на ATM#1" xfId="274"/>
    <cellStyle name="_Смета на ПИРоткорректированная" xfId="275"/>
    <cellStyle name="_Смета на работы по монтажу  телеф.станции2" xfId="276"/>
    <cellStyle name="_смета обследование АМС_пример" xfId="277"/>
    <cellStyle name="_Смета сводная_2003" xfId="278"/>
    <cellStyle name="_смета фундамент 2" xfId="279"/>
    <cellStyle name="_смета фундамент 3" xfId="280"/>
    <cellStyle name="_смета_РРЛ" xfId="281"/>
    <cellStyle name="_смета_СМР_24.11.09" xfId="282"/>
    <cellStyle name="_смета-2 131003" xfId="283"/>
    <cellStyle name="_Сметы на оборудование" xfId="284"/>
    <cellStyle name="_Сметы Развитие АИУС. Все сметы и оборуд." xfId="285"/>
    <cellStyle name="_смм_Богор3" xfId="286"/>
    <cellStyle name="_СМР" xfId="287"/>
    <cellStyle name="_СОК (Миронов)" xfId="288"/>
    <cellStyle name="_сп_Бердюжье" xfId="289"/>
    <cellStyle name="_СП_в смету к договору" xfId="290"/>
    <cellStyle name="_сп_ГУ ЦБ_1 этап(БВ и связь с РЦИ)_в сметы" xfId="291"/>
    <cellStyle name="_СП_корп А_договор_пассивка_2001" xfId="292"/>
    <cellStyle name="_Спец ЭТВ" xfId="293"/>
    <cellStyle name="_Спец_НиНо_ао-1этап Б-В для отправки" xfId="294"/>
    <cellStyle name="_специф_СУПЛАВ" xfId="295"/>
    <cellStyle name="_Спецификации СКС Лукойл Оверсиз 19-06-2003" xfId="296"/>
    <cellStyle name="_Спецификации СКС Лукойл Оверсиз UTP cat 6 17-07-2003" xfId="297"/>
    <cellStyle name="_Спецификация" xfId="298"/>
    <cellStyle name="_Спецификация акт об НВартовск УМН" xfId="299"/>
    <cellStyle name="_Спецификация БШПД от 270405" xfId="300"/>
    <cellStyle name="_Спецификация на активку для Оренбурга v5" xfId="301"/>
    <cellStyle name="_Спецификация на активку для Оренбурга v5_Задание 153" xfId="302"/>
    <cellStyle name="_Спецификация на активку для Оренбурга v5_Задание ЛИ" xfId="303"/>
    <cellStyle name="_Спецификация на активку для Оренбурга v5_Локальная смета" xfId="304"/>
    <cellStyle name="_спецификация с ценами021205" xfId="305"/>
    <cellStyle name="_Стоимость" xfId="306"/>
    <cellStyle name="_счет 1 1028_26_02_02" xfId="307"/>
    <cellStyle name="_ТВ" xfId="308"/>
    <cellStyle name="_ТВ_Задание 153" xfId="309"/>
    <cellStyle name="_ТВ_Задание ЛИ" xfId="310"/>
    <cellStyle name="_ТВ_Локальная смета" xfId="311"/>
    <cellStyle name="_Товар накл 90 ЛА_01, сф 2345 от 19.12.05 Лукойл" xfId="312"/>
    <cellStyle name="_Тропикано" xfId="313"/>
    <cellStyle name="_УПАТС ГУГОЧС 2003 (копия)" xfId="314"/>
    <cellStyle name="_циска по протоколу" xfId="315"/>
    <cellStyle name="_ЦКС ГУГОЧС_2" xfId="316"/>
    <cellStyle name="€???N??z [0]_SPEC_ADD.XLS" xfId="317"/>
    <cellStyle name="€???N??z_SPEC_ADD.XLS" xfId="318"/>
    <cellStyle name="???N??z [0]_SPEC_ADD.XLS" xfId="7"/>
    <cellStyle name="???N??z_SPEC_ADD.XLS" xfId="8"/>
    <cellStyle name="Aaia?iue [0]_1 yoa?" xfId="319"/>
    <cellStyle name="Aaia?iue_1 yoa?" xfId="320"/>
    <cellStyle name="Äåíåæíûé_PERSONAL" xfId="321"/>
    <cellStyle name="ÅëÈ­_´ëÇü»çÃâ" xfId="322"/>
    <cellStyle name="ÄÞ¸¶ [0]_´ëÇü»çÃâ" xfId="323"/>
    <cellStyle name="ÄÞ¸¶_´ëÇü»çÃâ" xfId="324"/>
    <cellStyle name="Ç¥ÁØ_´ëÇü»çÃâ" xfId="325"/>
    <cellStyle name="Category" xfId="326"/>
    <cellStyle name="Characteristic" xfId="327"/>
    <cellStyle name="CharactNote" xfId="328"/>
    <cellStyle name="CharactType" xfId="329"/>
    <cellStyle name="CharactValue" xfId="330"/>
    <cellStyle name="CharactValueNote" xfId="331"/>
    <cellStyle name="CharShortType" xfId="332"/>
    <cellStyle name="Code" xfId="333"/>
    <cellStyle name="Comma [0]_(100715) Хорошевка 22.04.96" xfId="334"/>
    <cellStyle name="Comma_ ЩС-1" xfId="335"/>
    <cellStyle name="Comma0" xfId="336"/>
    <cellStyle name="Comma0 - Modelo1" xfId="337"/>
    <cellStyle name="Comma0 - Style1" xfId="338"/>
    <cellStyle name="Comma1 - Modelo2" xfId="339"/>
    <cellStyle name="Comma1 - Style2" xfId="340"/>
    <cellStyle name="Condition" xfId="341"/>
    <cellStyle name="CondMandatory" xfId="342"/>
    <cellStyle name="Content1" xfId="343"/>
    <cellStyle name="Content2" xfId="344"/>
    <cellStyle name="Content3" xfId="345"/>
    <cellStyle name="Cost" xfId="346"/>
    <cellStyle name="Currency [0]_(100715) Хорошевка 22.04.96" xfId="347"/>
    <cellStyle name="Currency_ ЩС-1" xfId="348"/>
    <cellStyle name="Currency0" xfId="349"/>
    <cellStyle name="Currency1" xfId="350"/>
    <cellStyle name="Currency-bold" xfId="351"/>
    <cellStyle name="Date" xfId="352"/>
    <cellStyle name="Description" xfId="353"/>
    <cellStyle name="Dezimal [0]_Newsletter" xfId="354"/>
    <cellStyle name="Dezimal_Newsletter" xfId="355"/>
    <cellStyle name="Dia" xfId="356"/>
    <cellStyle name="DistributionType" xfId="357"/>
    <cellStyle name="done" xfId="358"/>
    <cellStyle name="Encabez1" xfId="359"/>
    <cellStyle name="Encabez2" xfId="360"/>
    <cellStyle name="Equpment" xfId="361"/>
    <cellStyle name="Equpment Header" xfId="362"/>
    <cellStyle name="Equpment_CРЕГЙЖ пМЙНР 05 07" xfId="363"/>
    <cellStyle name="Euro" xfId="364"/>
    <cellStyle name="eZ????z_WS_ACER.XLS" xfId="365"/>
    <cellStyle name="F2" xfId="366"/>
    <cellStyle name="F3" xfId="367"/>
    <cellStyle name="F4" xfId="368"/>
    <cellStyle name="F5" xfId="369"/>
    <cellStyle name="F6" xfId="370"/>
    <cellStyle name="F7" xfId="371"/>
    <cellStyle name="F8" xfId="372"/>
    <cellStyle name="Fijo" xfId="373"/>
    <cellStyle name="Financiero" xfId="374"/>
    <cellStyle name="Fixed" xfId="375"/>
    <cellStyle name="Flag" xfId="376"/>
    <cellStyle name="Followed Hyperlink_117_02_00" xfId="377"/>
    <cellStyle name="Fonts" xfId="378"/>
    <cellStyle name="Grey" xfId="379"/>
    <cellStyle name="GROS" xfId="380"/>
    <cellStyle name="Group" xfId="381"/>
    <cellStyle name="GroupNote" xfId="382"/>
    <cellStyle name="Head2" xfId="383"/>
    <cellStyle name="HEADER" xfId="384"/>
    <cellStyle name="Header1" xfId="385"/>
    <cellStyle name="Header2" xfId="386"/>
    <cellStyle name="Heading 1" xfId="387"/>
    <cellStyle name="Heading 2" xfId="388"/>
    <cellStyle name="Heading1" xfId="389"/>
    <cellStyle name="Heading2" xfId="390"/>
    <cellStyle name="Heading3" xfId="391"/>
    <cellStyle name="Heading4" xfId="392"/>
    <cellStyle name="Heading5" xfId="393"/>
    <cellStyle name="Horizontal" xfId="394"/>
    <cellStyle name="Hyperlink_117_02_00" xfId="395"/>
    <cellStyle name="Iau?iue_1 yoa?" xfId="396"/>
    <cellStyle name="Îáû÷íûé_PERSONAL" xfId="397"/>
    <cellStyle name="Input [yellow]" xfId="398"/>
    <cellStyle name="Level" xfId="399"/>
    <cellStyle name="Millares [0]_10 AVERIAS MASIVAS + ANT" xfId="400"/>
    <cellStyle name="Millares_10 AVERIAS MASIVAS + ANT" xfId="401"/>
    <cellStyle name="Model" xfId="402"/>
    <cellStyle name="Moneda [0]_10 AVERIAS MASIVAS + ANT" xfId="403"/>
    <cellStyle name="Moneda_10 AVERIAS MASIVAS + ANT" xfId="404"/>
    <cellStyle name="Monétaire [0]_rwhite" xfId="405"/>
    <cellStyle name="Monétaire_rwhite" xfId="406"/>
    <cellStyle name="Monйtaire [0]_rwhite" xfId="407"/>
    <cellStyle name="Monйtaire_rwhite" xfId="408"/>
    <cellStyle name="New" xfId="409"/>
    <cellStyle name="no dec" xfId="410"/>
    <cellStyle name="Norm੎੎" xfId="411"/>
    <cellStyle name="Normal - Style1" xfId="412"/>
    <cellStyle name="Normal_ ЩС-1" xfId="413"/>
    <cellStyle name="Normal1" xfId="414"/>
    <cellStyle name="Normalny_cennik98" xfId="415"/>
    <cellStyle name="NormalText" xfId="416"/>
    <cellStyle name="normбlnн_Accessor" xfId="417"/>
    <cellStyle name="Note" xfId="418"/>
    <cellStyle name="Oeiainiaue [0]_1 yoa?" xfId="419"/>
    <cellStyle name="Ôèíàíñîâûé [0]_PERSONAL" xfId="420"/>
    <cellStyle name="Oeiainiaue_1 yoa?" xfId="421"/>
    <cellStyle name="Ôèíàíñîâûé_PERSONAL" xfId="422"/>
    <cellStyle name="Option" xfId="423"/>
    <cellStyle name="OptionHeading" xfId="424"/>
    <cellStyle name="OptionHeading2" xfId="425"/>
    <cellStyle name="Ouny?e [0]_SPEC_WAN" xfId="426"/>
    <cellStyle name="Ouny?e_SPEC_WAN" xfId="427"/>
    <cellStyle name="p/n" xfId="428"/>
    <cellStyle name="Percent [0]" xfId="429"/>
    <cellStyle name="Percent [2]" xfId="430"/>
    <cellStyle name="Position" xfId="431"/>
    <cellStyle name="Post_Name" xfId="432"/>
    <cellStyle name="Price" xfId="433"/>
    <cellStyle name="Product" xfId="434"/>
    <cellStyle name="ProductClass" xfId="435"/>
    <cellStyle name="ProductType" xfId="436"/>
    <cellStyle name="RebateValue" xfId="437"/>
    <cellStyle name="ResellerType" xfId="438"/>
    <cellStyle name="S0" xfId="439"/>
    <cellStyle name="S1" xfId="440"/>
    <cellStyle name="S10" xfId="441"/>
    <cellStyle name="S11" xfId="442"/>
    <cellStyle name="S12" xfId="443"/>
    <cellStyle name="S12 2" xfId="444"/>
    <cellStyle name="S12 3" xfId="445"/>
    <cellStyle name="S13" xfId="446"/>
    <cellStyle name="S13 2" xfId="447"/>
    <cellStyle name="S13 3" xfId="448"/>
    <cellStyle name="S14" xfId="449"/>
    <cellStyle name="S15" xfId="450"/>
    <cellStyle name="S15 2" xfId="451"/>
    <cellStyle name="S15 3" xfId="452"/>
    <cellStyle name="S16" xfId="453"/>
    <cellStyle name="S16 2" xfId="454"/>
    <cellStyle name="S16 3" xfId="455"/>
    <cellStyle name="S17" xfId="456"/>
    <cellStyle name="S17 2" xfId="457"/>
    <cellStyle name="S17 3" xfId="458"/>
    <cellStyle name="S18" xfId="459"/>
    <cellStyle name="S18 2" xfId="460"/>
    <cellStyle name="S18 3" xfId="461"/>
    <cellStyle name="S19" xfId="462"/>
    <cellStyle name="S19 2" xfId="463"/>
    <cellStyle name="S19 3" xfId="464"/>
    <cellStyle name="S2" xfId="465"/>
    <cellStyle name="S20" xfId="466"/>
    <cellStyle name="S21" xfId="467"/>
    <cellStyle name="S3" xfId="468"/>
    <cellStyle name="S4" xfId="469"/>
    <cellStyle name="S5" xfId="470"/>
    <cellStyle name="S6" xfId="471"/>
    <cellStyle name="S7" xfId="472"/>
    <cellStyle name="S8" xfId="473"/>
    <cellStyle name="S9" xfId="474"/>
    <cellStyle name="Sample" xfId="475"/>
    <cellStyle name="Size" xfId="476"/>
    <cellStyle name="stand_bord" xfId="477"/>
    <cellStyle name="Standaard_Blad1_3" xfId="478"/>
    <cellStyle name="Standard_FACTORS" xfId="479"/>
    <cellStyle name="Styles" xfId="480"/>
    <cellStyle name="subhead" xfId="481"/>
    <cellStyle name="Subtatle" xfId="482"/>
    <cellStyle name="SubTitle" xfId="483"/>
    <cellStyle name="SubTotal1Num" xfId="484"/>
    <cellStyle name="SubTotal1Text" xfId="485"/>
    <cellStyle name="Term" xfId="486"/>
    <cellStyle name="Title" xfId="487"/>
    <cellStyle name="Total" xfId="488"/>
    <cellStyle name="Tusental (0)_pldt" xfId="489"/>
    <cellStyle name="Tusental_pldt" xfId="490"/>
    <cellStyle name="TypeNote" xfId="491"/>
    <cellStyle name="uber" xfId="492"/>
    <cellStyle name="Unit" xfId="493"/>
    <cellStyle name="UnitOfMeasure" xfId="494"/>
    <cellStyle name="USD" xfId="495"/>
    <cellStyle name="USDsum" xfId="496"/>
    <cellStyle name="Valeurs dans tableau" xfId="497"/>
    <cellStyle name="Value" xfId="498"/>
    <cellStyle name="Valuta (0)_pldt" xfId="499"/>
    <cellStyle name="Valuta_pldt" xfId="500"/>
    <cellStyle name="Vertical" xfId="501"/>
    <cellStyle name="W?hrung [0]_Newsletter" xfId="502"/>
    <cellStyle name="W?hrung_Newsletter" xfId="503"/>
    <cellStyle name="Währung [0]_Newsletter" xfId="504"/>
    <cellStyle name="Währung_Bestellhilfe_Gf-Kupplungen_intern" xfId="505"/>
    <cellStyle name="Акт" xfId="506"/>
    <cellStyle name="АктМТСН" xfId="507"/>
    <cellStyle name="АктМТСН 2" xfId="508"/>
    <cellStyle name="АктМТСН 3" xfId="509"/>
    <cellStyle name="АктМТСН 4" xfId="510"/>
    <cellStyle name="АктМТСН 5" xfId="511"/>
    <cellStyle name="ВедРесурсов" xfId="512"/>
    <cellStyle name="ВедРесурсовАкт" xfId="513"/>
    <cellStyle name="Всего" xfId="514"/>
    <cellStyle name="Всего=# ###" xfId="515"/>
    <cellStyle name="Всего=# ###р" xfId="516"/>
    <cellStyle name="Денежняй [0]_Приложение №21" xfId="517"/>
    <cellStyle name="ЂњЈњСЈєћ [0]_SPEC_ADD.XLS" xfId="518"/>
    <cellStyle name="ЂњЈњСЈєћ_SPEC_ADD.XLS" xfId="519"/>
    <cellStyle name="Заг." xfId="520"/>
    <cellStyle name="Загол." xfId="521"/>
    <cellStyle name="Загол. граф" xfId="522"/>
    <cellStyle name="Заголовок" xfId="523"/>
    <cellStyle name="Заголовок1" xfId="524"/>
    <cellStyle name="Заголовок2" xfId="525"/>
    <cellStyle name="Индекс" xfId="526"/>
    <cellStyle name="Итоги" xfId="527"/>
    <cellStyle name="ИтогоАктБазЦ" xfId="528"/>
    <cellStyle name="ИтогоАктБИМ" xfId="529"/>
    <cellStyle name="ИтогоАктБИМ 2" xfId="530"/>
    <cellStyle name="ИтогоАктБИМ 3" xfId="531"/>
    <cellStyle name="ИтогоАктБИМ 4" xfId="532"/>
    <cellStyle name="ИтогоАктБИМ 5" xfId="533"/>
    <cellStyle name="ИтогоАктРесМет" xfId="534"/>
    <cellStyle name="ИтогоАктРесМет 2" xfId="535"/>
    <cellStyle name="ИтогоАктРесМет 3" xfId="536"/>
    <cellStyle name="ИтогоАктРесМет 4" xfId="537"/>
    <cellStyle name="ИтогоАктРесМет 5" xfId="538"/>
    <cellStyle name="ИтогоАктТекЦ" xfId="539"/>
    <cellStyle name="ИтогоБазЦ" xfId="540"/>
    <cellStyle name="ИтогоБИМ" xfId="541"/>
    <cellStyle name="ИтогоБИМ 2" xfId="542"/>
    <cellStyle name="ИтогоБИМ 3" xfId="543"/>
    <cellStyle name="ИтогоБИМ 4" xfId="544"/>
    <cellStyle name="ИтогоБИМ 5" xfId="545"/>
    <cellStyle name="ИтогоРесМет" xfId="546"/>
    <cellStyle name="ИтогоРесМет 2" xfId="547"/>
    <cellStyle name="ИтогоРесМет 3" xfId="548"/>
    <cellStyle name="ИтогоРесМет 4" xfId="549"/>
    <cellStyle name="ИтогоРесМет 5" xfId="550"/>
    <cellStyle name="ИтогоТекЦ" xfId="551"/>
    <cellStyle name="кий завод телевизионной аппаратуры" xfId="552"/>
    <cellStyle name="ЛокСмета" xfId="553"/>
    <cellStyle name="ЛокСмета 2" xfId="554"/>
    <cellStyle name="ЛокСмМТСН" xfId="555"/>
    <cellStyle name="ЛокСмМТСН 2" xfId="556"/>
    <cellStyle name="ЛокСмМТСН 3" xfId="557"/>
    <cellStyle name="ЛокСмМТСН 4" xfId="558"/>
    <cellStyle name="ЛокСмМТСН 5" xfId="559"/>
    <cellStyle name="лЋєЮЈєћ_WS_ACER.XLS" xfId="560"/>
    <cellStyle name="М29" xfId="561"/>
    <cellStyle name="М29 2" xfId="562"/>
    <cellStyle name="М29 3" xfId="563"/>
    <cellStyle name="М29 4" xfId="564"/>
    <cellStyle name="М29 5" xfId="565"/>
    <cellStyle name="Модель" xfId="566"/>
    <cellStyle name="ОбСмета" xfId="567"/>
    <cellStyle name="ОбСмета 2" xfId="568"/>
    <cellStyle name="ОбСмета 3" xfId="569"/>
    <cellStyle name="ОбСмета 4" xfId="570"/>
    <cellStyle name="ОбСмета 5" xfId="571"/>
    <cellStyle name="Обычный" xfId="0" builtinId="0"/>
    <cellStyle name="Обычный 10" xfId="572"/>
    <cellStyle name="Обычный 2" xfId="573"/>
    <cellStyle name="Обычный 2 2" xfId="574"/>
    <cellStyle name="Обычный 2 3" xfId="575"/>
    <cellStyle name="Обычный 2_№170-ПД, РД.3.все сметы с кал" xfId="576"/>
    <cellStyle name="Обычный 3" xfId="577"/>
    <cellStyle name="Обычный 4" xfId="578"/>
    <cellStyle name="Обычный 5" xfId="579"/>
    <cellStyle name="Обычный 5 2" xfId="580"/>
    <cellStyle name="Обычный 6" xfId="581"/>
    <cellStyle name="Обычный 7" xfId="582"/>
    <cellStyle name="Обычный 8" xfId="583"/>
    <cellStyle name="Описание" xfId="584"/>
    <cellStyle name="Параметр" xfId="585"/>
    <cellStyle name="ПеременныеСметы" xfId="586"/>
    <cellStyle name="Процентный 2" xfId="587"/>
    <cellStyle name="Процентный 3" xfId="588"/>
    <cellStyle name="Раздел таблицы" xfId="589"/>
    <cellStyle name="РесСмета" xfId="590"/>
    <cellStyle name="СводкаСтоимРаб" xfId="591"/>
    <cellStyle name="СводРасч" xfId="592"/>
    <cellStyle name="СводРасч 2" xfId="593"/>
    <cellStyle name="СводРасч 3" xfId="594"/>
    <cellStyle name="СводРасч 4" xfId="595"/>
    <cellStyle name="СводРасч 5" xfId="596"/>
    <cellStyle name="Секции" xfId="597"/>
    <cellStyle name="СоставТК" xfId="598"/>
    <cellStyle name="Стиль 1" xfId="599"/>
    <cellStyle name="Таблица_текст" xfId="600"/>
    <cellStyle name="Титул" xfId="601"/>
    <cellStyle name="Титул 2" xfId="602"/>
    <cellStyle name="Тысячи [0]_SPEC_WAN" xfId="603"/>
    <cellStyle name="Тысячи_--------" xfId="604"/>
    <cellStyle name="Финансовый [0] 2" xfId="605"/>
    <cellStyle name="Финансовый 2" xfId="1"/>
    <cellStyle name="Финансовый 2 2" xfId="606"/>
    <cellStyle name="Финансовый 3" xfId="607"/>
    <cellStyle name="Финансовый 3 2" xfId="608"/>
    <cellStyle name="Финансовый 4" xfId="609"/>
    <cellStyle name="Финансовый 5" xfId="610"/>
    <cellStyle name="Финансовый 6" xfId="611"/>
    <cellStyle name="Финансовый 7" xfId="612"/>
    <cellStyle name="Финансовый 8" xfId="613"/>
    <cellStyle name="Характеристики" xfId="614"/>
    <cellStyle name="Хвост" xfId="615"/>
    <cellStyle name="Цен/К/Сум." xfId="616"/>
    <cellStyle name="Цен/К/Сум.2" xfId="617"/>
    <cellStyle name="Цен/К/Сум.р" xfId="618"/>
    <cellStyle name="Шапка таблицы" xfId="619"/>
    <cellStyle name="ьber" xfId="620"/>
    <cellStyle name="Экспертиза" xfId="6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3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&#1060;&#1077;&#1076;&#1086;&#1088;&#1086;&#1074;&#1072;%20&#1045;.&#1042;/&#1041;&#1050;&#1058;&#1055;/&#1075;&#1086;&#1090;&#1086;&#1074;&#1086;/WINDOWS/Temporary%20Internet%20Files/OLKD0A3/24A022000-&#1058;&#1056;&#1055;2-&#1057;&#1057;/&#1086;&#1090;%20&#1055;&#1077;&#1090;&#1091;&#1093;&#1086;&#1074;&#1072;/24A022000-&#1058;&#1056;&#1055;2-&#1057;&#1057;/Dog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us\Clients\GDC\GDS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ommerc\samnefgaz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galter\j\Kommerc\samnefgaz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ypso\ContrPr\&#1041;&#1072;&#1085;&#1082;&#1080;\&#1062;&#1077;&#1085;&#1090;&#1088;&#1086;&#1073;&#1072;&#1085;&#1082;\&#1053;&#1080;&#1078;&#1085;&#1080;&#1081;%20&#1053;&#1086;&#1074;&#1075;&#1086;&#1088;&#1086;&#1076;\&#1055;&#1088;&#1086;&#1077;&#1082;&#1090;&#1085;&#1099;&#1077;%20&#1088;&#1072;&#1073;&#1086;&#1090;&#1099;\&#1051;&#1042;&#1057;\&#1057;&#1050;&#1057;\&#1043;&#1059;%20&#1062;&#1041;\&#1054;&#1089;&#1090;&#1072;&#1090;&#1082;&#1080;%20&#1082;&#1086;&#1084;&#1087;&#1083;&#1077;&#1082;&#1089;&#1072;\Upgrade%20251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us\Clients\&#1041;&#1072;&#1085;&#1082;&#1080;\&#1062;&#1077;&#1085;&#1090;&#1088;&#1086;&#1073;&#1072;&#1085;&#1082;\&#1053;&#1080;&#1078;&#1085;&#1080;&#1081;%20&#1053;&#1086;&#1074;&#1075;&#1086;&#1088;&#1086;&#1076;\&#1055;&#1088;&#1086;&#1077;&#1082;&#1090;&#1085;&#1099;&#1077;%20&#1088;&#1072;&#1073;&#1086;&#1090;&#1099;\&#1051;&#1042;&#1057;\&#1057;&#1050;&#1057;\&#1043;&#1059;%20&#1062;&#1041;\&#1054;&#1089;&#1090;&#1072;&#1090;&#1082;&#1080;%20&#1082;&#1086;&#1084;&#1087;&#1083;&#1077;&#1082;&#1089;&#1072;\Upgrade%20251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pec-020301(from%20Cisco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aliy\my%20documents\WINDOWS\TEMP\Kom_predl_&#1043;&#1042;&#1062;&#1052;&#1055;&#1057;_&#1043;&#1083;&#1077;&#1073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&#1060;&#1077;&#1076;&#1086;&#1088;&#1086;&#1074;&#1072;%20&#1045;.&#1042;/&#1041;&#1050;&#1058;&#1055;/&#1075;&#1086;&#1090;&#1086;&#1074;&#1086;/DOCUME~1/NIKOLA~1/LOCALS~1/Temp/OLK23A/Documents%20and%20Settings/Krapivin/Local%20Settings/Temporary%20Internet%20Files/Content.IE5/HDX6JRL2/My%20Documents/New%20pricing/Pricing%2001/05_01/testprice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&#1060;&#1077;&#1076;&#1086;&#1088;&#1086;&#1074;&#1072;%20&#1045;.&#1042;/&#1041;&#1050;&#1058;&#1055;/&#1075;&#1086;&#1090;&#1086;&#1074;&#1086;/DOCUME~1/gusha/LOCALS~1/Temp/&#1062;&#1077;&#1085;&#1090;&#1088;&#1086;&#1073;&#1072;&#1085;&#1082;/&#1058;&#1102;&#1084;&#1077;&#1085;&#1100;/146&#1040;_08/Cisco%20&#1074;%20&#1076;&#1086;&#1075;&#1086;&#1074;&#1086;&#1088;%20(201099%20-%20&#1087;&#1086;&#1089;&#1083;&#1077;%20&#1079;&#1072;&#1084;&#1077;&#1095;&#1072;&#1085;&#1080;&#1081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&#1060;&#1077;&#1076;&#1086;&#1088;&#1086;&#1074;&#1072;%20&#1045;.&#1042;/&#1041;&#1050;&#1058;&#1055;/&#1075;&#1086;&#1090;&#1086;&#1074;&#1086;/proekt/BIZCENTR/TENDER/SPECIF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us\Clients\proekt\BIZCENTR\TENDER\SPECIF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ypso\ContrPr\proekt\BIZCENTR\TENDER\SPECIF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&#1060;&#1077;&#1076;&#1086;&#1088;&#1086;&#1074;&#1072;%20&#1045;.&#1042;/&#1041;&#1050;&#1058;&#1055;/&#1075;&#1086;&#1090;&#1086;&#1074;&#1086;/My%20Documents/New%20pricing/Pricing%2001/05_01/testprice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&#1041;&#1072;&#1085;&#1082;&#1080;\&#1062;&#1077;&#1085;&#1090;&#1088;&#1086;&#1073;&#1072;&#1085;&#1082;\&#1053;&#1080;&#1078;&#1085;&#1080;&#1081;%20&#1053;&#1086;&#1074;&#1075;&#1086;&#1088;&#1086;&#1076;\&#1055;&#1088;&#1086;&#1077;&#1082;&#1090;&#1085;&#1099;&#1077;%20&#1088;&#1072;&#1073;&#1086;&#1090;&#1099;\&#1051;&#1042;&#1057;\&#1057;&#1050;&#1057;\&#1043;&#1059;%20&#1062;&#1041;\&#1054;&#1089;&#1090;&#1072;&#1090;&#1082;&#1080;%20&#1082;&#1086;&#1084;&#1087;&#1083;&#1077;&#1082;&#1089;&#1072;\Upgrade%20251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galter\users\Documents%20and%20Settings\Valr\Local%20Settings\Temp\Quota%20for%20UP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us\Clients\&#1055;&#1088;&#1086;&#1084;&#1099;&#1096;&#1083;&#1077;&#1085;&#1085;&#1099;&#1077;%20&#1087;&#1088;&#1077;&#1076;&#1087;&#1088;&#1080;&#1103;&#1090;&#1080;&#1103;\&#1057;&#1074;&#1077;&#1088;&#1076;&#1083;&#1086;&#1074;&#1089;&#1082;&#1072;&#1103;%20&#1046;&#1044;\&#1055;&#1088;&#1086;&#1077;&#1082;&#1090;&#1085;&#1099;&#1077;%20&#1088;&#1072;&#1073;&#1086;&#1090;&#1099;\&#1053;&#1054;&#1044;-2\&#1051;&#1042;&#1057;\&#1057;&#1050;&#1057;\11-98\Cr%20&#1080;&#1079;&#1084;.2_&#1053;&#1054;&#1044;-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us\Clients\WORK\&#1057;&#1080;&#1073;&#1085;&#1077;&#1092;&#1090;&#1077;&#1087;&#1088;&#1086;&#1074;&#1086;&#1076;\&#1056;&#1072;&#1079;&#1074;&#1080;&#1090;&#1080;&#1077;%20&#1051;&#1042;&#1057;%20&#1062;&#1044;&#1059;%20(&#1073;&#1077;&#1079;%20&#1084;&#1072;&#1088;&#1096;&#1088;&#1091;&#1090;&#1080;&#1079;&#1072;&#1090;&#1086;&#1088;&#1086;&#1074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&#1060;&#1077;&#1076;&#1086;&#1088;&#1086;&#1074;&#1072;%20&#1045;.&#1042;/&#1041;&#1050;&#1058;&#1055;/&#1075;&#1086;&#1090;&#1086;&#1074;&#1086;/WINDOWS/Personal/&#8470;015%20&#1053;&#1080;&#1078;&#1077;&#1075;.&#1086;&#1073;&#1083;&#1072;&#1089;&#1090;&#1100;,%20&#1060;-2,%20&#1050;&#1057;-3/&#1057;&#1052;-015/&#1050;&#1086;&#1084;&#1072;&#1085;&#1076;&#1080;&#1088;&#1086;&#1074;&#1086;&#1095;&#1085;&#1099;&#1077;%20&#1085;&#1072;%20&#1057;&#1052;&#1056;%20&#1080;%20&#1055;&#1053;&#1056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&#1060;&#1077;&#1076;&#1086;&#1088;&#1086;&#1074;&#1072;%20&#1045;.&#1042;/&#1041;&#1050;&#1058;&#1055;/&#1075;&#1086;&#1090;&#1086;&#1074;&#1086;/Kommerc/samnefgaz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4;&#1089;7\proekt\BIZCENTR\TENDER\SPECIF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GDC\GDS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&#1060;&#1077;&#1076;&#1086;&#1088;&#1086;&#1074;&#1072;%20&#1045;.&#1042;/&#1041;&#1050;&#1058;&#1055;/&#1075;&#1086;&#1090;&#1086;&#1074;&#1086;/DOCUME~1/NIKOLA~2/LOCALS~1/Temp/DGV/&#1050;&#1086;&#1084;&#1077;&#1088;&#1095;.%20&#1087;&#1088;&#1077;&#1076;&#1083;&#1086;&#1078;&#1077;&#1085;&#1080;&#1077;/&#1052;&#1077;&#1085;&#1077;&#1076;&#1078;&#1077;&#1088;&#1099;/&#1053;&#1072;%20&#1047;%20&#1055;%20&#1084;&#1086;&#1085;&#1090;/&#1055;&#1088;&#1077;&#1089;&#1090;&#1080;&#1078;/&#1047;&#1055;%20&#1055;&#1088;&#1077;&#1089;&#1090;&#1080;&#1078;%2010%20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s\&#1050;&#1086;&#1084;&#1084;&#1077;&#1088;&#1095;&#1077;&#1089;&#1082;&#1080;&#1077;\&#1050;&#1080;&#1089;&#1077;&#1083;&#1077;&#1074;&#1072;\Infra_HAR_CO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ya\c\MYDOC\COMPREDL\COMPR-99\cherke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&#1056;&#1072;&#1073;&#1086;&#1095;&#1072;&#1103;\&#1050;&#1088;&#1072;&#1089;&#1085;&#1086;&#1076;&#1072;&#1088;\&#1057;&#1084;&#1077;&#1090;&#1072;%20&#1056;&#1072;&#1079;&#1074;&#1080;&#1090;&#1080;&#1077;%20&#1040;&#1048;&#1059;&#1057;%2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0;&#1057;/&#1060;&#1077;&#1076;&#1086;&#1088;&#1086;&#1074;&#1072;%20&#1045;.&#1042;/&#1041;&#1050;&#1058;&#1055;/&#1075;&#1086;&#1090;&#1086;&#1074;&#1086;/&#1043;&#1072;&#1079;%20&#1055;&#1088;&#1086;&#1084;/&#1057;&#1058;&#1043;%204%20&#1101;&#1090;/&#1050;&#1055;%20&#1041;&#1055;%20&#1057;&#1058;&#1043;%204%20&#1101;&#1090;&#1072;&#1078;%2023_09_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"/>
      <sheetName val="Sheet1"/>
      <sheetName val="Sheet2"/>
      <sheetName val="Sheet3"/>
      <sheetName val="2620_1.1"/>
      <sheetName val="Т336_1.2"/>
      <sheetName val="ЛВС10_1.3"/>
      <sheetName val="1000_1.4"/>
      <sheetName val="КТС_1.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"/>
      <sheetName val="локсм1ПУ1"/>
      <sheetName val="локсм2ПУ1"/>
      <sheetName val="локсм3Брз"/>
      <sheetName val="локсм4ТПУ1Брз"/>
      <sheetName val="локсм5ЗБК"/>
      <sheetName val="локсм6Збк"/>
      <sheetName val="локсм7Олв"/>
      <sheetName val="локсм8Олв"/>
      <sheetName val="локсм 9Крм"/>
      <sheetName val="см10 ТПУ 2 Крм"/>
      <sheetName val="локсм11Уш"/>
      <sheetName val="локсм12Уш"/>
      <sheetName val="локсм13Уруш"/>
      <sheetName val="локсм14Уруш"/>
      <sheetName val="локсм15ПУ2М-Ч"/>
      <sheetName val="локсм16ПУ2М-Ч"/>
      <sheetName val="локсм17Бам"/>
      <sheetName val="локсм18Бам"/>
      <sheetName val="локсм19Талд"/>
      <sheetName val="локсм20Талд"/>
      <sheetName val="локсм 21Шмн"/>
      <sheetName val="локсм22Шмн"/>
      <sheetName val="локсм 23Б-1"/>
      <sheetName val="локсм24Б-1"/>
      <sheetName val="локсм 25Мгд"/>
      <sheetName val="локсм26Мгд"/>
      <sheetName val="локсм 27Скв"/>
      <sheetName val="локсм28Ск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ara"/>
      <sheetName val="otradny"/>
      <sheetName val="nftgrsk"/>
      <sheetName val="phvstnvo"/>
      <sheetName val="shdl"/>
      <sheetName val="bznchk"/>
      <sheetName val="mirny"/>
      <sheetName val="dgiglvsk"/>
      <sheetName val="yblna"/>
      <sheetName val="ssnvka"/>
      <sheetName val="chbvk"/>
      <sheetName val="zlne"/>
      <sheetName val="lvvka"/>
      <sheetName val="rvldmrv"/>
      <sheetName val="kbrd"/>
      <sheetName val="rdevka"/>
      <sheetName val="ykshkno"/>
      <sheetName val="kzlvka"/>
      <sheetName val="krgrdk"/>
      <sheetName val="NSP"/>
      <sheetName val="brnvka"/>
      <sheetName val="prvmski"/>
      <sheetName val="dmtrvka"/>
      <sheetName val="nkldvo"/>
      <sheetName val="spUTT"/>
      <sheetName val="UTT"/>
      <sheetName val="GPZ"/>
      <sheetName val="NSP1"/>
      <sheetName val="ZGBI"/>
      <sheetName val="szbrvka"/>
      <sheetName val="alkvka"/>
      <sheetName val="summa"/>
      <sheetName val="БП "/>
      <sheetName val="БП_"/>
      <sheetName val="БП_1"/>
    </sheetNames>
    <sheetDataSet>
      <sheetData sheetId="0"/>
      <sheetData sheetId="1"/>
      <sheetData sheetId="2"/>
      <sheetData sheetId="3"/>
      <sheetData sheetId="4"/>
      <sheetData sheetId="5" refreshError="1">
        <row r="148">
          <cell r="F148">
            <v>53936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ara"/>
      <sheetName val="otradny"/>
      <sheetName val="nftgrsk"/>
      <sheetName val="phvstnvo"/>
      <sheetName val="shdl"/>
      <sheetName val="bznchk"/>
      <sheetName val="mirny"/>
      <sheetName val="dgiglvsk"/>
      <sheetName val="yblna"/>
      <sheetName val="ssnvka"/>
      <sheetName val="chbvk"/>
      <sheetName val="zlne"/>
      <sheetName val="lvvka"/>
      <sheetName val="rvldmrv"/>
      <sheetName val="kbrd"/>
      <sheetName val="rdevka"/>
      <sheetName val="ykshkno"/>
      <sheetName val="kzlvka"/>
      <sheetName val="krgrdk"/>
      <sheetName val="NSP"/>
      <sheetName val="brnvka"/>
      <sheetName val="prvmski"/>
      <sheetName val="dmtrvka"/>
      <sheetName val="nkldvo"/>
      <sheetName val="spUTT"/>
      <sheetName val="UTT"/>
      <sheetName val="GPZ"/>
      <sheetName val="NSP1"/>
      <sheetName val="ZGBI"/>
      <sheetName val="szbrvka"/>
      <sheetName val="alkvka"/>
      <sheetName val="summa"/>
    </sheetNames>
    <sheetDataSet>
      <sheetData sheetId="0"/>
      <sheetData sheetId="1"/>
      <sheetData sheetId="2">
        <row r="148">
          <cell r="F148">
            <v>89589</v>
          </cell>
        </row>
      </sheetData>
      <sheetData sheetId="3">
        <row r="148">
          <cell r="F148">
            <v>91863</v>
          </cell>
        </row>
      </sheetData>
      <sheetData sheetId="4">
        <row r="148">
          <cell r="F148">
            <v>96479</v>
          </cell>
        </row>
      </sheetData>
      <sheetData sheetId="5">
        <row r="148">
          <cell r="F148">
            <v>53936</v>
          </cell>
        </row>
      </sheetData>
      <sheetData sheetId="6">
        <row r="148">
          <cell r="F148">
            <v>51399</v>
          </cell>
        </row>
      </sheetData>
      <sheetData sheetId="7">
        <row r="148">
          <cell r="F148">
            <v>51399</v>
          </cell>
        </row>
      </sheetData>
      <sheetData sheetId="8">
        <row r="79">
          <cell r="F79">
            <v>8905</v>
          </cell>
        </row>
      </sheetData>
      <sheetData sheetId="9">
        <row r="79">
          <cell r="F79">
            <v>13034</v>
          </cell>
        </row>
      </sheetData>
      <sheetData sheetId="10">
        <row r="79">
          <cell r="F79">
            <v>8905</v>
          </cell>
        </row>
      </sheetData>
      <sheetData sheetId="11">
        <row r="79">
          <cell r="F79">
            <v>13034</v>
          </cell>
        </row>
      </sheetData>
      <sheetData sheetId="12">
        <row r="79">
          <cell r="F79">
            <v>8905</v>
          </cell>
        </row>
      </sheetData>
      <sheetData sheetId="13">
        <row r="148">
          <cell r="F148">
            <v>46266</v>
          </cell>
        </row>
      </sheetData>
      <sheetData sheetId="14">
        <row r="79">
          <cell r="F79">
            <v>8905</v>
          </cell>
        </row>
      </sheetData>
      <sheetData sheetId="15">
        <row r="79">
          <cell r="F79">
            <v>8905</v>
          </cell>
        </row>
      </sheetData>
      <sheetData sheetId="16">
        <row r="79">
          <cell r="F79">
            <v>13034</v>
          </cell>
        </row>
      </sheetData>
      <sheetData sheetId="17">
        <row r="79">
          <cell r="F79">
            <v>13034</v>
          </cell>
        </row>
      </sheetData>
      <sheetData sheetId="18">
        <row r="79">
          <cell r="F79">
            <v>13034</v>
          </cell>
        </row>
      </sheetData>
      <sheetData sheetId="19">
        <row r="148">
          <cell r="F148">
            <v>49315</v>
          </cell>
        </row>
      </sheetData>
      <sheetData sheetId="20">
        <row r="79">
          <cell r="F79">
            <v>13034</v>
          </cell>
        </row>
      </sheetData>
      <sheetData sheetId="21">
        <row r="79">
          <cell r="F79">
            <v>13034</v>
          </cell>
        </row>
      </sheetData>
      <sheetData sheetId="22">
        <row r="79">
          <cell r="F79">
            <v>8905</v>
          </cell>
        </row>
      </sheetData>
      <sheetData sheetId="23">
        <row r="79">
          <cell r="F79">
            <v>13034</v>
          </cell>
        </row>
      </sheetData>
      <sheetData sheetId="24">
        <row r="79">
          <cell r="F79">
            <v>8905</v>
          </cell>
        </row>
      </sheetData>
      <sheetData sheetId="25">
        <row r="79">
          <cell r="F79">
            <v>13034</v>
          </cell>
        </row>
      </sheetData>
      <sheetData sheetId="26">
        <row r="79">
          <cell r="F79">
            <v>20306</v>
          </cell>
        </row>
      </sheetData>
      <sheetData sheetId="27">
        <row r="79">
          <cell r="F79">
            <v>17865</v>
          </cell>
        </row>
      </sheetData>
      <sheetData sheetId="28">
        <row r="79">
          <cell r="F79">
            <v>8905</v>
          </cell>
        </row>
      </sheetData>
      <sheetData sheetId="29">
        <row r="79">
          <cell r="F79">
            <v>7798</v>
          </cell>
        </row>
      </sheetData>
      <sheetData sheetId="30">
        <row r="79">
          <cell r="F79">
            <v>7798</v>
          </cell>
        </row>
      </sheetData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ание"/>
      <sheetName val="Коэф"/>
    </sheetNames>
    <sheetDataSet>
      <sheetData sheetId="0" refreshError="1"/>
      <sheetData sheetId="1" refreshError="1">
        <row r="2">
          <cell r="A2">
            <v>1.1499999999999999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ание"/>
      <sheetName val="Коэф"/>
    </sheetNames>
    <sheetDataSet>
      <sheetData sheetId="0" refreshError="1"/>
      <sheetData sheetId="1" refreshError="1">
        <row r="2">
          <cell r="A2">
            <v>1.1499999999999999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stage"/>
      <sheetName val="1-stage"/>
      <sheetName val="Mgm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зинг"/>
      <sheetName val="Константы и результаты"/>
      <sheetName val="Константы_и_результаты"/>
      <sheetName val="Константы_и_результаты1"/>
    </sheetNames>
    <sheetDataSet>
      <sheetData sheetId="0" refreshError="1">
        <row r="25">
          <cell r="L25">
            <v>112127.86000000003</v>
          </cell>
          <cell r="M25">
            <v>370.49999999999994</v>
          </cell>
          <cell r="N25">
            <v>0</v>
          </cell>
          <cell r="O25">
            <v>0</v>
          </cell>
          <cell r="P25">
            <v>90369.499999999971</v>
          </cell>
          <cell r="R25">
            <v>235975.26000000007</v>
          </cell>
        </row>
        <row r="49">
          <cell r="L49">
            <v>169404.43000000005</v>
          </cell>
          <cell r="M49">
            <v>603.30000000000007</v>
          </cell>
          <cell r="N49">
            <v>0</v>
          </cell>
          <cell r="O49">
            <v>0</v>
          </cell>
          <cell r="P49">
            <v>147169.29999999996</v>
          </cell>
          <cell r="R49">
            <v>356514.63000000012</v>
          </cell>
        </row>
        <row r="62">
          <cell r="L62">
            <v>42407.854600000006</v>
          </cell>
          <cell r="M62">
            <v>166.10000000000002</v>
          </cell>
          <cell r="N62">
            <v>0</v>
          </cell>
          <cell r="O62">
            <v>0</v>
          </cell>
          <cell r="P62">
            <v>40498.299999999996</v>
          </cell>
          <cell r="R62">
            <v>89248.554600000003</v>
          </cell>
        </row>
      </sheetData>
      <sheetData sheetId="1" refreshError="1">
        <row r="16">
          <cell r="C16">
            <v>730225.3871260637</v>
          </cell>
        </row>
      </sheetData>
      <sheetData sheetId="2" refreshError="1">
        <row r="4">
          <cell r="C4">
            <v>4.4999999999999997E-3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1.1000000000000001</v>
          </cell>
        </row>
        <row r="8">
          <cell r="C8">
            <v>0.03</v>
          </cell>
        </row>
        <row r="17">
          <cell r="C17">
            <v>323940.14460000012</v>
          </cell>
        </row>
        <row r="42">
          <cell r="C42">
            <v>681738.44460000016</v>
          </cell>
        </row>
      </sheetData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fer list"/>
      <sheetName val="Main list"/>
      <sheetName val="disc master"/>
      <sheetName val="Dealer's List"/>
      <sheetName val="pvt"/>
      <sheetName val="Disc Data"/>
      <sheetName val="CEMA"/>
      <sheetName val="Dealers data"/>
    </sheetNames>
    <sheetDataSet>
      <sheetData sheetId="0"/>
      <sheetData sheetId="1" refreshError="1">
        <row r="1">
          <cell r="A1" t="str">
            <v xml:space="preserve">Presen II, </v>
          </cell>
        </row>
        <row r="2">
          <cell r="A2" t="str">
            <v>Model</v>
          </cell>
          <cell r="B2" t="str">
            <v>Model Description</v>
          </cell>
          <cell r="C2" t="str">
            <v>Disc Code</v>
          </cell>
          <cell r="D2" t="str">
            <v>Pricelist Category</v>
          </cell>
          <cell r="E2" t="str">
            <v>CEMA T1 transfer</v>
          </cell>
          <cell r="F2" t="str">
            <v>MTP</v>
          </cell>
          <cell r="G2" t="str">
            <v>SRP</v>
          </cell>
          <cell r="H2" t="str">
            <v>GP for SRP</v>
          </cell>
          <cell r="I2" t="str">
            <v>Dealer Discount</v>
          </cell>
          <cell r="J2" t="str">
            <v>Dealer Price</v>
          </cell>
          <cell r="K2" t="str">
            <v>GP for dealer price</v>
          </cell>
          <cell r="M2" t="str">
            <v>GPM</v>
          </cell>
        </row>
        <row r="3">
          <cell r="A3" t="str">
            <v>10APU-10T</v>
          </cell>
          <cell r="B3" t="str">
            <v>Mug Cup color media</v>
          </cell>
          <cell r="C3" t="str">
            <v>MD2</v>
          </cell>
          <cell r="D3" t="str">
            <v>Medical/DP-Media</v>
          </cell>
          <cell r="E3">
            <v>528.41646185328</v>
          </cell>
          <cell r="F3">
            <v>0</v>
          </cell>
          <cell r="G3">
            <v>1145.9910254896549</v>
          </cell>
          <cell r="H3">
            <v>0.53889999999999993</v>
          </cell>
          <cell r="I3">
            <v>0.30000000000000004</v>
          </cell>
          <cell r="J3">
            <v>802.19371784275836</v>
          </cell>
          <cell r="K3">
            <v>0.34128571428571408</v>
          </cell>
          <cell r="M3">
            <v>0.20499999999999999</v>
          </cell>
        </row>
        <row r="4">
          <cell r="A4" t="str">
            <v>10UPC-2040A</v>
          </cell>
          <cell r="B4" t="str">
            <v>Selflamin. col print pack (bulk) UP-2000</v>
          </cell>
          <cell r="C4" t="str">
            <v>MD2</v>
          </cell>
          <cell r="D4" t="str">
            <v>Medical/DP-Media</v>
          </cell>
          <cell r="E4">
            <v>355.85735249999999</v>
          </cell>
          <cell r="F4">
            <v>0</v>
          </cell>
          <cell r="G4">
            <v>771.75743331164585</v>
          </cell>
          <cell r="H4">
            <v>0.53889999999999993</v>
          </cell>
          <cell r="I4">
            <v>0.30000000000000016</v>
          </cell>
          <cell r="J4">
            <v>540.23020331815201</v>
          </cell>
          <cell r="K4">
            <v>0.34128571428571403</v>
          </cell>
          <cell r="M4">
            <v>0.20499999999999999</v>
          </cell>
        </row>
        <row r="5">
          <cell r="A5" t="str">
            <v>10UPC-510</v>
          </cell>
          <cell r="B5" t="str">
            <v>Color media A5 High sensitive (Bulkpack)</v>
          </cell>
          <cell r="C5" t="str">
            <v>MD2</v>
          </cell>
          <cell r="D5" t="str">
            <v>Medical/DP-Media</v>
          </cell>
          <cell r="E5">
            <v>875.26980000000003</v>
          </cell>
          <cell r="F5">
            <v>0</v>
          </cell>
          <cell r="G5">
            <v>1898.221210149642</v>
          </cell>
          <cell r="H5">
            <v>0.53889999999999993</v>
          </cell>
          <cell r="I5">
            <v>0.30000000000000004</v>
          </cell>
          <cell r="J5">
            <v>1328.7548471047494</v>
          </cell>
          <cell r="K5">
            <v>0.34128571428571419</v>
          </cell>
          <cell r="M5">
            <v>0.20499999999999999</v>
          </cell>
        </row>
        <row r="6">
          <cell r="A6" t="str">
            <v>10UPC-540</v>
          </cell>
          <cell r="B6" t="str">
            <v>Druckerpapier</v>
          </cell>
          <cell r="C6" t="str">
            <v>MD2</v>
          </cell>
          <cell r="D6" t="str">
            <v>Medical/DP-Media</v>
          </cell>
          <cell r="E6">
            <v>529.99946999999997</v>
          </cell>
          <cell r="F6">
            <v>0</v>
          </cell>
          <cell r="G6">
            <v>1149.4241379310342</v>
          </cell>
          <cell r="H6">
            <v>0.53889999999999993</v>
          </cell>
          <cell r="I6">
            <v>0.30000000000000004</v>
          </cell>
          <cell r="J6">
            <v>804.59689655172394</v>
          </cell>
          <cell r="K6">
            <v>0.34128571428571414</v>
          </cell>
          <cell r="M6">
            <v>0.20499999999999999</v>
          </cell>
        </row>
        <row r="7">
          <cell r="A7" t="str">
            <v>12X5.3 AIF.HR ESM</v>
          </cell>
          <cell r="B7" t="str">
            <v>Lens 12x5.3 AIF.HR ESM With 2 Extender</v>
          </cell>
          <cell r="C7" t="str">
            <v>xx</v>
          </cell>
          <cell r="D7" t="str">
            <v>Not on PL/Feed to SAP</v>
          </cell>
          <cell r="E7">
            <v>9491.4500000000007</v>
          </cell>
          <cell r="F7">
            <v>0</v>
          </cell>
          <cell r="G7">
            <v>13398.433088650483</v>
          </cell>
          <cell r="H7">
            <v>0.29160000000000014</v>
          </cell>
          <cell r="I7">
            <v>0</v>
          </cell>
          <cell r="J7">
            <v>13398.433088650483</v>
          </cell>
          <cell r="K7">
            <v>0.29160000000000014</v>
          </cell>
          <cell r="M7">
            <v>0.19500000000000001</v>
          </cell>
        </row>
        <row r="8">
          <cell r="A8" t="str">
            <v>20UPP-1070E</v>
          </cell>
          <cell r="B8" t="str">
            <v>Print media for UP-1000 series(1=20)</v>
          </cell>
          <cell r="C8" t="str">
            <v>DSC</v>
          </cell>
          <cell r="D8" t="str">
            <v>Discontinued</v>
          </cell>
          <cell r="E8">
            <v>226.17829499999999</v>
          </cell>
          <cell r="F8">
            <v>0</v>
          </cell>
          <cell r="G8">
            <v>319.28048418972332</v>
          </cell>
          <cell r="H8">
            <v>0.29160000000000003</v>
          </cell>
          <cell r="I8">
            <v>0</v>
          </cell>
          <cell r="J8">
            <v>319.28048418972332</v>
          </cell>
          <cell r="K8">
            <v>0.29160000000000003</v>
          </cell>
          <cell r="M8">
            <v>0.19500000000000001</v>
          </cell>
        </row>
        <row r="9">
          <cell r="A9" t="str">
            <v>20UPR-1070E</v>
          </cell>
          <cell r="B9" t="str">
            <v>Ribbon cartridge for UP-1000 series(1=20</v>
          </cell>
          <cell r="C9" t="str">
            <v>DSC</v>
          </cell>
          <cell r="D9" t="str">
            <v>Discontinued</v>
          </cell>
          <cell r="E9">
            <v>339.56790000000001</v>
          </cell>
          <cell r="F9">
            <v>0</v>
          </cell>
          <cell r="G9">
            <v>479.34486166007906</v>
          </cell>
          <cell r="H9">
            <v>0.29159999999999997</v>
          </cell>
          <cell r="I9">
            <v>0</v>
          </cell>
          <cell r="J9">
            <v>479.34486166007906</v>
          </cell>
          <cell r="K9">
            <v>0.29159999999999997</v>
          </cell>
          <cell r="M9">
            <v>0.19500000000000001</v>
          </cell>
        </row>
        <row r="10">
          <cell r="A10" t="str">
            <v>3CR-MIC</v>
          </cell>
          <cell r="B10" t="str">
            <v>Batt. For Mics</v>
          </cell>
          <cell r="C10" t="str">
            <v>DSC</v>
          </cell>
          <cell r="D10" t="str">
            <v>Discontinued</v>
          </cell>
          <cell r="E10">
            <v>7.2646592986516803</v>
          </cell>
          <cell r="F10">
            <v>8.6084361875242106</v>
          </cell>
          <cell r="G10">
            <v>10.255024419327613</v>
          </cell>
          <cell r="H10">
            <v>0.29160000000000008</v>
          </cell>
          <cell r="I10">
            <v>0</v>
          </cell>
          <cell r="J10">
            <v>10.255024419327613</v>
          </cell>
          <cell r="K10">
            <v>0.29160000000000008</v>
          </cell>
          <cell r="M10">
            <v>0.19500000000000001</v>
          </cell>
        </row>
        <row r="11">
          <cell r="A11" t="str">
            <v>500 COLOR VF</v>
          </cell>
          <cell r="B11" t="str">
            <v>Tokuren For BVP-500P</v>
          </cell>
          <cell r="C11" t="str">
            <v>DSC</v>
          </cell>
          <cell r="D11" t="str">
            <v>Discontinued</v>
          </cell>
          <cell r="E11">
            <v>2616.4196118199998</v>
          </cell>
          <cell r="F11">
            <v>3361.17109781931</v>
          </cell>
          <cell r="G11">
            <v>3819.5126111583068</v>
          </cell>
          <cell r="H11">
            <v>0.3149859999999991</v>
          </cell>
          <cell r="I11">
            <v>0</v>
          </cell>
          <cell r="J11">
            <v>3819.5126111583068</v>
          </cell>
          <cell r="K11">
            <v>0.3149859999999991</v>
          </cell>
          <cell r="M11">
            <v>0.19500000000000001</v>
          </cell>
        </row>
        <row r="12">
          <cell r="A12" t="str">
            <v>5LUMI-SOFTCASE</v>
          </cell>
          <cell r="B12" t="str">
            <v>Soft Carrying case for VPL-V500/W400QM</v>
          </cell>
          <cell r="C12" t="str">
            <v>DSC</v>
          </cell>
          <cell r="D12" t="str">
            <v>Discontinued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 t="e">
            <v>#DIV/0!</v>
          </cell>
          <cell r="J12">
            <v>0</v>
          </cell>
          <cell r="K12" t="e">
            <v>#DIV/0!</v>
          </cell>
          <cell r="M12">
            <v>0.19500000000000001</v>
          </cell>
        </row>
        <row r="13">
          <cell r="A13" t="str">
            <v>5UPC-1040A</v>
          </cell>
          <cell r="B13" t="str">
            <v>Laminating media for UP-1000 series(1=5)</v>
          </cell>
          <cell r="C13" t="str">
            <v>CCTV</v>
          </cell>
          <cell r="D13" t="str">
            <v>CCTV</v>
          </cell>
          <cell r="E13">
            <v>121.71584832000001</v>
          </cell>
          <cell r="F13">
            <v>0</v>
          </cell>
          <cell r="G13">
            <v>222.35266408476437</v>
          </cell>
          <cell r="H13">
            <v>0.45260000000000006</v>
          </cell>
          <cell r="I13">
            <v>0.19999999999999996</v>
          </cell>
          <cell r="J13">
            <v>177.8821312678115</v>
          </cell>
          <cell r="K13">
            <v>0.31575000000000009</v>
          </cell>
          <cell r="M13">
            <v>0.19500000000000001</v>
          </cell>
        </row>
        <row r="14">
          <cell r="A14" t="str">
            <v>5UPC-2010</v>
          </cell>
          <cell r="B14" t="str">
            <v>Color Printing Pack</v>
          </cell>
          <cell r="C14" t="str">
            <v>MD2</v>
          </cell>
          <cell r="D14" t="str">
            <v>Medical/DP-Media</v>
          </cell>
          <cell r="E14">
            <v>235.27000799999999</v>
          </cell>
          <cell r="F14">
            <v>0</v>
          </cell>
          <cell r="G14">
            <v>510.23640858815861</v>
          </cell>
          <cell r="H14">
            <v>0.53889999999999993</v>
          </cell>
          <cell r="I14">
            <v>0.30000000000000004</v>
          </cell>
          <cell r="J14">
            <v>357.16548601171098</v>
          </cell>
          <cell r="K14">
            <v>0.34128571428571403</v>
          </cell>
          <cell r="M14">
            <v>0.20499999999999999</v>
          </cell>
        </row>
        <row r="15">
          <cell r="A15" t="str">
            <v>5UPC-2050</v>
          </cell>
          <cell r="B15" t="str">
            <v>Color printing pack for UP-2XXXP (5x200)</v>
          </cell>
          <cell r="C15" t="str">
            <v>MD2</v>
          </cell>
          <cell r="D15" t="str">
            <v>Medical/DP-Media</v>
          </cell>
          <cell r="E15">
            <v>408.54285510192</v>
          </cell>
          <cell r="F15">
            <v>0</v>
          </cell>
          <cell r="G15">
            <v>886.01790306206885</v>
          </cell>
          <cell r="H15">
            <v>0.53889999999999993</v>
          </cell>
          <cell r="I15">
            <v>0.30000000000000004</v>
          </cell>
          <cell r="J15">
            <v>620.21253214344813</v>
          </cell>
          <cell r="K15">
            <v>0.34128571428571414</v>
          </cell>
          <cell r="M15">
            <v>0.20499999999999999</v>
          </cell>
        </row>
        <row r="16">
          <cell r="A16" t="str">
            <v>5UPC-3040</v>
          </cell>
          <cell r="B16" t="str">
            <v>Laminating color media for UP-3000 serie</v>
          </cell>
          <cell r="C16" t="str">
            <v>MD2</v>
          </cell>
          <cell r="D16" t="str">
            <v>Medical/DP-Media</v>
          </cell>
          <cell r="E16">
            <v>153.431458752</v>
          </cell>
          <cell r="F16">
            <v>0</v>
          </cell>
          <cell r="G16">
            <v>332.75094068965512</v>
          </cell>
          <cell r="H16">
            <v>0.53889999999999993</v>
          </cell>
          <cell r="I16">
            <v>0.30000000000000004</v>
          </cell>
          <cell r="J16">
            <v>232.92565848275856</v>
          </cell>
          <cell r="K16">
            <v>0.34128571428571414</v>
          </cell>
          <cell r="M16">
            <v>0.20499999999999999</v>
          </cell>
        </row>
        <row r="17">
          <cell r="A17" t="str">
            <v>5UPC-5510</v>
          </cell>
          <cell r="B17" t="str">
            <v>Printing pack for A5 color video printer</v>
          </cell>
          <cell r="C17" t="str">
            <v>MD2</v>
          </cell>
          <cell r="D17" t="str">
            <v>Medical/DP-Media</v>
          </cell>
          <cell r="E17">
            <v>498.1823</v>
          </cell>
          <cell r="F17">
            <v>0</v>
          </cell>
          <cell r="G17">
            <v>1080.4213836477984</v>
          </cell>
          <cell r="H17">
            <v>0.53889999999999993</v>
          </cell>
          <cell r="I17">
            <v>0.30000000000000004</v>
          </cell>
          <cell r="J17">
            <v>756.29496855345883</v>
          </cell>
          <cell r="K17">
            <v>0.34128571428571403</v>
          </cell>
          <cell r="M17">
            <v>0.20499999999999999</v>
          </cell>
        </row>
        <row r="18">
          <cell r="A18" t="str">
            <v>5UPR-6040</v>
          </cell>
          <cell r="B18" t="str">
            <v>Color ribbon for UP-D6600E (1pkg=5pcs)</v>
          </cell>
          <cell r="C18" t="str">
            <v>CCTV</v>
          </cell>
          <cell r="D18" t="str">
            <v>CCTV</v>
          </cell>
          <cell r="E18">
            <v>208.3366</v>
          </cell>
          <cell r="F18">
            <v>0</v>
          </cell>
          <cell r="G18">
            <v>380.59298502009511</v>
          </cell>
          <cell r="H18">
            <v>0.45260000000000017</v>
          </cell>
          <cell r="I18">
            <v>0.19999999999999996</v>
          </cell>
          <cell r="J18">
            <v>304.47438801607609</v>
          </cell>
          <cell r="K18">
            <v>0.3157500000000002</v>
          </cell>
          <cell r="M18">
            <v>0.19500000000000001</v>
          </cell>
        </row>
        <row r="19">
          <cell r="A19" t="str">
            <v>5UPR-6080</v>
          </cell>
          <cell r="B19" t="str">
            <v>Color ribbon for UP-D6600E (1pkg=5pcs)</v>
          </cell>
          <cell r="C19" t="str">
            <v>CCTV</v>
          </cell>
          <cell r="D19" t="str">
            <v>CCTV</v>
          </cell>
          <cell r="E19">
            <v>192.19579999999999</v>
          </cell>
          <cell r="F19">
            <v>0</v>
          </cell>
          <cell r="G19">
            <v>351.10668615272203</v>
          </cell>
          <cell r="H19">
            <v>0.45260000000000017</v>
          </cell>
          <cell r="I19">
            <v>0.19999999999999996</v>
          </cell>
          <cell r="J19">
            <v>280.88534892217763</v>
          </cell>
          <cell r="K19">
            <v>0.3157500000000002</v>
          </cell>
          <cell r="M19">
            <v>0.19500000000000001</v>
          </cell>
        </row>
        <row r="20">
          <cell r="A20" t="str">
            <v>A-12.J</v>
          </cell>
          <cell r="B20" t="str">
            <v>Mic Table Stand</v>
          </cell>
          <cell r="C20" t="str">
            <v>DSC</v>
          </cell>
          <cell r="D20" t="str">
            <v>Discontinued</v>
          </cell>
          <cell r="E20">
            <v>46.395099999999999</v>
          </cell>
          <cell r="F20">
            <v>58.329268292682897</v>
          </cell>
          <cell r="G20">
            <v>66.283259423503296</v>
          </cell>
          <cell r="H20">
            <v>0.3000479999999997</v>
          </cell>
          <cell r="I20">
            <v>0</v>
          </cell>
          <cell r="J20">
            <v>66.283259423503296</v>
          </cell>
          <cell r="K20">
            <v>0.3000479999999997</v>
          </cell>
          <cell r="M20">
            <v>0.19500000000000001</v>
          </cell>
        </row>
        <row r="21">
          <cell r="A21" t="str">
            <v>A-25</v>
          </cell>
          <cell r="B21" t="str">
            <v>Mic Table Stand - Replaces A-20</v>
          </cell>
          <cell r="C21" t="str">
            <v>AU1</v>
          </cell>
          <cell r="D21" t="str">
            <v>Audio - Wired Microphones</v>
          </cell>
          <cell r="E21">
            <v>20.9043623696558</v>
          </cell>
          <cell r="F21">
            <v>26.281572001076</v>
          </cell>
          <cell r="G21">
            <v>41.71678095408889</v>
          </cell>
          <cell r="H21">
            <v>0.49889800000000123</v>
          </cell>
          <cell r="I21">
            <v>0.25</v>
          </cell>
          <cell r="J21">
            <v>31.287585715566667</v>
          </cell>
          <cell r="K21">
            <v>0.3318640000000016</v>
          </cell>
          <cell r="M21">
            <v>0.2</v>
          </cell>
        </row>
        <row r="22">
          <cell r="A22" t="str">
            <v>A-25N</v>
          </cell>
          <cell r="B22" t="str">
            <v>Mic Table Stand - Replaces A-20N</v>
          </cell>
          <cell r="C22" t="str">
            <v>AU1</v>
          </cell>
          <cell r="D22" t="str">
            <v>Audio - Wired Microphones - Presentation</v>
          </cell>
          <cell r="E22">
            <v>17.8683467614024</v>
          </cell>
          <cell r="F22">
            <v>23.026220053353601</v>
          </cell>
          <cell r="G22">
            <v>36.54955564024381</v>
          </cell>
          <cell r="H22">
            <v>0.5111199999999998</v>
          </cell>
          <cell r="I22">
            <v>0.25</v>
          </cell>
          <cell r="J22">
            <v>27.412166730182857</v>
          </cell>
          <cell r="K22">
            <v>0.3481599999999998</v>
          </cell>
          <cell r="M22">
            <v>0.2</v>
          </cell>
        </row>
        <row r="23">
          <cell r="A23" t="str">
            <v>AC-148F.NCE</v>
          </cell>
          <cell r="B23" t="str">
            <v>AC PSU For Up To 2 C-48 Mics</v>
          </cell>
          <cell r="C23" t="str">
            <v>DSC</v>
          </cell>
          <cell r="D23" t="str">
            <v>Discontinued</v>
          </cell>
          <cell r="E23">
            <v>270.85433288426401</v>
          </cell>
          <cell r="F23">
            <v>340.52594026183601</v>
          </cell>
          <cell r="G23">
            <v>386.96129575208636</v>
          </cell>
          <cell r="H23">
            <v>0.30004800000000087</v>
          </cell>
          <cell r="I23">
            <v>0</v>
          </cell>
          <cell r="J23">
            <v>386.96129575208636</v>
          </cell>
          <cell r="K23">
            <v>0.30004800000000087</v>
          </cell>
          <cell r="M23">
            <v>0.19500000000000001</v>
          </cell>
        </row>
        <row r="24">
          <cell r="A24" t="str">
            <v>AC-550CE</v>
          </cell>
          <cell r="B24" t="str">
            <v>Sony AC Adaptor</v>
          </cell>
          <cell r="C24" t="str">
            <v>ACC</v>
          </cell>
          <cell r="D24" t="str">
            <v>Power &amp; Batteries</v>
          </cell>
          <cell r="E24">
            <v>685.64898365090903</v>
          </cell>
          <cell r="F24">
            <v>828.34526053186505</v>
          </cell>
          <cell r="G24">
            <v>1026.190202276299</v>
          </cell>
          <cell r="H24">
            <v>0.33185000000000014</v>
          </cell>
          <cell r="I24">
            <v>5.0000000000000044E-2</v>
          </cell>
          <cell r="J24">
            <v>974.88069216248402</v>
          </cell>
          <cell r="K24">
            <v>0.29668421052631594</v>
          </cell>
          <cell r="M24">
            <v>0.19500000000000001</v>
          </cell>
        </row>
        <row r="25">
          <cell r="A25" t="str">
            <v>ACC KIT-200</v>
          </cell>
          <cell r="B25" t="str">
            <v>Accessory kit for DSR-200P</v>
          </cell>
          <cell r="C25" t="str">
            <v>DSC</v>
          </cell>
          <cell r="D25" t="str">
            <v>Discontinued</v>
          </cell>
          <cell r="E25">
            <v>0</v>
          </cell>
          <cell r="F25">
            <v>0</v>
          </cell>
          <cell r="G25">
            <v>0</v>
          </cell>
          <cell r="H25" t="e">
            <v>#DIV/0!</v>
          </cell>
          <cell r="I25" t="e">
            <v>#DIV/0!</v>
          </cell>
          <cell r="J25">
            <v>0</v>
          </cell>
          <cell r="K25" t="e">
            <v>#DIV/0!</v>
          </cell>
          <cell r="M25">
            <v>0.19500000000000001</v>
          </cell>
        </row>
        <row r="26">
          <cell r="A26" t="str">
            <v>AC-DN1</v>
          </cell>
          <cell r="B26" t="str">
            <v>AC Adaptor &amp; Lithium-Ion Batt. Charger</v>
          </cell>
          <cell r="C26" t="str">
            <v>ACC</v>
          </cell>
          <cell r="D26" t="str">
            <v>Power &amp; Batteries</v>
          </cell>
          <cell r="E26">
            <v>578.55020708437098</v>
          </cell>
          <cell r="F26">
            <v>701.69824995072304</v>
          </cell>
          <cell r="G26">
            <v>865.89868605009508</v>
          </cell>
          <cell r="H26">
            <v>0.33185000000000003</v>
          </cell>
          <cell r="I26">
            <v>5.0000000000000044E-2</v>
          </cell>
          <cell r="J26">
            <v>822.60375174759031</v>
          </cell>
          <cell r="K26">
            <v>0.29668421052631583</v>
          </cell>
          <cell r="M26">
            <v>0.19500000000000001</v>
          </cell>
        </row>
        <row r="27">
          <cell r="A27" t="str">
            <v>AC-DN2A</v>
          </cell>
          <cell r="B27" t="str">
            <v>AC Adaptor 150W</v>
          </cell>
          <cell r="C27" t="str">
            <v>ACC</v>
          </cell>
          <cell r="D27" t="str">
            <v>Power &amp; Batteries</v>
          </cell>
          <cell r="E27">
            <v>932.13733032236996</v>
          </cell>
          <cell r="F27">
            <v>1130.5486116705499</v>
          </cell>
          <cell r="G27">
            <v>1395.1018937699171</v>
          </cell>
          <cell r="H27">
            <v>0.33185000000000009</v>
          </cell>
          <cell r="I27">
            <v>5.0000000000000155E-2</v>
          </cell>
          <cell r="J27">
            <v>1325.3467990814211</v>
          </cell>
          <cell r="K27">
            <v>0.29668421052631583</v>
          </cell>
          <cell r="M27">
            <v>0.19500000000000001</v>
          </cell>
        </row>
        <row r="28">
          <cell r="A28" t="str">
            <v>AC-DN2B</v>
          </cell>
          <cell r="B28" t="str">
            <v>AC Adaptor</v>
          </cell>
          <cell r="C28" t="str">
            <v>ACC</v>
          </cell>
          <cell r="D28" t="str">
            <v>BC - Camcorder Accessories</v>
          </cell>
          <cell r="E28">
            <v>932.13044635879601</v>
          </cell>
          <cell r="F28">
            <v>1130.54026241212</v>
          </cell>
          <cell r="G28">
            <v>1395.0915907487781</v>
          </cell>
          <cell r="H28">
            <v>0.33185000000000009</v>
          </cell>
          <cell r="I28">
            <v>5.0000000000000044E-2</v>
          </cell>
          <cell r="J28">
            <v>1325.3370112113391</v>
          </cell>
          <cell r="K28">
            <v>0.29668421052631583</v>
          </cell>
          <cell r="M28">
            <v>0.19500000000000001</v>
          </cell>
        </row>
        <row r="29">
          <cell r="A29" t="str">
            <v>AC-MC800</v>
          </cell>
          <cell r="B29" t="str">
            <v>PSU For C-800 Vacuum Tube Studio Mic</v>
          </cell>
          <cell r="C29" t="str">
            <v>AU1</v>
          </cell>
          <cell r="D29" t="str">
            <v>Audio - Wired Microphones</v>
          </cell>
          <cell r="E29">
            <v>407.952910314495</v>
          </cell>
          <cell r="F29">
            <v>467.300011815</v>
          </cell>
          <cell r="G29">
            <v>809.4303776081249</v>
          </cell>
          <cell r="H29">
            <v>0.49599999999999994</v>
          </cell>
          <cell r="I29">
            <v>0.25000000000000011</v>
          </cell>
          <cell r="J29">
            <v>607.07278320609362</v>
          </cell>
          <cell r="K29">
            <v>0.32799999999999985</v>
          </cell>
          <cell r="M29">
            <v>0.2</v>
          </cell>
        </row>
        <row r="30">
          <cell r="A30" t="str">
            <v>AC-MC800G</v>
          </cell>
          <cell r="B30" t="str">
            <v>PSU For C-800G Vacuum Tube Studio Mic</v>
          </cell>
          <cell r="C30" t="str">
            <v>AU1</v>
          </cell>
          <cell r="D30" t="str">
            <v>Audio - Wired Microphones</v>
          </cell>
          <cell r="E30">
            <v>407.952910314495</v>
          </cell>
          <cell r="F30">
            <v>467.300011815</v>
          </cell>
          <cell r="G30">
            <v>809.4303776081249</v>
          </cell>
          <cell r="H30">
            <v>0.49599999999999994</v>
          </cell>
          <cell r="I30">
            <v>0.25000000000000011</v>
          </cell>
          <cell r="J30">
            <v>607.07278320609362</v>
          </cell>
          <cell r="K30">
            <v>0.32799999999999985</v>
          </cell>
          <cell r="M30">
            <v>0.2</v>
          </cell>
        </row>
        <row r="31">
          <cell r="A31" t="str">
            <v>AC-R11CED</v>
          </cell>
          <cell r="B31" t="str">
            <v>Continental power supply for EVI-R11/R51</v>
          </cell>
          <cell r="C31" t="str">
            <v>xx</v>
          </cell>
          <cell r="D31" t="str">
            <v>Not on PL/Feed to SAP</v>
          </cell>
          <cell r="E31">
            <v>5.8869300000000004</v>
          </cell>
          <cell r="F31">
            <v>0</v>
          </cell>
          <cell r="G31">
            <v>8.3101778656126495</v>
          </cell>
          <cell r="H31">
            <v>0.29160000000000008</v>
          </cell>
          <cell r="I31">
            <v>0</v>
          </cell>
          <cell r="J31">
            <v>8.3101778656126495</v>
          </cell>
          <cell r="K31">
            <v>0.29160000000000008</v>
          </cell>
          <cell r="M31">
            <v>0.19500000000000001</v>
          </cell>
        </row>
        <row r="32">
          <cell r="A32" t="str">
            <v>AC-V625B</v>
          </cell>
          <cell r="B32" t="str">
            <v>AC Power adaptor</v>
          </cell>
          <cell r="C32" t="str">
            <v>DSC</v>
          </cell>
          <cell r="D32" t="str">
            <v>Discontinued</v>
          </cell>
          <cell r="E32">
            <v>84.705207855172404</v>
          </cell>
          <cell r="F32">
            <v>102.333933459051</v>
          </cell>
          <cell r="G32">
            <v>119.57256896551723</v>
          </cell>
          <cell r="H32">
            <v>0.29160000000000003</v>
          </cell>
          <cell r="I32">
            <v>0</v>
          </cell>
          <cell r="J32">
            <v>119.57256896551723</v>
          </cell>
          <cell r="K32">
            <v>0.29160000000000003</v>
          </cell>
          <cell r="M32">
            <v>0.19500000000000001</v>
          </cell>
        </row>
        <row r="33">
          <cell r="A33" t="str">
            <v>AC-V900</v>
          </cell>
          <cell r="B33" t="str">
            <v>AC Power adaptor</v>
          </cell>
          <cell r="C33" t="str">
            <v>DVCAM</v>
          </cell>
          <cell r="D33" t="str">
            <v>Pro-Sumer - DVCam</v>
          </cell>
          <cell r="E33">
            <v>313.69250979999998</v>
          </cell>
          <cell r="F33">
            <v>378.97774218749998</v>
          </cell>
          <cell r="G33">
            <v>607.22514479287645</v>
          </cell>
          <cell r="H33">
            <v>0.4834</v>
          </cell>
          <cell r="I33">
            <v>0.25</v>
          </cell>
          <cell r="J33">
            <v>455.41885859465731</v>
          </cell>
          <cell r="K33">
            <v>0.31119999999999992</v>
          </cell>
          <cell r="M33">
            <v>0.18</v>
          </cell>
        </row>
        <row r="34">
          <cell r="A34" t="str">
            <v>AD-72</v>
          </cell>
          <cell r="B34" t="str">
            <v>Windshield For ECM-MS5 Stereo Mic</v>
          </cell>
          <cell r="C34" t="str">
            <v>DSC</v>
          </cell>
          <cell r="D34" t="str">
            <v>Discontinued</v>
          </cell>
          <cell r="E34">
            <v>204.253321550762</v>
          </cell>
          <cell r="F34">
            <v>263.213043235518</v>
          </cell>
          <cell r="G34">
            <v>299.10573094945227</v>
          </cell>
          <cell r="H34">
            <v>0.3171199999999999</v>
          </cell>
          <cell r="I34">
            <v>0</v>
          </cell>
          <cell r="J34">
            <v>299.10573094945227</v>
          </cell>
          <cell r="K34">
            <v>0.3171199999999999</v>
          </cell>
          <cell r="M34">
            <v>0.19500000000000001</v>
          </cell>
        </row>
        <row r="35">
          <cell r="A35" t="str">
            <v>AD-74</v>
          </cell>
          <cell r="B35" t="str">
            <v>Windshield For C-74 Mic</v>
          </cell>
          <cell r="C35" t="str">
            <v>DSC</v>
          </cell>
          <cell r="D35" t="str">
            <v>Discontinued</v>
          </cell>
          <cell r="E35">
            <v>231.65862609372201</v>
          </cell>
          <cell r="F35">
            <v>298.52915733727099</v>
          </cell>
          <cell r="G35">
            <v>339.23767879235339</v>
          </cell>
          <cell r="H35">
            <v>0.31712000000000085</v>
          </cell>
          <cell r="I35">
            <v>0</v>
          </cell>
          <cell r="J35">
            <v>339.23767879235339</v>
          </cell>
          <cell r="K35">
            <v>0.31712000000000085</v>
          </cell>
          <cell r="M35">
            <v>0.19500000000000001</v>
          </cell>
        </row>
        <row r="36">
          <cell r="A36" t="str">
            <v>AD-76</v>
          </cell>
          <cell r="B36" t="str">
            <v>Windshield For C-76 Mic</v>
          </cell>
          <cell r="C36" t="str">
            <v>AU1</v>
          </cell>
          <cell r="D36" t="str">
            <v>Audio - Wired Microphones</v>
          </cell>
          <cell r="E36">
            <v>226.884390721015</v>
          </cell>
          <cell r="F36">
            <v>268.85222268161499</v>
          </cell>
          <cell r="G36">
            <v>450.16744190677571</v>
          </cell>
          <cell r="H36">
            <v>0.49599999999999994</v>
          </cell>
          <cell r="I36">
            <v>0.25000000000000011</v>
          </cell>
          <cell r="J36">
            <v>337.62558143008175</v>
          </cell>
          <cell r="K36">
            <v>0.32799999999999985</v>
          </cell>
          <cell r="M36">
            <v>0.2</v>
          </cell>
        </row>
        <row r="37">
          <cell r="A37" t="str">
            <v>AD-C55</v>
          </cell>
          <cell r="B37" t="str">
            <v>WS Kit For ECM-55 - 12 Per Pack 6 Col.</v>
          </cell>
          <cell r="C37" t="str">
            <v>AU1</v>
          </cell>
          <cell r="D37" t="str">
            <v>Audio - Wired Microphones</v>
          </cell>
          <cell r="E37">
            <v>27.914967363981699</v>
          </cell>
          <cell r="F37">
            <v>33.0785251380278</v>
          </cell>
          <cell r="G37">
            <v>55.38684000790019</v>
          </cell>
          <cell r="H37">
            <v>0.49599999999999994</v>
          </cell>
          <cell r="I37">
            <v>0.25</v>
          </cell>
          <cell r="J37">
            <v>41.540130005925143</v>
          </cell>
          <cell r="K37">
            <v>0.3279999999999999</v>
          </cell>
          <cell r="M37">
            <v>0.2</v>
          </cell>
        </row>
        <row r="38">
          <cell r="A38" t="str">
            <v>AD-C66</v>
          </cell>
          <cell r="B38" t="str">
            <v>WS Kit For ECM-66 - 12 Per Pack 6 Col.</v>
          </cell>
          <cell r="C38" t="str">
            <v>AU1</v>
          </cell>
          <cell r="D38" t="str">
            <v>Audio - Wired Microphones</v>
          </cell>
          <cell r="E38">
            <v>29.376773489085299</v>
          </cell>
          <cell r="F38">
            <v>37.856666867378003</v>
          </cell>
          <cell r="G38">
            <v>60.08994740853651</v>
          </cell>
          <cell r="H38">
            <v>0.51112000000000046</v>
          </cell>
          <cell r="I38">
            <v>0.25</v>
          </cell>
          <cell r="J38">
            <v>45.067460556402381</v>
          </cell>
          <cell r="K38">
            <v>0.34816000000000064</v>
          </cell>
          <cell r="M38">
            <v>0.2</v>
          </cell>
        </row>
        <row r="39">
          <cell r="A39" t="str">
            <v>AD-C77</v>
          </cell>
          <cell r="B39" t="str">
            <v>WS Kit For ECM-77 - 12 Per Pack 6 Col.</v>
          </cell>
          <cell r="C39" t="str">
            <v>AU1</v>
          </cell>
          <cell r="D39" t="str">
            <v>Audio - Wired Microphones</v>
          </cell>
          <cell r="E39">
            <v>30.297952382858199</v>
          </cell>
          <cell r="F39">
            <v>39.043753070693498</v>
          </cell>
          <cell r="G39">
            <v>61.97421122332301</v>
          </cell>
          <cell r="H39">
            <v>0.51111999999999924</v>
          </cell>
          <cell r="I39">
            <v>0.25</v>
          </cell>
          <cell r="J39">
            <v>46.480658417492258</v>
          </cell>
          <cell r="K39">
            <v>0.34815999999999903</v>
          </cell>
          <cell r="M39">
            <v>0.2</v>
          </cell>
        </row>
        <row r="40">
          <cell r="A40" t="str">
            <v>ADN-8126</v>
          </cell>
          <cell r="B40" t="str">
            <v>JJTRON Display System</v>
          </cell>
          <cell r="C40" t="str">
            <v>xx</v>
          </cell>
          <cell r="D40" t="str">
            <v>Not on PL/Feed to SAP</v>
          </cell>
          <cell r="E40">
            <v>191889.2218</v>
          </cell>
          <cell r="F40">
            <v>220000</v>
          </cell>
          <cell r="G40">
            <v>270876.93647656695</v>
          </cell>
          <cell r="H40">
            <v>0.29160000000000008</v>
          </cell>
          <cell r="I40">
            <v>0</v>
          </cell>
          <cell r="J40">
            <v>270876.93647656695</v>
          </cell>
          <cell r="K40">
            <v>0.29160000000000008</v>
          </cell>
          <cell r="M40">
            <v>0.19500000000000001</v>
          </cell>
        </row>
        <row r="41">
          <cell r="A41" t="str">
            <v>ADP-10</v>
          </cell>
          <cell r="B41" t="str">
            <v>Signal adaptor for projector</v>
          </cell>
          <cell r="C41" t="str">
            <v>B&amp;I_C</v>
          </cell>
          <cell r="D41" t="str">
            <v>B&amp;I Common</v>
          </cell>
          <cell r="E41">
            <v>30.4192</v>
          </cell>
          <cell r="F41">
            <v>0</v>
          </cell>
          <cell r="G41">
            <v>55.570332480818429</v>
          </cell>
          <cell r="H41">
            <v>0.45260000000000017</v>
          </cell>
          <cell r="I41">
            <v>0.19999999999999984</v>
          </cell>
          <cell r="J41">
            <v>44.456265984654749</v>
          </cell>
          <cell r="K41">
            <v>0.31575000000000025</v>
          </cell>
          <cell r="M41">
            <v>0.19500000000000001</v>
          </cell>
        </row>
        <row r="42">
          <cell r="A42" t="str">
            <v>ADP-20</v>
          </cell>
          <cell r="B42" t="str">
            <v>M Tosh - VGA adaptor for projector</v>
          </cell>
          <cell r="C42" t="str">
            <v>B&amp;I_C</v>
          </cell>
          <cell r="D42" t="str">
            <v>B&amp;I Common</v>
          </cell>
          <cell r="E42">
            <v>45.182600000000001</v>
          </cell>
          <cell r="F42">
            <v>0</v>
          </cell>
          <cell r="G42">
            <v>82.540372670807471</v>
          </cell>
          <cell r="H42">
            <v>0.45260000000000011</v>
          </cell>
          <cell r="I42">
            <v>0.19999999999999996</v>
          </cell>
          <cell r="J42">
            <v>66.032298136645977</v>
          </cell>
          <cell r="K42">
            <v>0.31575000000000014</v>
          </cell>
          <cell r="M42">
            <v>0.19500000000000001</v>
          </cell>
        </row>
        <row r="43">
          <cell r="A43" t="str">
            <v>AD-R44B</v>
          </cell>
          <cell r="B43" t="str">
            <v>12 WS For ECM-44B - Black Urethane</v>
          </cell>
          <cell r="C43" t="str">
            <v>AU1</v>
          </cell>
          <cell r="D43" t="str">
            <v>Audio - Wired Microphones</v>
          </cell>
          <cell r="E43">
            <v>29.376773489085299</v>
          </cell>
          <cell r="F43">
            <v>37.856666867378003</v>
          </cell>
          <cell r="G43">
            <v>60.08994740853651</v>
          </cell>
          <cell r="H43">
            <v>0.51112000000000046</v>
          </cell>
          <cell r="I43">
            <v>0.25</v>
          </cell>
          <cell r="J43">
            <v>45.067460556402381</v>
          </cell>
          <cell r="K43">
            <v>0.34816000000000064</v>
          </cell>
          <cell r="M43">
            <v>0.2</v>
          </cell>
        </row>
        <row r="44">
          <cell r="A44" t="str">
            <v>AD-R55B</v>
          </cell>
          <cell r="B44" t="str">
            <v>6 WS For ECM-55B - Black Metal</v>
          </cell>
          <cell r="C44" t="str">
            <v>AU1</v>
          </cell>
          <cell r="D44" t="str">
            <v>Audio - Wired Microphones</v>
          </cell>
          <cell r="E44">
            <v>30.297952382858199</v>
          </cell>
          <cell r="F44">
            <v>39.043753070693498</v>
          </cell>
          <cell r="G44">
            <v>61.97421122332301</v>
          </cell>
          <cell r="H44">
            <v>0.51111999999999924</v>
          </cell>
          <cell r="I44">
            <v>0.25</v>
          </cell>
          <cell r="J44">
            <v>46.480658417492258</v>
          </cell>
          <cell r="K44">
            <v>0.34815999999999903</v>
          </cell>
          <cell r="M44">
            <v>0.2</v>
          </cell>
        </row>
        <row r="45">
          <cell r="A45" t="str">
            <v>AD-R55S</v>
          </cell>
          <cell r="B45" t="str">
            <v>6 WS For ECM-55S - Silver Metal</v>
          </cell>
          <cell r="C45" t="str">
            <v>AU1</v>
          </cell>
          <cell r="D45" t="str">
            <v>Audio - Wired Microphones</v>
          </cell>
          <cell r="E45">
            <v>30.297952382858199</v>
          </cell>
          <cell r="F45">
            <v>39.043753070693498</v>
          </cell>
          <cell r="G45">
            <v>61.97421122332301</v>
          </cell>
          <cell r="H45">
            <v>0.51111999999999924</v>
          </cell>
          <cell r="I45">
            <v>0.25</v>
          </cell>
          <cell r="J45">
            <v>46.480658417492258</v>
          </cell>
          <cell r="K45">
            <v>0.34815999999999903</v>
          </cell>
          <cell r="M45">
            <v>0.2</v>
          </cell>
        </row>
        <row r="46">
          <cell r="A46" t="str">
            <v>AD-R66B</v>
          </cell>
          <cell r="B46" t="str">
            <v>12 WS For ECM-66B - Black Urethane</v>
          </cell>
          <cell r="C46" t="str">
            <v>AU1</v>
          </cell>
          <cell r="D46" t="str">
            <v>Audio - Wired Microphones</v>
          </cell>
          <cell r="E46">
            <v>29.376773489085299</v>
          </cell>
          <cell r="F46">
            <v>37.856666867378003</v>
          </cell>
          <cell r="G46">
            <v>60.08994740853651</v>
          </cell>
          <cell r="H46">
            <v>0.51112000000000046</v>
          </cell>
          <cell r="I46">
            <v>0.25</v>
          </cell>
          <cell r="J46">
            <v>45.067460556402381</v>
          </cell>
          <cell r="K46">
            <v>0.34816000000000064</v>
          </cell>
          <cell r="M46">
            <v>0.2</v>
          </cell>
        </row>
        <row r="47">
          <cell r="A47" t="str">
            <v>AD-R77B</v>
          </cell>
          <cell r="B47" t="str">
            <v>6 WS For ECM-77B - Black Metal</v>
          </cell>
          <cell r="C47" t="str">
            <v>AU1</v>
          </cell>
          <cell r="D47" t="str">
            <v>Audio - Wired Microphones</v>
          </cell>
          <cell r="E47">
            <v>30.297952382858199</v>
          </cell>
          <cell r="F47">
            <v>39.043753070693498</v>
          </cell>
          <cell r="G47">
            <v>61.97421122332301</v>
          </cell>
          <cell r="H47">
            <v>0.51111999999999924</v>
          </cell>
          <cell r="I47">
            <v>0.25</v>
          </cell>
          <cell r="J47">
            <v>46.480658417492258</v>
          </cell>
          <cell r="K47">
            <v>0.34815999999999903</v>
          </cell>
          <cell r="M47">
            <v>0.2</v>
          </cell>
        </row>
        <row r="48">
          <cell r="A48" t="str">
            <v>AD-R77S</v>
          </cell>
          <cell r="B48" t="str">
            <v>6 WS For ECM-77S - Silver Metal</v>
          </cell>
          <cell r="C48" t="str">
            <v>AU1</v>
          </cell>
          <cell r="D48" t="str">
            <v>Audio - Wired Microphones</v>
          </cell>
          <cell r="E48">
            <v>30.297952382858199</v>
          </cell>
          <cell r="F48">
            <v>39.043753070693498</v>
          </cell>
          <cell r="G48">
            <v>61.97421122332301</v>
          </cell>
          <cell r="H48">
            <v>0.51111999999999924</v>
          </cell>
          <cell r="I48">
            <v>0.25</v>
          </cell>
          <cell r="J48">
            <v>46.480658417492258</v>
          </cell>
          <cell r="K48">
            <v>0.34815999999999903</v>
          </cell>
          <cell r="M48">
            <v>0.2</v>
          </cell>
        </row>
        <row r="49">
          <cell r="A49" t="str">
            <v>AH-8800</v>
          </cell>
          <cell r="B49" t="str">
            <v>Carrying handle for VO-8800</v>
          </cell>
          <cell r="C49" t="str">
            <v>DSC</v>
          </cell>
          <cell r="D49" t="str">
            <v>Discontinued</v>
          </cell>
          <cell r="E49">
            <v>0</v>
          </cell>
          <cell r="F49">
            <v>0</v>
          </cell>
          <cell r="G49">
            <v>0</v>
          </cell>
          <cell r="H49" t="e">
            <v>#DIV/0!</v>
          </cell>
          <cell r="I49" t="e">
            <v>#DIV/0!</v>
          </cell>
          <cell r="J49">
            <v>0</v>
          </cell>
          <cell r="K49" t="e">
            <v>#DIV/0!</v>
          </cell>
          <cell r="M49">
            <v>0.19500000000000001</v>
          </cell>
        </row>
        <row r="50">
          <cell r="A50" t="str">
            <v>AMS-100</v>
          </cell>
          <cell r="B50" t="str">
            <v>Audio Monitor Speaker System</v>
          </cell>
          <cell r="C50" t="str">
            <v>DSC</v>
          </cell>
          <cell r="D50" t="str">
            <v>Discontinued</v>
          </cell>
          <cell r="E50">
            <v>970.11034826245304</v>
          </cell>
          <cell r="F50">
            <v>1173.9140183588199</v>
          </cell>
          <cell r="G50">
            <v>1369.4386621434967</v>
          </cell>
          <cell r="H50">
            <v>0.29160000000000003</v>
          </cell>
          <cell r="I50">
            <v>0</v>
          </cell>
          <cell r="J50">
            <v>1369.4386621434967</v>
          </cell>
          <cell r="K50">
            <v>0.29160000000000003</v>
          </cell>
          <cell r="M50">
            <v>0.19500000000000001</v>
          </cell>
        </row>
        <row r="51">
          <cell r="A51" t="str">
            <v>AN-1040E</v>
          </cell>
          <cell r="B51" t="str">
            <v>Rod Antenna for tuner unit</v>
          </cell>
          <cell r="C51" t="str">
            <v>ACC</v>
          </cell>
          <cell r="D51" t="str">
            <v>Monitors - Accessories</v>
          </cell>
          <cell r="E51">
            <v>24.802900000000001</v>
          </cell>
          <cell r="F51">
            <v>0</v>
          </cell>
          <cell r="G51">
            <v>37.121754097133881</v>
          </cell>
          <cell r="H51">
            <v>0.33185000000000003</v>
          </cell>
          <cell r="I51">
            <v>5.0000000000000155E-2</v>
          </cell>
          <cell r="J51">
            <v>35.265666392277183</v>
          </cell>
          <cell r="K51">
            <v>0.29668421052631577</v>
          </cell>
          <cell r="M51">
            <v>0.19500000000000001</v>
          </cell>
        </row>
        <row r="52">
          <cell r="A52" t="str">
            <v>AN-820A 69</v>
          </cell>
          <cell r="B52" t="str">
            <v>UHF ANTENNA: 854-862 MHZ</v>
          </cell>
          <cell r="C52" t="str">
            <v>AU2</v>
          </cell>
          <cell r="D52" t="str">
            <v xml:space="preserve">Audio - Wireless Microphones System - Freedom </v>
          </cell>
          <cell r="E52">
            <v>87.044889999999995</v>
          </cell>
          <cell r="F52">
            <v>103.145977011494</v>
          </cell>
          <cell r="G52">
            <v>187.59674568965511</v>
          </cell>
          <cell r="H52">
            <v>0.53599999999999992</v>
          </cell>
          <cell r="I52">
            <v>0.30000000000000004</v>
          </cell>
          <cell r="J52">
            <v>131.31772198275857</v>
          </cell>
          <cell r="K52">
            <v>0.33714285714285691</v>
          </cell>
          <cell r="M52">
            <v>0.2</v>
          </cell>
        </row>
        <row r="53">
          <cell r="A53" t="str">
            <v>AN-820A.U</v>
          </cell>
          <cell r="B53" t="str">
            <v>UHF Antenna:774-820 MHz</v>
          </cell>
          <cell r="C53" t="str">
            <v>AU2</v>
          </cell>
          <cell r="D53" t="str">
            <v xml:space="preserve">Audio - Wireless Microphones System - Freedom </v>
          </cell>
          <cell r="E53">
            <v>87.046797440287904</v>
          </cell>
          <cell r="F53">
            <v>103.14823727963901</v>
          </cell>
          <cell r="G53">
            <v>187.6008565523446</v>
          </cell>
          <cell r="H53">
            <v>0.53599999999999992</v>
          </cell>
          <cell r="I53">
            <v>0.30000000000000004</v>
          </cell>
          <cell r="J53">
            <v>131.32059958664121</v>
          </cell>
          <cell r="K53">
            <v>0.33714285714285702</v>
          </cell>
          <cell r="M53">
            <v>0.2</v>
          </cell>
        </row>
        <row r="54">
          <cell r="A54" t="str">
            <v>APU-CC2</v>
          </cell>
          <cell r="B54" t="str">
            <v>Camera control unit</v>
          </cell>
          <cell r="C54" t="str">
            <v>MD1</v>
          </cell>
          <cell r="D54" t="str">
            <v>Medical/DP-Hardware</v>
          </cell>
          <cell r="E54">
            <v>5359.0657000000001</v>
          </cell>
          <cell r="F54">
            <v>0</v>
          </cell>
          <cell r="G54">
            <v>11309.38610560081</v>
          </cell>
          <cell r="H54">
            <v>0.52613999999999994</v>
          </cell>
          <cell r="I54">
            <v>0.30000000000000004</v>
          </cell>
          <cell r="J54">
            <v>7916.5702739205663</v>
          </cell>
          <cell r="K54">
            <v>0.32305714285714277</v>
          </cell>
          <cell r="M54">
            <v>0.183</v>
          </cell>
        </row>
        <row r="55">
          <cell r="A55" t="str">
            <v>B-305B</v>
          </cell>
          <cell r="B55" t="str">
            <v>Boom Stand</v>
          </cell>
          <cell r="C55" t="str">
            <v>AU1</v>
          </cell>
          <cell r="D55" t="str">
            <v>Audio - Wired Microphones - Presentation</v>
          </cell>
          <cell r="E55">
            <v>74.839085765077201</v>
          </cell>
          <cell r="F55">
            <v>88.682409959802399</v>
          </cell>
          <cell r="G55">
            <v>148.49024953388331</v>
          </cell>
          <cell r="H55">
            <v>0.49599999999999994</v>
          </cell>
          <cell r="I55">
            <v>0.25</v>
          </cell>
          <cell r="J55">
            <v>111.36768715041248</v>
          </cell>
          <cell r="K55">
            <v>0.32799999999999985</v>
          </cell>
          <cell r="M55">
            <v>0.2</v>
          </cell>
        </row>
        <row r="56">
          <cell r="A56" t="str">
            <v>B-500</v>
          </cell>
          <cell r="B56" t="str">
            <v>Mic Floor Stand</v>
          </cell>
          <cell r="C56" t="str">
            <v>DSC</v>
          </cell>
          <cell r="D56" t="str">
            <v>Discontinued</v>
          </cell>
          <cell r="E56">
            <v>118.66496008145999</v>
          </cell>
          <cell r="F56">
            <v>140.614954475009</v>
          </cell>
          <cell r="G56">
            <v>167.51123670448899</v>
          </cell>
          <cell r="H56">
            <v>0.29160000000000003</v>
          </cell>
          <cell r="I56">
            <v>0</v>
          </cell>
          <cell r="J56">
            <v>167.51123670448899</v>
          </cell>
          <cell r="K56">
            <v>0.29160000000000003</v>
          </cell>
          <cell r="M56">
            <v>0.19500000000000001</v>
          </cell>
        </row>
        <row r="57">
          <cell r="A57" t="str">
            <v>B-500.J</v>
          </cell>
          <cell r="B57" t="str">
            <v>Microphone Floor Stand</v>
          </cell>
          <cell r="C57" t="str">
            <v>DSC</v>
          </cell>
          <cell r="D57" t="str">
            <v>Discontinued</v>
          </cell>
          <cell r="E57">
            <v>144.10607015098299</v>
          </cell>
          <cell r="F57">
            <v>170.76202174544699</v>
          </cell>
          <cell r="G57">
            <v>203.42471788676312</v>
          </cell>
          <cell r="H57">
            <v>0.29160000000000003</v>
          </cell>
          <cell r="I57">
            <v>0</v>
          </cell>
          <cell r="J57">
            <v>203.42471788676312</v>
          </cell>
          <cell r="K57">
            <v>0.29160000000000003</v>
          </cell>
          <cell r="M57">
            <v>0.19500000000000001</v>
          </cell>
        </row>
        <row r="58">
          <cell r="A58" t="str">
            <v>BC-1WDCE</v>
          </cell>
          <cell r="B58" t="str">
            <v>Battery charger for NP-1B (65W)</v>
          </cell>
          <cell r="C58" t="str">
            <v>ACC</v>
          </cell>
          <cell r="D58" t="str">
            <v>Power &amp; Batteries</v>
          </cell>
          <cell r="E58">
            <v>415.058146193205</v>
          </cell>
          <cell r="F58">
            <v>534.86874509433699</v>
          </cell>
          <cell r="G58">
            <v>644.42017481245421</v>
          </cell>
          <cell r="H58">
            <v>0.35592000000000079</v>
          </cell>
          <cell r="I58">
            <v>5.0000000000000155E-2</v>
          </cell>
          <cell r="J58">
            <v>612.19916607183143</v>
          </cell>
          <cell r="K58">
            <v>0.32202105263157971</v>
          </cell>
          <cell r="M58">
            <v>0.19500000000000001</v>
          </cell>
        </row>
        <row r="59">
          <cell r="A59" t="str">
            <v>BC-410CE</v>
          </cell>
          <cell r="B59" t="str">
            <v>Batt. Charger For Up To 4 BP-90A/NP-1B</v>
          </cell>
          <cell r="C59" t="str">
            <v>ACC</v>
          </cell>
          <cell r="D59" t="str">
            <v>Power &amp; Batteries</v>
          </cell>
          <cell r="E59">
            <v>783.386434235107</v>
          </cell>
          <cell r="F59">
            <v>946.423688267285</v>
          </cell>
          <cell r="G59">
            <v>1172.470903592168</v>
          </cell>
          <cell r="H59">
            <v>0.33185000000000009</v>
          </cell>
          <cell r="I59">
            <v>5.0000000000000155E-2</v>
          </cell>
          <cell r="J59">
            <v>1113.8473584125595</v>
          </cell>
          <cell r="K59">
            <v>0.29668421052631577</v>
          </cell>
          <cell r="M59">
            <v>0.19500000000000001</v>
          </cell>
        </row>
        <row r="60">
          <cell r="A60" t="str">
            <v>BC-L100CE</v>
          </cell>
          <cell r="B60" t="str">
            <v>Batt. Charger For Up To 4 BP-L60/L90</v>
          </cell>
          <cell r="C60" t="str">
            <v>DSC</v>
          </cell>
          <cell r="D60" t="str">
            <v>Discontinued</v>
          </cell>
          <cell r="E60">
            <v>692.67547545905097</v>
          </cell>
          <cell r="F60">
            <v>836.83409567378897</v>
          </cell>
          <cell r="G60">
            <v>977.80276038827083</v>
          </cell>
          <cell r="H60">
            <v>0.29160000000000008</v>
          </cell>
          <cell r="I60">
            <v>0</v>
          </cell>
          <cell r="J60">
            <v>977.80276038827083</v>
          </cell>
          <cell r="K60">
            <v>0.29160000000000008</v>
          </cell>
          <cell r="M60">
            <v>0.19500000000000001</v>
          </cell>
        </row>
        <row r="61">
          <cell r="A61" t="str">
            <v>BC-L120CE</v>
          </cell>
          <cell r="B61" t="str">
            <v>Battery Charger</v>
          </cell>
          <cell r="C61" t="str">
            <v>ACC</v>
          </cell>
          <cell r="D61" t="str">
            <v>Power &amp; Batteries</v>
          </cell>
          <cell r="E61">
            <v>689.15608088533702</v>
          </cell>
          <cell r="F61">
            <v>832.58224978093301</v>
          </cell>
          <cell r="G61">
            <v>1031.4391691765877</v>
          </cell>
          <cell r="H61">
            <v>0.33185000000000003</v>
          </cell>
          <cell r="I61">
            <v>5.0000000000000044E-2</v>
          </cell>
          <cell r="J61">
            <v>979.86721071775833</v>
          </cell>
          <cell r="K61">
            <v>0.29668421052631583</v>
          </cell>
          <cell r="M61">
            <v>0.19500000000000001</v>
          </cell>
        </row>
        <row r="62">
          <cell r="A62" t="str">
            <v>BC-L50</v>
          </cell>
          <cell r="B62" t="str">
            <v>Battery charger for BP-L40 (50W)</v>
          </cell>
          <cell r="C62" t="str">
            <v>ACC</v>
          </cell>
          <cell r="D62" t="str">
            <v>Power &amp; Batteries</v>
          </cell>
          <cell r="E62">
            <v>308.43518007455998</v>
          </cell>
          <cell r="F62">
            <v>397.46801556000003</v>
          </cell>
          <cell r="G62">
            <v>478.87712718072294</v>
          </cell>
          <cell r="H62">
            <v>0.35592000000000013</v>
          </cell>
          <cell r="I62">
            <v>5.0000000000000044E-2</v>
          </cell>
          <cell r="J62">
            <v>454.93327082168679</v>
          </cell>
          <cell r="K62">
            <v>0.32202105263157904</v>
          </cell>
          <cell r="M62">
            <v>0.19500000000000001</v>
          </cell>
        </row>
        <row r="63">
          <cell r="A63" t="str">
            <v>BCLABEL-1605</v>
          </cell>
          <cell r="B63" t="str">
            <v>Blank Labels For ZEBRA-1605</v>
          </cell>
          <cell r="C63" t="str">
            <v>BCS</v>
          </cell>
          <cell r="D63" t="str">
            <v>BC Systems - Multi cassette system</v>
          </cell>
          <cell r="E63">
            <v>251.63060999999999</v>
          </cell>
          <cell r="F63">
            <v>303.05257009345701</v>
          </cell>
          <cell r="G63">
            <v>400.74949832775923</v>
          </cell>
          <cell r="H63">
            <v>0.3721000000000001</v>
          </cell>
          <cell r="I63">
            <v>9.9999999999999978E-2</v>
          </cell>
          <cell r="J63">
            <v>360.6745484949833</v>
          </cell>
          <cell r="K63">
            <v>0.3023333333333334</v>
          </cell>
          <cell r="M63">
            <v>0.19500000000000001</v>
          </cell>
        </row>
        <row r="64">
          <cell r="A64" t="str">
            <v>BDKP-E1002</v>
          </cell>
          <cell r="B64" t="str">
            <v>Audio I/P Exp. Brd For BDX-E1000</v>
          </cell>
          <cell r="C64" t="str">
            <v>BCS</v>
          </cell>
          <cell r="D64" t="str">
            <v>BC Systems - Digital Links</v>
          </cell>
          <cell r="E64">
            <v>1469.1929643594001</v>
          </cell>
          <cell r="F64">
            <v>1777.84539627347</v>
          </cell>
          <cell r="G64">
            <v>2339.8518304816052</v>
          </cell>
          <cell r="H64">
            <v>0.37209999999999993</v>
          </cell>
          <cell r="I64">
            <v>9.9999999999999867E-2</v>
          </cell>
          <cell r="J64">
            <v>2105.866647433445</v>
          </cell>
          <cell r="K64">
            <v>0.30233333333333334</v>
          </cell>
          <cell r="M64">
            <v>0.19500000000000001</v>
          </cell>
        </row>
        <row r="65">
          <cell r="A65" t="str">
            <v>BDKP-N1001</v>
          </cell>
          <cell r="B65" t="str">
            <v>Adaptor Board(M.C.B) For ATM Interface</v>
          </cell>
          <cell r="C65" t="str">
            <v>BCS</v>
          </cell>
          <cell r="D65" t="str">
            <v>BC Systems - Digital Links</v>
          </cell>
          <cell r="E65">
            <v>1331.7793793891999</v>
          </cell>
          <cell r="F65">
            <v>1611.56355627621</v>
          </cell>
          <cell r="G65">
            <v>2121.0055413110367</v>
          </cell>
          <cell r="H65">
            <v>0.37210000000000004</v>
          </cell>
          <cell r="I65">
            <v>9.9999999999999978E-2</v>
          </cell>
          <cell r="J65">
            <v>1908.9049871799332</v>
          </cell>
          <cell r="K65">
            <v>0.3023333333333334</v>
          </cell>
          <cell r="M65">
            <v>0.19500000000000001</v>
          </cell>
        </row>
        <row r="66">
          <cell r="A66" t="str">
            <v>BDKP-N1002</v>
          </cell>
          <cell r="B66" t="str">
            <v>Network Adaptor Board</v>
          </cell>
          <cell r="C66" t="str">
            <v>BCS</v>
          </cell>
          <cell r="D66" t="str">
            <v>BC Systems - Digital Links</v>
          </cell>
          <cell r="E66">
            <v>2663.5716342989199</v>
          </cell>
          <cell r="F66">
            <v>3223.1426930006401</v>
          </cell>
          <cell r="G66">
            <v>4242.0315883085204</v>
          </cell>
          <cell r="H66">
            <v>0.37210000000000004</v>
          </cell>
          <cell r="I66">
            <v>9.9999999999999978E-2</v>
          </cell>
          <cell r="J66">
            <v>3817.8284294776686</v>
          </cell>
          <cell r="K66">
            <v>0.3023333333333334</v>
          </cell>
          <cell r="M66">
            <v>0.19500000000000001</v>
          </cell>
        </row>
        <row r="67">
          <cell r="A67" t="str">
            <v>BDKP-N1003</v>
          </cell>
          <cell r="B67" t="str">
            <v>Network Adaptor Board</v>
          </cell>
          <cell r="C67" t="str">
            <v>BCS</v>
          </cell>
          <cell r="D67" t="str">
            <v>BC Systems - Digital Links</v>
          </cell>
          <cell r="E67">
            <v>1695.0002391099699</v>
          </cell>
          <cell r="F67">
            <v>2051.09093555865</v>
          </cell>
          <cell r="G67">
            <v>2699.474819413872</v>
          </cell>
          <cell r="H67">
            <v>0.3721000000000001</v>
          </cell>
          <cell r="I67">
            <v>9.9999999999999978E-2</v>
          </cell>
          <cell r="J67">
            <v>2429.5273374724848</v>
          </cell>
          <cell r="K67">
            <v>0.30233333333333345</v>
          </cell>
          <cell r="M67">
            <v>0.19500000000000001</v>
          </cell>
        </row>
        <row r="68">
          <cell r="A68" t="str">
            <v>BDKP-N1004</v>
          </cell>
          <cell r="B68" t="str">
            <v>Network Adaptor Board</v>
          </cell>
          <cell r="C68" t="str">
            <v>BCS</v>
          </cell>
          <cell r="D68" t="str">
            <v>BC Systems - Digital Links</v>
          </cell>
          <cell r="E68">
            <v>1695.0002391099699</v>
          </cell>
          <cell r="F68">
            <v>2051.09093555865</v>
          </cell>
          <cell r="G68">
            <v>2699.474819413872</v>
          </cell>
          <cell r="H68">
            <v>0.3721000000000001</v>
          </cell>
          <cell r="I68">
            <v>9.9999999999999978E-2</v>
          </cell>
          <cell r="J68">
            <v>2429.5273374724848</v>
          </cell>
          <cell r="K68">
            <v>0.30233333333333345</v>
          </cell>
          <cell r="M68">
            <v>0.19500000000000001</v>
          </cell>
        </row>
        <row r="69">
          <cell r="A69" t="str">
            <v>BDX-D1000</v>
          </cell>
          <cell r="B69" t="str">
            <v>M-PEG Decoder</v>
          </cell>
          <cell r="C69" t="str">
            <v>DSC</v>
          </cell>
          <cell r="D69" t="str">
            <v>Discontinued</v>
          </cell>
          <cell r="E69">
            <v>5362.1441305147</v>
          </cell>
          <cell r="F69">
            <v>6488.6393331913496</v>
          </cell>
          <cell r="G69">
            <v>7569.3734196988999</v>
          </cell>
          <cell r="H69">
            <v>0.29160000000000008</v>
          </cell>
          <cell r="I69">
            <v>0</v>
          </cell>
          <cell r="J69">
            <v>7569.3734196988999</v>
          </cell>
          <cell r="K69">
            <v>0.29160000000000008</v>
          </cell>
          <cell r="M69">
            <v>0.19500000000000001</v>
          </cell>
        </row>
        <row r="70">
          <cell r="A70" t="str">
            <v>BDX-N1000</v>
          </cell>
          <cell r="B70" t="str">
            <v>Network I/F Unit</v>
          </cell>
          <cell r="C70" t="str">
            <v>BCS</v>
          </cell>
          <cell r="D70" t="str">
            <v>BC Systems - Digital Links</v>
          </cell>
          <cell r="E70">
            <v>6658.9466390091702</v>
          </cell>
          <cell r="F70">
            <v>8057.8779734049904</v>
          </cell>
          <cell r="G70">
            <v>10605.106926276749</v>
          </cell>
          <cell r="H70">
            <v>0.37210000000000004</v>
          </cell>
          <cell r="I70">
            <v>9.9999999999999978E-2</v>
          </cell>
          <cell r="J70">
            <v>9544.5962336490738</v>
          </cell>
          <cell r="K70">
            <v>0.30233333333333334</v>
          </cell>
          <cell r="M70">
            <v>0.19500000000000001</v>
          </cell>
        </row>
        <row r="71">
          <cell r="A71" t="str">
            <v>BFC-1</v>
          </cell>
          <cell r="B71" t="str">
            <v>Flexicart Console</v>
          </cell>
          <cell r="C71" t="str">
            <v>BCS</v>
          </cell>
          <cell r="D71" t="str">
            <v>BC Systems - Multi cassette system</v>
          </cell>
          <cell r="E71">
            <v>26295.475824346599</v>
          </cell>
          <cell r="F71">
            <v>34314.858181321499</v>
          </cell>
          <cell r="G71">
            <v>43993.407924771149</v>
          </cell>
          <cell r="H71">
            <v>0.40228600000000148</v>
          </cell>
          <cell r="I71">
            <v>9.9999999999999978E-2</v>
          </cell>
          <cell r="J71">
            <v>39594.067132294032</v>
          </cell>
          <cell r="K71">
            <v>0.33587333333333491</v>
          </cell>
          <cell r="M71">
            <v>0.19500000000000001</v>
          </cell>
        </row>
        <row r="72">
          <cell r="A72" t="str">
            <v>BK-7503PS/1</v>
          </cell>
          <cell r="B72" t="str">
            <v>Dig. Component O/P Opt. For BVW-75P</v>
          </cell>
          <cell r="C72" t="str">
            <v>xx</v>
          </cell>
          <cell r="D72" t="str">
            <v>Not on PL/Feed to SAP</v>
          </cell>
          <cell r="E72">
            <v>493.238287736556</v>
          </cell>
          <cell r="F72">
            <v>598.22715310679996</v>
          </cell>
          <cell r="G72">
            <v>696.27087483985883</v>
          </cell>
          <cell r="H72">
            <v>0.29159999999999997</v>
          </cell>
          <cell r="I72">
            <v>0</v>
          </cell>
          <cell r="J72">
            <v>696.27087483985883</v>
          </cell>
          <cell r="K72">
            <v>0.29159999999999997</v>
          </cell>
          <cell r="M72">
            <v>0.19500000000000001</v>
          </cell>
        </row>
        <row r="73">
          <cell r="A73" t="str">
            <v>BK-803</v>
          </cell>
          <cell r="B73" t="str">
            <v>Control panel case (plastic) for BK-801</v>
          </cell>
          <cell r="C73" t="str">
            <v>DSC</v>
          </cell>
          <cell r="D73" t="str">
            <v>Discontinued</v>
          </cell>
          <cell r="E73">
            <v>0</v>
          </cell>
          <cell r="F73">
            <v>0</v>
          </cell>
          <cell r="G73">
            <v>0</v>
          </cell>
          <cell r="H73" t="e">
            <v>#DIV/0!</v>
          </cell>
          <cell r="I73" t="e">
            <v>#DIV/0!</v>
          </cell>
          <cell r="J73">
            <v>0</v>
          </cell>
          <cell r="K73" t="e">
            <v>#DIV/0!</v>
          </cell>
          <cell r="M73">
            <v>0.19500000000000001</v>
          </cell>
        </row>
        <row r="74">
          <cell r="A74" t="str">
            <v>BKAM-101</v>
          </cell>
          <cell r="B74" t="str">
            <v>Analog Module</v>
          </cell>
          <cell r="C74" t="str">
            <v>BCS</v>
          </cell>
          <cell r="D74" t="str">
            <v>BC Systems - Processors</v>
          </cell>
          <cell r="E74">
            <v>155.21504421287801</v>
          </cell>
          <cell r="F74">
            <v>187.82308279468799</v>
          </cell>
          <cell r="G74">
            <v>247.19707630654247</v>
          </cell>
          <cell r="H74">
            <v>0.37210000000000004</v>
          </cell>
          <cell r="I74">
            <v>0.10000000000000009</v>
          </cell>
          <cell r="J74">
            <v>222.47736867588821</v>
          </cell>
          <cell r="K74">
            <v>0.30233333333333334</v>
          </cell>
          <cell r="M74">
            <v>0.19500000000000001</v>
          </cell>
        </row>
        <row r="75">
          <cell r="A75" t="str">
            <v>BKAM-102</v>
          </cell>
          <cell r="B75" t="str">
            <v>AES/EBU Module</v>
          </cell>
          <cell r="C75" t="str">
            <v>BCS</v>
          </cell>
          <cell r="D75" t="str">
            <v>BC Systems - Processors</v>
          </cell>
          <cell r="E75">
            <v>302.67390635606199</v>
          </cell>
          <cell r="F75">
            <v>366.26054169940898</v>
          </cell>
          <cell r="G75">
            <v>482.04157725125339</v>
          </cell>
          <cell r="H75">
            <v>0.37210000000000004</v>
          </cell>
          <cell r="I75">
            <v>0.10000000000000009</v>
          </cell>
          <cell r="J75">
            <v>433.83741952612803</v>
          </cell>
          <cell r="K75">
            <v>0.30233333333333334</v>
          </cell>
          <cell r="M75">
            <v>0.19500000000000001</v>
          </cell>
        </row>
        <row r="76">
          <cell r="A76" t="str">
            <v>BKAM-103</v>
          </cell>
          <cell r="B76" t="str">
            <v>SDI Module</v>
          </cell>
          <cell r="C76" t="str">
            <v>BCS</v>
          </cell>
          <cell r="D76" t="str">
            <v>BC Systems - Processors</v>
          </cell>
          <cell r="E76">
            <v>426.83810719902101</v>
          </cell>
          <cell r="F76">
            <v>516.50952750698798</v>
          </cell>
          <cell r="G76">
            <v>679.78676094763659</v>
          </cell>
          <cell r="H76">
            <v>0.37209999999999999</v>
          </cell>
          <cell r="I76">
            <v>9.9999999999999978E-2</v>
          </cell>
          <cell r="J76">
            <v>611.80808485287298</v>
          </cell>
          <cell r="K76">
            <v>0.3023333333333334</v>
          </cell>
          <cell r="M76">
            <v>0.19500000000000001</v>
          </cell>
        </row>
        <row r="77">
          <cell r="A77" t="str">
            <v>BKBU-1000</v>
          </cell>
          <cell r="B77" t="str">
            <v>UMD Module</v>
          </cell>
          <cell r="C77" t="str">
            <v>BCS</v>
          </cell>
          <cell r="D77" t="str">
            <v xml:space="preserve">BC Systems - Routing Systems - I </v>
          </cell>
          <cell r="E77">
            <v>616.25086787024304</v>
          </cell>
          <cell r="F77">
            <v>762.37220767452698</v>
          </cell>
          <cell r="G77">
            <v>981.44747232082034</v>
          </cell>
          <cell r="H77">
            <v>0.37210000000000004</v>
          </cell>
          <cell r="I77">
            <v>0.10000000000000009</v>
          </cell>
          <cell r="J77">
            <v>883.30272508873827</v>
          </cell>
          <cell r="K77">
            <v>0.30233333333333334</v>
          </cell>
          <cell r="M77">
            <v>0.19500000000000001</v>
          </cell>
        </row>
        <row r="78">
          <cell r="A78" t="str">
            <v>BKBU-1001</v>
          </cell>
          <cell r="B78" t="str">
            <v>Front Monitor UMD Module</v>
          </cell>
          <cell r="C78" t="str">
            <v>BCS</v>
          </cell>
          <cell r="D78" t="str">
            <v xml:space="preserve">BC Systems - Routing Systems - I </v>
          </cell>
          <cell r="E78">
            <v>687.23924062499998</v>
          </cell>
          <cell r="F78">
            <v>850.19287499999996</v>
          </cell>
          <cell r="G78">
            <v>1094.504285117057</v>
          </cell>
          <cell r="H78">
            <v>0.3721000000000001</v>
          </cell>
          <cell r="I78">
            <v>9.9999999999999978E-2</v>
          </cell>
          <cell r="J78">
            <v>985.05385660535126</v>
          </cell>
          <cell r="K78">
            <v>0.3023333333333334</v>
          </cell>
          <cell r="M78">
            <v>0.19500000000000001</v>
          </cell>
        </row>
        <row r="79">
          <cell r="A79" t="str">
            <v>BKBU-1002</v>
          </cell>
          <cell r="B79" t="str">
            <v>19" Mounted Single UMD Module</v>
          </cell>
          <cell r="C79" t="str">
            <v>BCS</v>
          </cell>
          <cell r="D79" t="str">
            <v xml:space="preserve">BC Systems - Routing Systems - I </v>
          </cell>
          <cell r="E79">
            <v>715.76408036396197</v>
          </cell>
          <cell r="F79">
            <v>885.48133653273601</v>
          </cell>
          <cell r="G79">
            <v>1139.9332383563658</v>
          </cell>
          <cell r="H79">
            <v>0.3721000000000001</v>
          </cell>
          <cell r="I79">
            <v>9.9999999999999978E-2</v>
          </cell>
          <cell r="J79">
            <v>1025.9399145207292</v>
          </cell>
          <cell r="K79">
            <v>0.30233333333333345</v>
          </cell>
          <cell r="M79">
            <v>0.19500000000000001</v>
          </cell>
        </row>
        <row r="80">
          <cell r="A80" t="str">
            <v>BKBU-1003</v>
          </cell>
          <cell r="B80" t="str">
            <v>19" Mounted Dual UMD Module</v>
          </cell>
          <cell r="C80" t="str">
            <v>BCS</v>
          </cell>
          <cell r="D80" t="str">
            <v xml:space="preserve">BC Systems - Routing Systems - I </v>
          </cell>
          <cell r="E80">
            <v>1332.0149482341999</v>
          </cell>
          <cell r="F80">
            <v>1647.85354420726</v>
          </cell>
          <cell r="G80">
            <v>2121.3807106771778</v>
          </cell>
          <cell r="H80">
            <v>0.37210000000000004</v>
          </cell>
          <cell r="I80">
            <v>9.9999999999999978E-2</v>
          </cell>
          <cell r="J80">
            <v>1909.2426396094602</v>
          </cell>
          <cell r="K80">
            <v>0.3023333333333334</v>
          </cell>
          <cell r="M80">
            <v>0.19500000000000001</v>
          </cell>
        </row>
        <row r="81">
          <cell r="A81" t="str">
            <v>BKBU-1004</v>
          </cell>
          <cell r="B81" t="str">
            <v>PSU For BKBU UMD System</v>
          </cell>
          <cell r="C81" t="str">
            <v>BCS</v>
          </cell>
          <cell r="D81" t="str">
            <v xml:space="preserve">BC Systems - Routing Systems - I </v>
          </cell>
          <cell r="E81">
            <v>1547.9833054578401</v>
          </cell>
          <cell r="F81">
            <v>1915.03089334991</v>
          </cell>
          <cell r="G81">
            <v>2465.3341383306897</v>
          </cell>
          <cell r="H81">
            <v>0.37209999999999999</v>
          </cell>
          <cell r="I81">
            <v>0.10000000000000009</v>
          </cell>
          <cell r="J81">
            <v>2218.8007244976206</v>
          </cell>
          <cell r="K81">
            <v>0.30233333333333329</v>
          </cell>
          <cell r="M81">
            <v>0.19500000000000001</v>
          </cell>
        </row>
        <row r="82">
          <cell r="A82" t="str">
            <v>BKBU-1006</v>
          </cell>
          <cell r="B82" t="str">
            <v>32 Character Universal UMD</v>
          </cell>
          <cell r="C82" t="str">
            <v>BCS</v>
          </cell>
          <cell r="D82" t="str">
            <v xml:space="preserve">BC Systems - Routing Systems - I </v>
          </cell>
          <cell r="E82">
            <v>995.13212493718902</v>
          </cell>
          <cell r="F82">
            <v>1231.0912885820801</v>
          </cell>
          <cell r="G82">
            <v>1584.8576603554534</v>
          </cell>
          <cell r="H82">
            <v>0.3721000000000001</v>
          </cell>
          <cell r="I82">
            <v>9.9999999999999978E-2</v>
          </cell>
          <cell r="J82">
            <v>1426.3718943199081</v>
          </cell>
          <cell r="K82">
            <v>0.30233333333333345</v>
          </cell>
          <cell r="M82">
            <v>0.19500000000000001</v>
          </cell>
        </row>
        <row r="83">
          <cell r="A83" t="str">
            <v>BKBU-2000</v>
          </cell>
          <cell r="B83" t="str">
            <v>Isara Video/Audio Processor</v>
          </cell>
          <cell r="C83" t="str">
            <v>BCS</v>
          </cell>
          <cell r="D83" t="str">
            <v>BC Systems - Transmission Switcher</v>
          </cell>
          <cell r="E83">
            <v>10013.2405815902</v>
          </cell>
          <cell r="F83">
            <v>12116.851973573701</v>
          </cell>
          <cell r="G83">
            <v>15947.189969087754</v>
          </cell>
          <cell r="H83">
            <v>0.37210000000000004</v>
          </cell>
          <cell r="I83">
            <v>9.9999999999999978E-2</v>
          </cell>
          <cell r="J83">
            <v>14352.470972178979</v>
          </cell>
          <cell r="K83">
            <v>0.30233333333333334</v>
          </cell>
          <cell r="M83">
            <v>0.19500000000000001</v>
          </cell>
        </row>
        <row r="84">
          <cell r="A84" t="str">
            <v>BKBU-2002</v>
          </cell>
          <cell r="B84" t="str">
            <v>Cuts Module For Isara</v>
          </cell>
          <cell r="C84" t="str">
            <v>BCS</v>
          </cell>
          <cell r="D84" t="str">
            <v>BC Systems - Transmission Switcher</v>
          </cell>
          <cell r="E84">
            <v>1643.0737085073999</v>
          </cell>
          <cell r="F84">
            <v>1988.25552481565</v>
          </cell>
          <cell r="G84">
            <v>2616.7760925424432</v>
          </cell>
          <cell r="H84">
            <v>0.37210000000000004</v>
          </cell>
          <cell r="I84">
            <v>9.9999999999999867E-2</v>
          </cell>
          <cell r="J84">
            <v>2355.0984832881991</v>
          </cell>
          <cell r="K84">
            <v>0.30233333333333345</v>
          </cell>
          <cell r="M84">
            <v>0.19500000000000001</v>
          </cell>
        </row>
        <row r="85">
          <cell r="A85" t="str">
            <v>BKBU-2003</v>
          </cell>
          <cell r="B85" t="str">
            <v>Transition Module For Isara</v>
          </cell>
          <cell r="C85" t="str">
            <v>BCS</v>
          </cell>
          <cell r="D85" t="str">
            <v>BC Systems - Transmission Switcher</v>
          </cell>
          <cell r="E85">
            <v>1948.2475601548001</v>
          </cell>
          <cell r="F85">
            <v>2357.5412077558399</v>
          </cell>
          <cell r="G85">
            <v>3102.7991083847751</v>
          </cell>
          <cell r="H85">
            <v>0.37210000000000004</v>
          </cell>
          <cell r="I85">
            <v>9.9999999999999978E-2</v>
          </cell>
          <cell r="J85">
            <v>2792.5191975462976</v>
          </cell>
          <cell r="K85">
            <v>0.3023333333333334</v>
          </cell>
          <cell r="M85">
            <v>0.19500000000000001</v>
          </cell>
        </row>
        <row r="86">
          <cell r="A86" t="str">
            <v>BKBU-2004</v>
          </cell>
          <cell r="B86" t="str">
            <v>System Module For Isara</v>
          </cell>
          <cell r="C86" t="str">
            <v>BCS</v>
          </cell>
          <cell r="D86" t="str">
            <v>BC Systems - Transmission Switcher</v>
          </cell>
          <cell r="E86">
            <v>2085.3546529239302</v>
          </cell>
          <cell r="F86">
            <v>2523.4521667579602</v>
          </cell>
          <cell r="G86">
            <v>3321.1572749226475</v>
          </cell>
          <cell r="H86">
            <v>0.37210000000000004</v>
          </cell>
          <cell r="I86">
            <v>9.9999999999999978E-2</v>
          </cell>
          <cell r="J86">
            <v>2989.0415474303827</v>
          </cell>
          <cell r="K86">
            <v>0.3023333333333334</v>
          </cell>
          <cell r="M86">
            <v>0.19500000000000001</v>
          </cell>
        </row>
        <row r="87">
          <cell r="A87" t="str">
            <v>BKBU-2005</v>
          </cell>
          <cell r="B87" t="str">
            <v>BUS Chassis For Isara</v>
          </cell>
          <cell r="C87" t="str">
            <v>BCS</v>
          </cell>
          <cell r="D87" t="str">
            <v>BC Systems - Transmission Switcher</v>
          </cell>
          <cell r="E87">
            <v>1908.44227515732</v>
          </cell>
          <cell r="F87">
            <v>2309.3735099810401</v>
          </cell>
          <cell r="G87">
            <v>3039.4048019705683</v>
          </cell>
          <cell r="H87">
            <v>0.37209999999999999</v>
          </cell>
          <cell r="I87">
            <v>9.9999999999999978E-2</v>
          </cell>
          <cell r="J87">
            <v>2735.4643217735115</v>
          </cell>
          <cell r="K87">
            <v>0.30233333333333329</v>
          </cell>
          <cell r="M87">
            <v>0.19500000000000001</v>
          </cell>
        </row>
        <row r="88">
          <cell r="A88" t="str">
            <v>BKBU-5000</v>
          </cell>
          <cell r="B88" t="str">
            <v>News On Air Control Panel</v>
          </cell>
          <cell r="C88" t="str">
            <v>xx</v>
          </cell>
          <cell r="D88" t="str">
            <v>Newsbase- Not on PL/Feed to SAP</v>
          </cell>
          <cell r="E88">
            <v>3226.2779031128298</v>
          </cell>
          <cell r="F88">
            <v>4210.2021442161504</v>
          </cell>
          <cell r="G88">
            <v>4784.3206184274432</v>
          </cell>
          <cell r="H88">
            <v>0.32565600000000122</v>
          </cell>
          <cell r="I88">
            <v>0</v>
          </cell>
          <cell r="J88">
            <v>4784.3206184274432</v>
          </cell>
          <cell r="K88">
            <v>0.32565600000000122</v>
          </cell>
          <cell r="M88">
            <v>0.19500000000000001</v>
          </cell>
        </row>
        <row r="89">
          <cell r="A89" t="str">
            <v>BKC-1610UP</v>
          </cell>
          <cell r="B89" t="str">
            <v>CMS UPGRADE S/W V1.00 FROM BKC-1610</v>
          </cell>
          <cell r="C89" t="str">
            <v>BCS</v>
          </cell>
          <cell r="D89" t="str">
            <v>BC Systems - Multi cassette system</v>
          </cell>
          <cell r="E89">
            <v>2818.0603205895</v>
          </cell>
          <cell r="F89">
            <v>3873.6224338000002</v>
          </cell>
          <cell r="G89">
            <v>4966.1826074358978</v>
          </cell>
          <cell r="H89">
            <v>0.43255000000000005</v>
          </cell>
          <cell r="I89">
            <v>9.9999999999999978E-2</v>
          </cell>
          <cell r="J89">
            <v>4469.5643466923084</v>
          </cell>
          <cell r="K89">
            <v>0.36950000000000011</v>
          </cell>
          <cell r="M89">
            <v>0.19500000000000001</v>
          </cell>
        </row>
        <row r="90">
          <cell r="A90" t="str">
            <v>BKDF-501P</v>
          </cell>
          <cell r="B90" t="str">
            <v>Trail lighting board for DFS-500P</v>
          </cell>
          <cell r="C90" t="str">
            <v>B&amp;I</v>
          </cell>
          <cell r="D90" t="str">
            <v>Prof AV - Analog Video Switcher / effect / edit</v>
          </cell>
          <cell r="E90">
            <v>1814.67673561634</v>
          </cell>
          <cell r="F90">
            <v>2338.50094795921</v>
          </cell>
          <cell r="G90">
            <v>4031.8981861365683</v>
          </cell>
          <cell r="H90">
            <v>0.54992000000000163</v>
          </cell>
          <cell r="I90">
            <v>0.30000000000000004</v>
          </cell>
          <cell r="J90">
            <v>2822.3287302955978</v>
          </cell>
          <cell r="K90">
            <v>0.3570285714285738</v>
          </cell>
          <cell r="M90">
            <v>0.19500000000000001</v>
          </cell>
        </row>
        <row r="91">
          <cell r="A91" t="str">
            <v>BKDF-503</v>
          </cell>
          <cell r="B91" t="str">
            <v>Rack Mount kit for DFS-300P/DFS-500P</v>
          </cell>
          <cell r="C91" t="str">
            <v>B&amp;I</v>
          </cell>
          <cell r="D91" t="str">
            <v>Prof AV - Analog Video Switcher / effect / edit</v>
          </cell>
          <cell r="E91">
            <v>109.129837100763</v>
          </cell>
          <cell r="F91">
            <v>140.631233377272</v>
          </cell>
          <cell r="G91">
            <v>242.4676437539172</v>
          </cell>
          <cell r="H91">
            <v>0.54992000000000019</v>
          </cell>
          <cell r="I91">
            <v>0.30000000000000004</v>
          </cell>
          <cell r="J91">
            <v>169.72735062774203</v>
          </cell>
          <cell r="K91">
            <v>0.35702857142857169</v>
          </cell>
          <cell r="M91">
            <v>0.19500000000000001</v>
          </cell>
        </row>
        <row r="92">
          <cell r="A92" t="str">
            <v>BKDF-701</v>
          </cell>
          <cell r="B92" t="str">
            <v>4 x SDI plus 4 x YUV input for DFS-700P</v>
          </cell>
          <cell r="C92" t="str">
            <v>BCS</v>
          </cell>
          <cell r="D92" t="str">
            <v>Prof AV - Digital Video Switcher/Effects</v>
          </cell>
          <cell r="E92">
            <v>1524.6930360543499</v>
          </cell>
          <cell r="F92">
            <v>1964.8106134720999</v>
          </cell>
          <cell r="G92">
            <v>2518.9879659898716</v>
          </cell>
          <cell r="H92">
            <v>0.39471999999999979</v>
          </cell>
          <cell r="I92">
            <v>0.10000000000000009</v>
          </cell>
          <cell r="J92">
            <v>2267.0891693908843</v>
          </cell>
          <cell r="K92">
            <v>0.32746666666666641</v>
          </cell>
          <cell r="M92">
            <v>0.19500000000000001</v>
          </cell>
        </row>
        <row r="93">
          <cell r="A93" t="str">
            <v>BKDF-702P</v>
          </cell>
          <cell r="B93" t="str">
            <v>4 x PAL/YC input expansion for DFS-700P</v>
          </cell>
          <cell r="C93" t="str">
            <v>BCS</v>
          </cell>
          <cell r="D93" t="str">
            <v>Prof AV - Digital Video Switcher/Effects</v>
          </cell>
          <cell r="E93">
            <v>1786.5889333191899</v>
          </cell>
          <cell r="F93">
            <v>2302.3053264422501</v>
          </cell>
          <cell r="G93">
            <v>2951.6734954387821</v>
          </cell>
          <cell r="H93">
            <v>0.39471999999999868</v>
          </cell>
          <cell r="I93">
            <v>9.9999999999999978E-2</v>
          </cell>
          <cell r="J93">
            <v>2656.506145894904</v>
          </cell>
          <cell r="K93">
            <v>0.32746666666666524</v>
          </cell>
          <cell r="M93">
            <v>0.19500000000000001</v>
          </cell>
        </row>
        <row r="94">
          <cell r="A94" t="str">
            <v>BKDF-711</v>
          </cell>
          <cell r="B94" t="str">
            <v>2nd CH DME + 2nd CRK for DFS-700P</v>
          </cell>
          <cell r="C94" t="str">
            <v>BCS</v>
          </cell>
          <cell r="D94" t="str">
            <v>Prof AV - Digital Video Switcher/Effects</v>
          </cell>
          <cell r="E94">
            <v>2032.8584276767399</v>
          </cell>
          <cell r="F94">
            <v>2619.6629222638398</v>
          </cell>
          <cell r="G94">
            <v>3358.5422080305639</v>
          </cell>
          <cell r="H94">
            <v>0.39471999999999996</v>
          </cell>
          <cell r="I94">
            <v>9.9999999999999978E-2</v>
          </cell>
          <cell r="J94">
            <v>3022.6879872275076</v>
          </cell>
          <cell r="K94">
            <v>0.32746666666666663</v>
          </cell>
          <cell r="M94">
            <v>0.19500000000000001</v>
          </cell>
        </row>
        <row r="95">
          <cell r="A95" t="str">
            <v>BKDF-712</v>
          </cell>
          <cell r="B95" t="str">
            <v>3D Video Mapping Effects for DFS-700P</v>
          </cell>
          <cell r="C95" t="str">
            <v>BCS</v>
          </cell>
          <cell r="D95" t="str">
            <v>Prof AV - Digital Video Switcher/Effects</v>
          </cell>
          <cell r="E95">
            <v>2294.2187292456501</v>
          </cell>
          <cell r="F95">
            <v>2956.4674345949202</v>
          </cell>
          <cell r="G95">
            <v>3790.3428648652821</v>
          </cell>
          <cell r="H95">
            <v>0.39472000000000207</v>
          </cell>
          <cell r="I95">
            <v>0.10000000000000009</v>
          </cell>
          <cell r="J95">
            <v>3411.3085783787537</v>
          </cell>
          <cell r="K95">
            <v>0.3274666666666689</v>
          </cell>
          <cell r="M95">
            <v>0.19500000000000001</v>
          </cell>
        </row>
        <row r="96">
          <cell r="A96" t="str">
            <v>BKDM-3000K1</v>
          </cell>
          <cell r="B96" t="str">
            <v>DME Modification Kit</v>
          </cell>
          <cell r="C96" t="str">
            <v>BCS</v>
          </cell>
          <cell r="D96" t="str">
            <v>BC Systems - Digital Multi Effects</v>
          </cell>
          <cell r="E96">
            <v>8875.5027244665307</v>
          </cell>
          <cell r="F96">
            <v>10764.709186739199</v>
          </cell>
          <cell r="G96">
            <v>14135.21695248691</v>
          </cell>
          <cell r="H96">
            <v>0.37209999999999999</v>
          </cell>
          <cell r="I96">
            <v>9.9999999999999978E-2</v>
          </cell>
          <cell r="J96">
            <v>12721.69525723822</v>
          </cell>
          <cell r="K96">
            <v>0.3023333333333334</v>
          </cell>
          <cell r="M96">
            <v>0.19500000000000001</v>
          </cell>
        </row>
        <row r="97">
          <cell r="A97" t="str">
            <v>BKDM-3010</v>
          </cell>
          <cell r="B97" t="str">
            <v>Ctrl Pnl For DME-3000</v>
          </cell>
          <cell r="C97" t="str">
            <v>BCS</v>
          </cell>
          <cell r="D97" t="str">
            <v>BC Systems - Digital Multi Effects</v>
          </cell>
          <cell r="E97">
            <v>3607.92777730129</v>
          </cell>
          <cell r="F97">
            <v>4375.8978499712402</v>
          </cell>
          <cell r="G97">
            <v>5746.0228974379515</v>
          </cell>
          <cell r="H97">
            <v>0.37209999999999999</v>
          </cell>
          <cell r="I97">
            <v>9.9999999999999978E-2</v>
          </cell>
          <cell r="J97">
            <v>5171.4206076941564</v>
          </cell>
          <cell r="K97">
            <v>0.30233333333333329</v>
          </cell>
          <cell r="M97">
            <v>0.19500000000000001</v>
          </cell>
        </row>
        <row r="98">
          <cell r="A98" t="str">
            <v>BKDM-3023</v>
          </cell>
          <cell r="B98" t="str">
            <v>SDI&amp;Anal. Component I/O Brd For DME</v>
          </cell>
          <cell r="C98" t="str">
            <v>BCS</v>
          </cell>
          <cell r="D98" t="str">
            <v>BC Systems - Digital Multi Effects</v>
          </cell>
          <cell r="E98">
            <v>5755.8852485812404</v>
          </cell>
          <cell r="F98">
            <v>6981.0615507352804</v>
          </cell>
          <cell r="G98">
            <v>9166.8820649486224</v>
          </cell>
          <cell r="H98">
            <v>0.37209999999999999</v>
          </cell>
          <cell r="I98">
            <v>9.9999999999999978E-2</v>
          </cell>
          <cell r="J98">
            <v>8250.1938584537602</v>
          </cell>
          <cell r="K98">
            <v>0.30233333333333329</v>
          </cell>
          <cell r="M98">
            <v>0.19500000000000001</v>
          </cell>
        </row>
        <row r="99">
          <cell r="A99" t="str">
            <v>BKDM-3030</v>
          </cell>
          <cell r="B99" t="str">
            <v>Non-Linear Effects Brd For DME-3000/7000</v>
          </cell>
          <cell r="C99" t="str">
            <v>BCS</v>
          </cell>
          <cell r="D99" t="str">
            <v>BC Systems - Digital Multi Effects</v>
          </cell>
          <cell r="E99">
            <v>3271.5983621788</v>
          </cell>
          <cell r="F99">
            <v>3967.97860785785</v>
          </cell>
          <cell r="G99">
            <v>5210.3812106685782</v>
          </cell>
          <cell r="H99">
            <v>0.37210000000000004</v>
          </cell>
          <cell r="I99">
            <v>9.9999999999999978E-2</v>
          </cell>
          <cell r="J99">
            <v>4689.3430896017207</v>
          </cell>
          <cell r="K99">
            <v>0.30233333333333345</v>
          </cell>
          <cell r="M99">
            <v>0.19500000000000001</v>
          </cell>
        </row>
        <row r="100">
          <cell r="A100" t="str">
            <v>BKDM-3040</v>
          </cell>
          <cell r="B100" t="str">
            <v>Wipe&amp;Graphics Effects Brd For DME</v>
          </cell>
          <cell r="C100" t="str">
            <v>BCS</v>
          </cell>
          <cell r="D100" t="str">
            <v>BC Systems - Digital Multi Effects</v>
          </cell>
          <cell r="E100">
            <v>3510.9836081918802</v>
          </cell>
          <cell r="F100">
            <v>4258.3185059937896</v>
          </cell>
          <cell r="G100">
            <v>5591.6286163272498</v>
          </cell>
          <cell r="H100">
            <v>0.37209999999999999</v>
          </cell>
          <cell r="I100">
            <v>0.10000000000000009</v>
          </cell>
          <cell r="J100">
            <v>5032.4657546945245</v>
          </cell>
          <cell r="K100">
            <v>0.30233333333333329</v>
          </cell>
          <cell r="M100">
            <v>0.19500000000000001</v>
          </cell>
        </row>
        <row r="101">
          <cell r="A101" t="str">
            <v>BKDM-3050</v>
          </cell>
          <cell r="B101" t="str">
            <v>Combiner&amp;Lighting Effects Brd - DME-3000</v>
          </cell>
          <cell r="C101" t="str">
            <v>BCS</v>
          </cell>
          <cell r="D101" t="str">
            <v>BC Systems - Digital Multi Effects</v>
          </cell>
          <cell r="E101">
            <v>3741.0594279711199</v>
          </cell>
          <cell r="F101">
            <v>4537.3674080911096</v>
          </cell>
          <cell r="G101">
            <v>5958.0497339880876</v>
          </cell>
          <cell r="H101">
            <v>0.37210000000000004</v>
          </cell>
          <cell r="I101">
            <v>9.9999999999999867E-2</v>
          </cell>
          <cell r="J101">
            <v>5362.2447605892794</v>
          </cell>
          <cell r="K101">
            <v>0.30233333333333345</v>
          </cell>
          <cell r="M101">
            <v>0.19500000000000001</v>
          </cell>
        </row>
        <row r="102">
          <cell r="A102" t="str">
            <v>BKDM-3060</v>
          </cell>
          <cell r="B102" t="str">
            <v>Key CH&amp;Recursive Effect Brd For DME-3000</v>
          </cell>
          <cell r="C102" t="str">
            <v>BCS</v>
          </cell>
          <cell r="D102" t="str">
            <v>BC Systems - Digital Multi Effects</v>
          </cell>
          <cell r="E102">
            <v>2570.7315585738302</v>
          </cell>
          <cell r="F102">
            <v>3117.9279060931799</v>
          </cell>
          <cell r="G102">
            <v>4094.1735285456766</v>
          </cell>
          <cell r="H102">
            <v>0.37210000000000004</v>
          </cell>
          <cell r="I102">
            <v>9.9999999999999978E-2</v>
          </cell>
          <cell r="J102">
            <v>3684.7561756911091</v>
          </cell>
          <cell r="K102">
            <v>0.3023333333333334</v>
          </cell>
          <cell r="M102">
            <v>0.19500000000000001</v>
          </cell>
        </row>
        <row r="103">
          <cell r="A103" t="str">
            <v>BKDM-7020</v>
          </cell>
          <cell r="B103" t="str">
            <v>Input/Output Board for Multi Effector</v>
          </cell>
          <cell r="C103" t="str">
            <v>BCS</v>
          </cell>
          <cell r="D103" t="str">
            <v>BC Systems - Digital Multi Effects</v>
          </cell>
          <cell r="E103">
            <v>3501.4037953297998</v>
          </cell>
          <cell r="F103">
            <v>4246.6995698360197</v>
          </cell>
          <cell r="G103">
            <v>5576.3717078034715</v>
          </cell>
          <cell r="H103">
            <v>0.37209999999999999</v>
          </cell>
          <cell r="I103">
            <v>9.9999999999999978E-2</v>
          </cell>
          <cell r="J103">
            <v>5018.7345370231242</v>
          </cell>
          <cell r="K103">
            <v>0.30233333333333329</v>
          </cell>
          <cell r="M103">
            <v>0.19500000000000001</v>
          </cell>
        </row>
        <row r="104">
          <cell r="A104" t="str">
            <v>BKDM-7021</v>
          </cell>
          <cell r="B104" t="str">
            <v>Digital Colour Effect Board</v>
          </cell>
          <cell r="C104" t="str">
            <v>BCS</v>
          </cell>
          <cell r="D104" t="str">
            <v>BC Systems - Digital Multi Effects</v>
          </cell>
          <cell r="E104">
            <v>1958.51075429912</v>
          </cell>
          <cell r="F104">
            <v>2375.3920610056002</v>
          </cell>
          <cell r="G104">
            <v>3119.1443769694538</v>
          </cell>
          <cell r="H104">
            <v>0.37210000000000004</v>
          </cell>
          <cell r="I104">
            <v>9.9999999999999978E-2</v>
          </cell>
          <cell r="J104">
            <v>2807.2299392725085</v>
          </cell>
          <cell r="K104">
            <v>0.3023333333333334</v>
          </cell>
          <cell r="M104">
            <v>0.19500000000000001</v>
          </cell>
        </row>
        <row r="105">
          <cell r="A105" t="str">
            <v>BKDM-7031</v>
          </cell>
          <cell r="B105" t="str">
            <v>Dig. Sparkle Effects Brd For DME</v>
          </cell>
          <cell r="C105" t="str">
            <v>BCS</v>
          </cell>
          <cell r="D105" t="str">
            <v>BC Systems - Digital Multi Effects</v>
          </cell>
          <cell r="E105">
            <v>1786.7809139010001</v>
          </cell>
          <cell r="F105">
            <v>2167.1084462110398</v>
          </cell>
          <cell r="G105">
            <v>2845.6456663497374</v>
          </cell>
          <cell r="H105">
            <v>0.37210000000000004</v>
          </cell>
          <cell r="I105">
            <v>9.9999999999999978E-2</v>
          </cell>
          <cell r="J105">
            <v>2561.0810997147637</v>
          </cell>
          <cell r="K105">
            <v>0.30233333333333334</v>
          </cell>
          <cell r="M105">
            <v>0.19500000000000001</v>
          </cell>
        </row>
        <row r="106">
          <cell r="A106" t="str">
            <v>BKDM-7041</v>
          </cell>
          <cell r="B106" t="str">
            <v>Dig. Sketch Brd For DME-3000/7000</v>
          </cell>
          <cell r="C106" t="str">
            <v>BCS</v>
          </cell>
          <cell r="D106" t="str">
            <v>BC Systems - Digital Multi Effects</v>
          </cell>
          <cell r="E106">
            <v>1742.10884106864</v>
          </cell>
          <cell r="F106">
            <v>2112.9276422906501</v>
          </cell>
          <cell r="G106">
            <v>2774.5004635589107</v>
          </cell>
          <cell r="H106">
            <v>0.37210000000000004</v>
          </cell>
          <cell r="I106">
            <v>9.9999999999999978E-2</v>
          </cell>
          <cell r="J106">
            <v>2497.0504172030196</v>
          </cell>
          <cell r="K106">
            <v>0.30233333333333334</v>
          </cell>
          <cell r="M106">
            <v>0.19500000000000001</v>
          </cell>
        </row>
        <row r="107">
          <cell r="A107" t="str">
            <v>BKDM-7060</v>
          </cell>
          <cell r="B107" t="str">
            <v>Key CH&amp;Recursive Effect Brd For DME-7000</v>
          </cell>
          <cell r="C107" t="str">
            <v>BCS</v>
          </cell>
          <cell r="D107" t="str">
            <v>BC Systems - Digital Multi Effects</v>
          </cell>
          <cell r="E107">
            <v>4572.3451196038804</v>
          </cell>
          <cell r="F107">
            <v>5545.5974767785101</v>
          </cell>
          <cell r="G107">
            <v>7281.9638789677983</v>
          </cell>
          <cell r="H107">
            <v>0.37210000000000004</v>
          </cell>
          <cell r="I107">
            <v>9.9999999999999978E-2</v>
          </cell>
          <cell r="J107">
            <v>6553.7674910710184</v>
          </cell>
          <cell r="K107">
            <v>0.30233333333333334</v>
          </cell>
          <cell r="M107">
            <v>0.19500000000000001</v>
          </cell>
        </row>
        <row r="108">
          <cell r="A108" t="str">
            <v>BKDM-7070</v>
          </cell>
          <cell r="B108" t="str">
            <v>Adv. Shadow Brd For DME-7000</v>
          </cell>
          <cell r="C108" t="str">
            <v>BCS</v>
          </cell>
          <cell r="D108" t="str">
            <v>BC Systems - Digital Multi Effects</v>
          </cell>
          <cell r="E108">
            <v>4834.2612545052798</v>
          </cell>
          <cell r="F108">
            <v>5863.2641049184804</v>
          </cell>
          <cell r="G108">
            <v>7699.0942100737066</v>
          </cell>
          <cell r="H108">
            <v>0.3721000000000001</v>
          </cell>
          <cell r="I108">
            <v>9.9999999999999978E-2</v>
          </cell>
          <cell r="J108">
            <v>6929.1847890663357</v>
          </cell>
          <cell r="K108">
            <v>0.3023333333333334</v>
          </cell>
          <cell r="M108">
            <v>0.19500000000000001</v>
          </cell>
        </row>
        <row r="109">
          <cell r="A109" t="str">
            <v>BKDS-12890</v>
          </cell>
          <cell r="B109" t="str">
            <v>Backup CPU Board</v>
          </cell>
          <cell r="C109" t="str">
            <v>BCS</v>
          </cell>
          <cell r="D109" t="str">
            <v>BC Systems - Routing Systems</v>
          </cell>
          <cell r="E109">
            <v>1910.4904947243599</v>
          </cell>
          <cell r="F109">
            <v>2363.4933955352999</v>
          </cell>
          <cell r="G109">
            <v>3042.6668175256573</v>
          </cell>
          <cell r="H109">
            <v>0.3721000000000001</v>
          </cell>
          <cell r="I109">
            <v>9.9999999999999978E-2</v>
          </cell>
          <cell r="J109">
            <v>2738.4001357730917</v>
          </cell>
          <cell r="K109">
            <v>0.30233333333333351</v>
          </cell>
          <cell r="M109">
            <v>0.19500000000000001</v>
          </cell>
        </row>
        <row r="110">
          <cell r="A110" t="str">
            <v>BKDS-12891</v>
          </cell>
          <cell r="B110" t="str">
            <v>Backup Power Supply Board</v>
          </cell>
          <cell r="C110" t="str">
            <v>BCS</v>
          </cell>
          <cell r="D110" t="str">
            <v>BC Systems - Routing Systems</v>
          </cell>
          <cell r="E110">
            <v>2834.29457900033</v>
          </cell>
          <cell r="F110">
            <v>3506.3438090725799</v>
          </cell>
          <cell r="G110">
            <v>4513.9267064824498</v>
          </cell>
          <cell r="H110">
            <v>0.37210000000000004</v>
          </cell>
          <cell r="I110">
            <v>9.9999999999999978E-2</v>
          </cell>
          <cell r="J110">
            <v>4062.534035834205</v>
          </cell>
          <cell r="K110">
            <v>0.3023333333333334</v>
          </cell>
          <cell r="M110">
            <v>0.19500000000000001</v>
          </cell>
        </row>
        <row r="111">
          <cell r="A111" t="str">
            <v>BKDS-2010/1</v>
          </cell>
          <cell r="B111" t="str">
            <v>Switcher Ctrl Pnl For DVS-2000C</v>
          </cell>
          <cell r="C111" t="str">
            <v>BCS</v>
          </cell>
          <cell r="D111" t="str">
            <v>BC Systems - Digital Video Switchers</v>
          </cell>
          <cell r="E111">
            <v>4462.7480789823503</v>
          </cell>
          <cell r="F111">
            <v>5412.67201817143</v>
          </cell>
          <cell r="G111">
            <v>7107.4185045108297</v>
          </cell>
          <cell r="H111">
            <v>0.37209999999999993</v>
          </cell>
          <cell r="I111">
            <v>9.9999999999999978E-2</v>
          </cell>
          <cell r="J111">
            <v>6396.6766540597473</v>
          </cell>
          <cell r="K111">
            <v>0.30233333333333334</v>
          </cell>
          <cell r="M111">
            <v>0.19500000000000001</v>
          </cell>
        </row>
        <row r="112">
          <cell r="A112" t="str">
            <v>BKDS-2020A</v>
          </cell>
          <cell r="B112" t="str">
            <v>SDI I/P Brd For DVS-2000C - 6 I/P</v>
          </cell>
          <cell r="C112" t="str">
            <v>BCS</v>
          </cell>
          <cell r="D112" t="str">
            <v>BC Systems - Digital Video Switchers</v>
          </cell>
          <cell r="E112">
            <v>2009.19924431493</v>
          </cell>
          <cell r="F112">
            <v>2436.8699142691698</v>
          </cell>
          <cell r="G112">
            <v>3199.8713876651218</v>
          </cell>
          <cell r="H112">
            <v>0.37209999999999999</v>
          </cell>
          <cell r="I112">
            <v>9.9999999999999978E-2</v>
          </cell>
          <cell r="J112">
            <v>2879.8842488986097</v>
          </cell>
          <cell r="K112">
            <v>0.30233333333333334</v>
          </cell>
          <cell r="M112">
            <v>0.19500000000000001</v>
          </cell>
        </row>
        <row r="113">
          <cell r="A113" t="str">
            <v>BKDS-2021A</v>
          </cell>
          <cell r="B113" t="str">
            <v>2 I/P SDl Brd - Piggy Brd For BKDS-2022</v>
          </cell>
          <cell r="C113" t="str">
            <v>BCS</v>
          </cell>
          <cell r="D113" t="str">
            <v>BC Systems - Digital Video Switchers</v>
          </cell>
          <cell r="E113">
            <v>982.16262140096103</v>
          </cell>
          <cell r="F113">
            <v>1191.2220999405199</v>
          </cell>
          <cell r="G113">
            <v>1564.2022955900002</v>
          </cell>
          <cell r="H113">
            <v>0.37210000000000004</v>
          </cell>
          <cell r="I113">
            <v>9.9999999999999978E-2</v>
          </cell>
          <cell r="J113">
            <v>1407.7820660310001</v>
          </cell>
          <cell r="K113">
            <v>0.30233333333333334</v>
          </cell>
          <cell r="M113">
            <v>0.19500000000000001</v>
          </cell>
        </row>
        <row r="114">
          <cell r="A114" t="str">
            <v>BKDS-2022</v>
          </cell>
          <cell r="B114" t="str">
            <v>Analogue Component I/P Brd For DVS-2000C</v>
          </cell>
          <cell r="C114" t="str">
            <v>BCS</v>
          </cell>
          <cell r="D114" t="str">
            <v>BC Systems - Digital Video Switchers</v>
          </cell>
          <cell r="E114">
            <v>4100.2395983779297</v>
          </cell>
          <cell r="F114">
            <v>4973.0013321745701</v>
          </cell>
          <cell r="G114">
            <v>6530.0837687178373</v>
          </cell>
          <cell r="H114">
            <v>0.37210000000000004</v>
          </cell>
          <cell r="I114">
            <v>9.9999999999999867E-2</v>
          </cell>
          <cell r="J114">
            <v>5877.0753918460541</v>
          </cell>
          <cell r="K114">
            <v>0.30233333333333345</v>
          </cell>
          <cell r="M114">
            <v>0.19500000000000001</v>
          </cell>
        </row>
        <row r="115">
          <cell r="A115" t="str">
            <v>BKDS-2031</v>
          </cell>
          <cell r="B115" t="str">
            <v>Standard Chroma Keybrd For DVS Series</v>
          </cell>
          <cell r="C115" t="str">
            <v>BCS</v>
          </cell>
          <cell r="D115" t="str">
            <v>BC Systems - Digital Video Switchers</v>
          </cell>
          <cell r="E115">
            <v>2128.5704200130399</v>
          </cell>
          <cell r="F115">
            <v>2581.6499939515402</v>
          </cell>
          <cell r="G115">
            <v>3389.9831502039174</v>
          </cell>
          <cell r="H115">
            <v>0.37209999999999993</v>
          </cell>
          <cell r="I115">
            <v>9.9999999999999978E-2</v>
          </cell>
          <cell r="J115">
            <v>3050.9848351835258</v>
          </cell>
          <cell r="K115">
            <v>0.30233333333333329</v>
          </cell>
          <cell r="M115">
            <v>0.19500000000000001</v>
          </cell>
        </row>
        <row r="116">
          <cell r="A116" t="str">
            <v>BKDS-2032</v>
          </cell>
          <cell r="B116" t="str">
            <v>Enh. Chroma Key Sub-Brd For BKDS-2031</v>
          </cell>
          <cell r="C116" t="str">
            <v>BCS</v>
          </cell>
          <cell r="D116" t="str">
            <v>BC Systems - Digital Video Switchers</v>
          </cell>
          <cell r="E116">
            <v>4065.15967389261</v>
          </cell>
          <cell r="F116">
            <v>4930.4544255823002</v>
          </cell>
          <cell r="G116">
            <v>6474.2151200710459</v>
          </cell>
          <cell r="H116">
            <v>0.37209999999999993</v>
          </cell>
          <cell r="I116">
            <v>0.10000000000000009</v>
          </cell>
          <cell r="J116">
            <v>5826.7936080639411</v>
          </cell>
          <cell r="K116">
            <v>0.30233333333333323</v>
          </cell>
          <cell r="M116">
            <v>0.19500000000000001</v>
          </cell>
        </row>
        <row r="117">
          <cell r="A117" t="str">
            <v>BKDS-2041</v>
          </cell>
          <cell r="B117" t="str">
            <v>Frame Memory Brd For DVS Series</v>
          </cell>
          <cell r="C117" t="str">
            <v>BCS</v>
          </cell>
          <cell r="D117" t="str">
            <v>BC Systems - Digital Video Switchers</v>
          </cell>
          <cell r="E117">
            <v>2999.7629320339402</v>
          </cell>
          <cell r="F117">
            <v>3638.2813002230901</v>
          </cell>
          <cell r="G117">
            <v>4777.4533079056228</v>
          </cell>
          <cell r="H117">
            <v>0.3721000000000001</v>
          </cell>
          <cell r="I117">
            <v>0.10000000000000009</v>
          </cell>
          <cell r="J117">
            <v>4299.7079771150602</v>
          </cell>
          <cell r="K117">
            <v>0.3023333333333334</v>
          </cell>
          <cell r="M117">
            <v>0.19500000000000001</v>
          </cell>
        </row>
        <row r="118">
          <cell r="A118" t="str">
            <v>BKDS-2050</v>
          </cell>
          <cell r="B118" t="str">
            <v>Down Stream Keyer With Border For DVS</v>
          </cell>
          <cell r="C118" t="str">
            <v>BCS</v>
          </cell>
          <cell r="D118" t="str">
            <v>BC Systems - Digital Video Switchers</v>
          </cell>
          <cell r="E118">
            <v>4398.95964895836</v>
          </cell>
          <cell r="F118">
            <v>5335.3058204467698</v>
          </cell>
          <cell r="G118">
            <v>7005.8283945825142</v>
          </cell>
          <cell r="H118">
            <v>0.3721000000000001</v>
          </cell>
          <cell r="I118">
            <v>9.9999999999999978E-2</v>
          </cell>
          <cell r="J118">
            <v>6305.2455551242629</v>
          </cell>
          <cell r="K118">
            <v>0.30233333333333345</v>
          </cell>
          <cell r="M118">
            <v>0.19500000000000001</v>
          </cell>
        </row>
        <row r="119">
          <cell r="A119" t="str">
            <v>BKDS-2060</v>
          </cell>
          <cell r="B119" t="str">
            <v>Assignable SDI &amp; Anal. O/P Brd For DVS</v>
          </cell>
          <cell r="C119" t="str">
            <v>BCS</v>
          </cell>
          <cell r="D119" t="str">
            <v>BC Systems - Digital Video Switchers</v>
          </cell>
          <cell r="E119">
            <v>1984.64691139051</v>
          </cell>
          <cell r="F119">
            <v>2407.0914631783098</v>
          </cell>
          <cell r="G119">
            <v>3160.7690896488457</v>
          </cell>
          <cell r="H119">
            <v>0.37210000000000004</v>
          </cell>
          <cell r="I119">
            <v>9.9999999999999867E-2</v>
          </cell>
          <cell r="J119">
            <v>2844.6921806839614</v>
          </cell>
          <cell r="K119">
            <v>0.30233333333333345</v>
          </cell>
          <cell r="M119">
            <v>0.19500000000000001</v>
          </cell>
        </row>
        <row r="120">
          <cell r="A120" t="str">
            <v>BKDS-2061</v>
          </cell>
          <cell r="B120" t="str">
            <v>Aux Bus/Depth Key O/P Brd For DVS-2000C</v>
          </cell>
          <cell r="C120" t="str">
            <v>BCS</v>
          </cell>
          <cell r="D120" t="str">
            <v>BC Systems - Digital Video Switchers</v>
          </cell>
          <cell r="E120">
            <v>2534.3463651983302</v>
          </cell>
          <cell r="F120">
            <v>3073.7978959349098</v>
          </cell>
          <cell r="G120">
            <v>4036.2260952354359</v>
          </cell>
          <cell r="H120">
            <v>0.37209999999999999</v>
          </cell>
          <cell r="I120">
            <v>9.9999999999999978E-2</v>
          </cell>
          <cell r="J120">
            <v>3632.6034857118925</v>
          </cell>
          <cell r="K120">
            <v>0.3023333333333334</v>
          </cell>
          <cell r="M120">
            <v>0.19500000000000001</v>
          </cell>
        </row>
        <row r="121">
          <cell r="A121" t="str">
            <v>BKDS-2070</v>
          </cell>
          <cell r="B121" t="str">
            <v>Enhanced Wipe Generator Brd For DVS</v>
          </cell>
          <cell r="C121" t="str">
            <v>BCS</v>
          </cell>
          <cell r="D121" t="str">
            <v>BC Systems - Digital Video Switchers</v>
          </cell>
          <cell r="E121">
            <v>1189.4241283385099</v>
          </cell>
          <cell r="F121">
            <v>1442.6005195130499</v>
          </cell>
          <cell r="G121">
            <v>1894.2891038995222</v>
          </cell>
          <cell r="H121">
            <v>0.37209999999999999</v>
          </cell>
          <cell r="I121">
            <v>9.9999999999999978E-2</v>
          </cell>
          <cell r="J121">
            <v>1704.8601935095701</v>
          </cell>
          <cell r="K121">
            <v>0.3023333333333334</v>
          </cell>
          <cell r="M121">
            <v>0.19500000000000001</v>
          </cell>
        </row>
        <row r="122">
          <cell r="A122" t="str">
            <v>BKDS-2071</v>
          </cell>
          <cell r="B122" t="str">
            <v>Key Border Generator Brd For DVS-2000C</v>
          </cell>
          <cell r="C122" t="str">
            <v>BCS</v>
          </cell>
          <cell r="D122" t="str">
            <v>BC Systems - Digital Video Switchers</v>
          </cell>
          <cell r="E122">
            <v>3329.5691482503398</v>
          </cell>
          <cell r="F122">
            <v>4038.2888396001699</v>
          </cell>
          <cell r="G122">
            <v>5302.7060809847744</v>
          </cell>
          <cell r="H122">
            <v>0.37209999999999999</v>
          </cell>
          <cell r="I122">
            <v>9.9999999999999978E-2</v>
          </cell>
          <cell r="J122">
            <v>4772.4354728862972</v>
          </cell>
          <cell r="K122">
            <v>0.3023333333333334</v>
          </cell>
          <cell r="M122">
            <v>0.19500000000000001</v>
          </cell>
        </row>
        <row r="123">
          <cell r="A123" t="str">
            <v>BKDS-2072</v>
          </cell>
          <cell r="B123" t="str">
            <v>CPU Opt.al H/W Enhance Kit For DVS-2000C</v>
          </cell>
          <cell r="C123" t="str">
            <v>BCS</v>
          </cell>
          <cell r="D123" t="str">
            <v>BC Systems - Digital Video Switchers</v>
          </cell>
          <cell r="E123">
            <v>568.76431032012204</v>
          </cell>
          <cell r="F123">
            <v>689.82936363871602</v>
          </cell>
          <cell r="G123">
            <v>905.81989221233005</v>
          </cell>
          <cell r="H123">
            <v>0.37209999999999999</v>
          </cell>
          <cell r="I123">
            <v>9.9999999999999978E-2</v>
          </cell>
          <cell r="J123">
            <v>815.23790299109703</v>
          </cell>
          <cell r="K123">
            <v>0.30233333333333334</v>
          </cell>
          <cell r="M123">
            <v>0.19500000000000001</v>
          </cell>
        </row>
        <row r="124">
          <cell r="A124" t="str">
            <v>BKDS-2400//A</v>
          </cell>
          <cell r="B124" t="str">
            <v>RGB Colour Correction Board</v>
          </cell>
          <cell r="C124" t="str">
            <v>BCS</v>
          </cell>
          <cell r="D124" t="str">
            <v>BC Systems - Digital Video Switchers</v>
          </cell>
          <cell r="E124">
            <v>1262.3863397494599</v>
          </cell>
          <cell r="F124">
            <v>1531.09319557242</v>
          </cell>
          <cell r="G124">
            <v>2010.4894724469818</v>
          </cell>
          <cell r="H124">
            <v>0.37209999999999999</v>
          </cell>
          <cell r="I124">
            <v>9.9999999999999978E-2</v>
          </cell>
          <cell r="J124">
            <v>1809.4405252022837</v>
          </cell>
          <cell r="K124">
            <v>0.30233333333333334</v>
          </cell>
          <cell r="M124">
            <v>0.19500000000000001</v>
          </cell>
        </row>
        <row r="125">
          <cell r="A125" t="str">
            <v>BKDS-2530</v>
          </cell>
          <cell r="B125" t="str">
            <v>RS-422A Serial Interface Board</v>
          </cell>
          <cell r="C125" t="str">
            <v>BCS</v>
          </cell>
          <cell r="D125" t="str">
            <v>BC Systems - Digital Video Switchers</v>
          </cell>
          <cell r="E125">
            <v>2162.1909893291099</v>
          </cell>
          <cell r="F125">
            <v>2622.42691246709</v>
          </cell>
          <cell r="G125">
            <v>3443.5276147939321</v>
          </cell>
          <cell r="H125">
            <v>0.37210000000000004</v>
          </cell>
          <cell r="I125">
            <v>9.9999999999999867E-2</v>
          </cell>
          <cell r="J125">
            <v>3099.1748533145392</v>
          </cell>
          <cell r="K125">
            <v>0.3023333333333334</v>
          </cell>
          <cell r="M125">
            <v>0.19500000000000001</v>
          </cell>
        </row>
        <row r="126">
          <cell r="A126" t="str">
            <v>BKDS-6080</v>
          </cell>
          <cell r="B126" t="str">
            <v>I/F Unit</v>
          </cell>
          <cell r="C126" t="str">
            <v>BCS</v>
          </cell>
          <cell r="D126" t="str">
            <v>BC Systems - Digital Video Switchers</v>
          </cell>
          <cell r="E126">
            <v>2064.81626486511</v>
          </cell>
          <cell r="F126">
            <v>2504.3253667254198</v>
          </cell>
          <cell r="G126">
            <v>3288.4476267958439</v>
          </cell>
          <cell r="H126">
            <v>0.3721000000000001</v>
          </cell>
          <cell r="I126">
            <v>9.9999999999999978E-2</v>
          </cell>
          <cell r="J126">
            <v>2959.6028641162598</v>
          </cell>
          <cell r="K126">
            <v>0.30233333333333351</v>
          </cell>
          <cell r="M126">
            <v>0.19500000000000001</v>
          </cell>
        </row>
        <row r="127">
          <cell r="A127" t="str">
            <v>BKDS-7000K1</v>
          </cell>
          <cell r="B127" t="str">
            <v>Upgrade Board for DVS-7000</v>
          </cell>
          <cell r="C127" t="str">
            <v>BCS</v>
          </cell>
          <cell r="D127" t="str">
            <v>BC Systems - Digital Video Switchers</v>
          </cell>
          <cell r="E127">
            <v>3031.9188946742402</v>
          </cell>
          <cell r="F127">
            <v>3677.2818613392801</v>
          </cell>
          <cell r="G127">
            <v>4828.6652248355476</v>
          </cell>
          <cell r="H127">
            <v>0.37210000000000004</v>
          </cell>
          <cell r="I127">
            <v>0.10000000000000009</v>
          </cell>
          <cell r="J127">
            <v>4345.7987023519927</v>
          </cell>
          <cell r="K127">
            <v>0.30233333333333334</v>
          </cell>
          <cell r="M127">
            <v>0.19500000000000001</v>
          </cell>
        </row>
        <row r="128">
          <cell r="A128" t="str">
            <v>BKDS-7000K2</v>
          </cell>
          <cell r="B128" t="str">
            <v>Upgrade for DVS-7000, BKDS-7023/21/11</v>
          </cell>
          <cell r="C128" t="str">
            <v>BCS</v>
          </cell>
          <cell r="D128" t="str">
            <v>BC Systems - Digital Video Switchers</v>
          </cell>
          <cell r="E128">
            <v>3605.5347146078402</v>
          </cell>
          <cell r="F128">
            <v>4372.9954088633604</v>
          </cell>
          <cell r="G128">
            <v>5742.2116811719061</v>
          </cell>
          <cell r="H128">
            <v>0.37209999999999993</v>
          </cell>
          <cell r="I128">
            <v>9.9999999999999978E-2</v>
          </cell>
          <cell r="J128">
            <v>5167.9905130547158</v>
          </cell>
          <cell r="K128">
            <v>0.30233333333333329</v>
          </cell>
          <cell r="M128">
            <v>0.19500000000000001</v>
          </cell>
        </row>
        <row r="129">
          <cell r="A129" t="str">
            <v>BKDS-7001</v>
          </cell>
          <cell r="B129" t="str">
            <v>4 Ctrl Port Exp. Brd For DVS Pnls</v>
          </cell>
          <cell r="C129" t="str">
            <v>BCS</v>
          </cell>
          <cell r="D129" t="str">
            <v>BC Systems - Digital Video Switchers</v>
          </cell>
          <cell r="E129">
            <v>558.26621889774196</v>
          </cell>
          <cell r="F129">
            <v>677.09668756548399</v>
          </cell>
          <cell r="G129">
            <v>889.10052380592765</v>
          </cell>
          <cell r="H129">
            <v>0.37209999999999999</v>
          </cell>
          <cell r="I129">
            <v>9.9999999999999978E-2</v>
          </cell>
          <cell r="J129">
            <v>800.19047142533486</v>
          </cell>
          <cell r="K129">
            <v>0.30233333333333334</v>
          </cell>
          <cell r="M129">
            <v>0.19500000000000001</v>
          </cell>
        </row>
        <row r="130">
          <cell r="A130" t="str">
            <v>BKDS-7002</v>
          </cell>
          <cell r="B130" t="str">
            <v>Source Name Display Unit For DVS-7200</v>
          </cell>
          <cell r="C130" t="str">
            <v>BCS</v>
          </cell>
          <cell r="D130" t="str">
            <v>BC Systems - Digital Video Switchers</v>
          </cell>
          <cell r="E130">
            <v>4501.2593884478501</v>
          </cell>
          <cell r="F130">
            <v>5459.3807015741104</v>
          </cell>
          <cell r="G130">
            <v>7168.7520121800453</v>
          </cell>
          <cell r="H130">
            <v>0.37210000000000004</v>
          </cell>
          <cell r="I130">
            <v>0.10000000000000009</v>
          </cell>
          <cell r="J130">
            <v>6451.8768109620405</v>
          </cell>
          <cell r="K130">
            <v>0.30233333333333334</v>
          </cell>
          <cell r="M130">
            <v>0.19500000000000001</v>
          </cell>
        </row>
        <row r="131">
          <cell r="A131" t="str">
            <v>BKDS-7003</v>
          </cell>
          <cell r="B131" t="str">
            <v>Source Name Display Unit (For BKDS-7017)</v>
          </cell>
          <cell r="C131" t="str">
            <v>BCS</v>
          </cell>
          <cell r="D131" t="str">
            <v>BC Systems - Digital Video Switchers</v>
          </cell>
          <cell r="E131">
            <v>3752.2699959363499</v>
          </cell>
          <cell r="F131">
            <v>4550.9642158112201</v>
          </cell>
          <cell r="G131">
            <v>5975.9037998667782</v>
          </cell>
          <cell r="H131">
            <v>0.37210000000000004</v>
          </cell>
          <cell r="I131">
            <v>9.9999999999999978E-2</v>
          </cell>
          <cell r="J131">
            <v>5378.3134198801008</v>
          </cell>
          <cell r="K131">
            <v>0.3023333333333334</v>
          </cell>
          <cell r="M131">
            <v>0.19500000000000001</v>
          </cell>
        </row>
        <row r="132">
          <cell r="A132" t="str">
            <v>BKDS-7011</v>
          </cell>
          <cell r="B132" t="str">
            <v>3 M/E Switcher Ctrl Pnl For DVS-7000</v>
          </cell>
          <cell r="C132" t="str">
            <v>BCS</v>
          </cell>
          <cell r="D132" t="str">
            <v>BC Systems - Digital Video Switchers</v>
          </cell>
          <cell r="E132">
            <v>38524.464771898201</v>
          </cell>
          <cell r="F132">
            <v>46724.638898603</v>
          </cell>
          <cell r="G132">
            <v>61354.45894552987</v>
          </cell>
          <cell r="H132">
            <v>0.37210000000000004</v>
          </cell>
          <cell r="I132">
            <v>9.9999999999999978E-2</v>
          </cell>
          <cell r="J132">
            <v>55219.013050976886</v>
          </cell>
          <cell r="K132">
            <v>0.30233333333333345</v>
          </cell>
          <cell r="M132">
            <v>0.19500000000000001</v>
          </cell>
        </row>
        <row r="133">
          <cell r="A133" t="str">
            <v>BKDS-7015</v>
          </cell>
          <cell r="B133" t="str">
            <v>Switcher Ctrl Pnl For DVS-7200</v>
          </cell>
          <cell r="C133" t="str">
            <v>BCS</v>
          </cell>
          <cell r="D133" t="str">
            <v>BC Systems - Digital Video Switchers</v>
          </cell>
          <cell r="E133">
            <v>20239.635035653799</v>
          </cell>
          <cell r="F133">
            <v>24547.768387694101</v>
          </cell>
          <cell r="G133">
            <v>32233.850988459628</v>
          </cell>
          <cell r="H133">
            <v>0.37210000000000004</v>
          </cell>
          <cell r="I133">
            <v>9.9999999999999978E-2</v>
          </cell>
          <cell r="J133">
            <v>29010.465889613664</v>
          </cell>
          <cell r="K133">
            <v>0.3023333333333334</v>
          </cell>
          <cell r="M133">
            <v>0.19500000000000001</v>
          </cell>
        </row>
        <row r="134">
          <cell r="A134" t="str">
            <v>BKDS-7017</v>
          </cell>
          <cell r="B134" t="str">
            <v>Switcher Control Panel (For DVS-7150)</v>
          </cell>
          <cell r="C134" t="str">
            <v>BCS</v>
          </cell>
          <cell r="D134" t="str">
            <v>BC Systems - Digital Video Switchers</v>
          </cell>
          <cell r="E134">
            <v>17452.593146429801</v>
          </cell>
          <cell r="F134">
            <v>21167.487139393401</v>
          </cell>
          <cell r="G134">
            <v>27795.179401863035</v>
          </cell>
          <cell r="H134">
            <v>0.37209999999999999</v>
          </cell>
          <cell r="I134">
            <v>9.9999999999999978E-2</v>
          </cell>
          <cell r="J134">
            <v>25015.661461676733</v>
          </cell>
          <cell r="K134">
            <v>0.30233333333333334</v>
          </cell>
          <cell r="M134">
            <v>0.19500000000000001</v>
          </cell>
        </row>
        <row r="135">
          <cell r="A135" t="str">
            <v>BKDS-7021</v>
          </cell>
          <cell r="B135" t="str">
            <v>3.5M/E Switcher Ctrl Pnl For DVS-7000</v>
          </cell>
          <cell r="C135" t="str">
            <v>BCS</v>
          </cell>
          <cell r="D135" t="str">
            <v>BC Systems - Digital Video Switchers</v>
          </cell>
          <cell r="E135">
            <v>40313.8479780177</v>
          </cell>
          <cell r="F135">
            <v>48894.903551264702</v>
          </cell>
          <cell r="G135">
            <v>64204.249049239857</v>
          </cell>
          <cell r="H135">
            <v>0.3721000000000001</v>
          </cell>
          <cell r="I135">
            <v>0.10000000000000009</v>
          </cell>
          <cell r="J135">
            <v>57783.824144315869</v>
          </cell>
          <cell r="K135">
            <v>0.3023333333333334</v>
          </cell>
          <cell r="M135">
            <v>0.19500000000000001</v>
          </cell>
        </row>
        <row r="136">
          <cell r="A136" t="str">
            <v>BKDS-7023</v>
          </cell>
          <cell r="B136" t="str">
            <v>3.5M/E Switcher Ctrl Pnl For DVS-7000</v>
          </cell>
          <cell r="C136" t="str">
            <v>BCS</v>
          </cell>
          <cell r="D136" t="str">
            <v>BC Systems - Digital Video Switchers</v>
          </cell>
          <cell r="E136">
            <v>34723.690141303297</v>
          </cell>
          <cell r="F136">
            <v>42114.845532205298</v>
          </cell>
          <cell r="G136">
            <v>55301.306165477465</v>
          </cell>
          <cell r="H136">
            <v>0.37210000000000004</v>
          </cell>
          <cell r="I136">
            <v>9.9999999999999978E-2</v>
          </cell>
          <cell r="J136">
            <v>49771.175548929721</v>
          </cell>
          <cell r="K136">
            <v>0.30233333333333345</v>
          </cell>
          <cell r="M136">
            <v>0.19500000000000001</v>
          </cell>
        </row>
        <row r="137">
          <cell r="A137" t="str">
            <v>BKDS-7025</v>
          </cell>
          <cell r="B137" t="str">
            <v>Switcher Control Panel</v>
          </cell>
          <cell r="C137" t="str">
            <v>BCS</v>
          </cell>
          <cell r="D137" t="str">
            <v>BC Systems - Digital Video Switchers</v>
          </cell>
          <cell r="E137">
            <v>33716.846282046499</v>
          </cell>
          <cell r="F137">
            <v>40893.688638018903</v>
          </cell>
          <cell r="G137">
            <v>53697.796276551206</v>
          </cell>
          <cell r="H137">
            <v>0.37210000000000004</v>
          </cell>
          <cell r="I137">
            <v>9.9999999999999867E-2</v>
          </cell>
          <cell r="J137">
            <v>48328.016648896089</v>
          </cell>
          <cell r="K137">
            <v>0.30233333333333345</v>
          </cell>
          <cell r="M137">
            <v>0.19500000000000001</v>
          </cell>
        </row>
        <row r="138">
          <cell r="A138" t="str">
            <v>BKDS-7030</v>
          </cell>
          <cell r="B138" t="str">
            <v>Key Frame Ctrl Pnl Unit For DVS Series</v>
          </cell>
          <cell r="C138" t="str">
            <v>BCS</v>
          </cell>
          <cell r="D138" t="str">
            <v>BC Systems - Digital Video Switchers</v>
          </cell>
          <cell r="E138">
            <v>901.141103171287</v>
          </cell>
          <cell r="F138">
            <v>1092.9546430215701</v>
          </cell>
          <cell r="G138">
            <v>1435.1665920867765</v>
          </cell>
          <cell r="H138">
            <v>0.37209999999999999</v>
          </cell>
          <cell r="I138">
            <v>9.9999999999999867E-2</v>
          </cell>
          <cell r="J138">
            <v>1291.649932878099</v>
          </cell>
          <cell r="K138">
            <v>0.3023333333333334</v>
          </cell>
          <cell r="M138">
            <v>0.19500000000000001</v>
          </cell>
        </row>
        <row r="139">
          <cell r="A139" t="str">
            <v>BKDS-7031</v>
          </cell>
          <cell r="B139" t="str">
            <v>DME Ctrl Pnl Unit For DVS Series</v>
          </cell>
          <cell r="C139" t="str">
            <v>BCS</v>
          </cell>
          <cell r="D139" t="str">
            <v>BC Systems - Digital Video Switchers</v>
          </cell>
          <cell r="E139">
            <v>1126.4499172856799</v>
          </cell>
          <cell r="F139">
            <v>1366.22185237802</v>
          </cell>
          <cell r="G139">
            <v>1793.9957274815733</v>
          </cell>
          <cell r="H139">
            <v>0.37209999999999999</v>
          </cell>
          <cell r="I139">
            <v>9.9999999999999978E-2</v>
          </cell>
          <cell r="J139">
            <v>1614.5961547334161</v>
          </cell>
          <cell r="K139">
            <v>0.3023333333333334</v>
          </cell>
          <cell r="M139">
            <v>0.19500000000000001</v>
          </cell>
        </row>
        <row r="140">
          <cell r="A140" t="str">
            <v>BKDS-7032</v>
          </cell>
          <cell r="B140" t="str">
            <v>DSK Drop-In Ctrl Pnl Section For BKDS</v>
          </cell>
          <cell r="C140" t="str">
            <v>BCS</v>
          </cell>
          <cell r="D140" t="str">
            <v>BC Systems - Digital Video Switchers</v>
          </cell>
          <cell r="E140">
            <v>804.31752505770305</v>
          </cell>
          <cell r="F140">
            <v>975.52155859030097</v>
          </cell>
          <cell r="G140">
            <v>1280.9643654366987</v>
          </cell>
          <cell r="H140">
            <v>0.37210000000000004</v>
          </cell>
          <cell r="I140">
            <v>9.9999999999999978E-2</v>
          </cell>
          <cell r="J140">
            <v>1152.8679288930289</v>
          </cell>
          <cell r="K140">
            <v>0.3023333333333334</v>
          </cell>
          <cell r="M140">
            <v>0.19500000000000001</v>
          </cell>
        </row>
        <row r="141">
          <cell r="A141" t="str">
            <v>BKDS-7033</v>
          </cell>
          <cell r="B141" t="str">
            <v>Mem. Recall Ctrl Pnl Unit For BKDS-7015</v>
          </cell>
          <cell r="C141" t="str">
            <v>BCS</v>
          </cell>
          <cell r="D141" t="str">
            <v>BC Systems - Digital Video Switchers</v>
          </cell>
          <cell r="E141">
            <v>1125.3096163738301</v>
          </cell>
          <cell r="F141">
            <v>1364.83883125995</v>
          </cell>
          <cell r="G141">
            <v>1792.1796725176462</v>
          </cell>
          <cell r="H141">
            <v>0.37209999999999999</v>
          </cell>
          <cell r="I141">
            <v>9.9999999999999978E-2</v>
          </cell>
          <cell r="J141">
            <v>1612.9617052658816</v>
          </cell>
          <cell r="K141">
            <v>0.30233333333333334</v>
          </cell>
          <cell r="M141">
            <v>0.19500000000000001</v>
          </cell>
        </row>
        <row r="142">
          <cell r="A142" t="str">
            <v>BKDS-7060</v>
          </cell>
          <cell r="B142" t="str">
            <v>Keyer RC Pnl For DVS-7000/DMK-7000</v>
          </cell>
          <cell r="C142" t="str">
            <v>BCS</v>
          </cell>
          <cell r="D142" t="str">
            <v>BC Systems - Digital Video Switchers</v>
          </cell>
          <cell r="E142">
            <v>2780.0850099402101</v>
          </cell>
          <cell r="F142">
            <v>3371.8435535963799</v>
          </cell>
          <cell r="G142">
            <v>4427.5919890750283</v>
          </cell>
          <cell r="H142">
            <v>0.37210000000000004</v>
          </cell>
          <cell r="I142">
            <v>9.9999999999999978E-2</v>
          </cell>
          <cell r="J142">
            <v>3984.8327901675257</v>
          </cell>
          <cell r="K142">
            <v>0.3023333333333334</v>
          </cell>
          <cell r="M142">
            <v>0.19500000000000001</v>
          </cell>
        </row>
        <row r="143">
          <cell r="A143" t="str">
            <v>BKDS-7075</v>
          </cell>
          <cell r="B143" t="str">
            <v>Ctrl Pnl Remote Adaptor For DVS Series</v>
          </cell>
          <cell r="C143" t="str">
            <v>BCS</v>
          </cell>
          <cell r="D143" t="str">
            <v>BC Systems - Digital Video Switchers</v>
          </cell>
          <cell r="E143">
            <v>946.23006665819605</v>
          </cell>
          <cell r="F143">
            <v>1147.64107538895</v>
          </cell>
          <cell r="G143">
            <v>1506.9757392231184</v>
          </cell>
          <cell r="H143">
            <v>0.37209999999999999</v>
          </cell>
          <cell r="I143">
            <v>0.10000000000000009</v>
          </cell>
          <cell r="J143">
            <v>1356.2781653008064</v>
          </cell>
          <cell r="K143">
            <v>0.30233333333333329</v>
          </cell>
          <cell r="M143">
            <v>0.19500000000000001</v>
          </cell>
        </row>
        <row r="144">
          <cell r="A144" t="str">
            <v>BKDS-7080</v>
          </cell>
          <cell r="B144" t="str">
            <v>Aux Bus Remote Panel</v>
          </cell>
          <cell r="C144" t="str">
            <v>BCS</v>
          </cell>
          <cell r="D144" t="str">
            <v>BC Systems - Digital Video Switchers</v>
          </cell>
          <cell r="E144">
            <v>1800.43187731282</v>
          </cell>
          <cell r="F144">
            <v>2183.6651028657602</v>
          </cell>
          <cell r="G144">
            <v>2867.3863311240962</v>
          </cell>
          <cell r="H144">
            <v>0.37209999999999999</v>
          </cell>
          <cell r="I144">
            <v>9.9999999999999867E-2</v>
          </cell>
          <cell r="J144">
            <v>2580.6476980116868</v>
          </cell>
          <cell r="K144">
            <v>0.3023333333333334</v>
          </cell>
          <cell r="M144">
            <v>0.19500000000000001</v>
          </cell>
        </row>
        <row r="145">
          <cell r="A145" t="str">
            <v>BKDS-7081</v>
          </cell>
          <cell r="B145" t="str">
            <v>Aux Bus Remote Panel</v>
          </cell>
          <cell r="C145" t="str">
            <v>BCS</v>
          </cell>
          <cell r="D145" t="str">
            <v>BC Systems - Digital Video Switchers</v>
          </cell>
          <cell r="E145">
            <v>2400.5801161897398</v>
          </cell>
          <cell r="F145">
            <v>2911.5586612368002</v>
          </cell>
          <cell r="G145">
            <v>3823.1885908420763</v>
          </cell>
          <cell r="H145">
            <v>0.37209999999999999</v>
          </cell>
          <cell r="I145">
            <v>9.9999999999999978E-2</v>
          </cell>
          <cell r="J145">
            <v>3440.869731757869</v>
          </cell>
          <cell r="K145">
            <v>0.3023333333333334</v>
          </cell>
          <cell r="M145">
            <v>0.19500000000000001</v>
          </cell>
        </row>
        <row r="146">
          <cell r="A146" t="str">
            <v>BKDS-7090</v>
          </cell>
          <cell r="B146" t="str">
            <v>Redundant PSU For DVS-7000</v>
          </cell>
          <cell r="C146" t="str">
            <v>BCS</v>
          </cell>
          <cell r="D146" t="str">
            <v>BC Systems - Digital Video Switchers</v>
          </cell>
          <cell r="E146">
            <v>1987.07372465357</v>
          </cell>
          <cell r="F146">
            <v>2410.03483887638</v>
          </cell>
          <cell r="G146">
            <v>3164.6340574192868</v>
          </cell>
          <cell r="H146">
            <v>0.37210000000000004</v>
          </cell>
          <cell r="I146">
            <v>9.9999999999999978E-2</v>
          </cell>
          <cell r="J146">
            <v>2848.1706516773584</v>
          </cell>
          <cell r="K146">
            <v>0.30233333333333345</v>
          </cell>
          <cell r="M146">
            <v>0.19500000000000001</v>
          </cell>
        </row>
        <row r="147">
          <cell r="A147" t="str">
            <v>BKDS-7091</v>
          </cell>
          <cell r="B147" t="str">
            <v>Redundant PSU For DVS-7200</v>
          </cell>
          <cell r="C147" t="str">
            <v>BCS</v>
          </cell>
          <cell r="D147" t="str">
            <v>BC Systems - Digital Video Switchers</v>
          </cell>
          <cell r="E147">
            <v>2250.6296961880298</v>
          </cell>
          <cell r="F147">
            <v>2729.6903531692301</v>
          </cell>
          <cell r="G147">
            <v>3584.376009218076</v>
          </cell>
          <cell r="H147">
            <v>0.37210000000000004</v>
          </cell>
          <cell r="I147">
            <v>9.9999999999999978E-2</v>
          </cell>
          <cell r="J147">
            <v>3225.9384082962683</v>
          </cell>
          <cell r="K147">
            <v>0.30233333333333334</v>
          </cell>
          <cell r="M147">
            <v>0.19500000000000001</v>
          </cell>
        </row>
        <row r="148">
          <cell r="A148" t="str">
            <v>BKDS-7103</v>
          </cell>
          <cell r="B148" t="str">
            <v>12 Input Serial Digital Board</v>
          </cell>
          <cell r="C148" t="str">
            <v>BCS</v>
          </cell>
          <cell r="D148" t="str">
            <v>BC Systems - Digital Video Switchers</v>
          </cell>
          <cell r="E148">
            <v>2097.7666050094699</v>
          </cell>
          <cell r="F148">
            <v>2544.2893935833399</v>
          </cell>
          <cell r="G148">
            <v>3340.9246775114984</v>
          </cell>
          <cell r="H148">
            <v>0.37209999999999999</v>
          </cell>
          <cell r="I148">
            <v>9.9999999999999978E-2</v>
          </cell>
          <cell r="J148">
            <v>3006.8322097603486</v>
          </cell>
          <cell r="K148">
            <v>0.30233333333333334</v>
          </cell>
          <cell r="M148">
            <v>0.19500000000000001</v>
          </cell>
        </row>
        <row r="149">
          <cell r="A149" t="str">
            <v>BKDS-7110</v>
          </cell>
          <cell r="B149" t="str">
            <v>Blank I/P Adaptor Brd For DVS Series</v>
          </cell>
          <cell r="C149" t="str">
            <v>BCS</v>
          </cell>
          <cell r="D149" t="str">
            <v>BC Systems - Digital Video Switchers</v>
          </cell>
          <cell r="E149">
            <v>1164.75461361161</v>
          </cell>
          <cell r="F149">
            <v>1412.67994373755</v>
          </cell>
          <cell r="G149">
            <v>1855.0001809390192</v>
          </cell>
          <cell r="H149">
            <v>0.37210000000000004</v>
          </cell>
          <cell r="I149">
            <v>9.9999999999999978E-2</v>
          </cell>
          <cell r="J149">
            <v>1669.5001628451173</v>
          </cell>
          <cell r="K149">
            <v>0.30233333333333345</v>
          </cell>
          <cell r="M149">
            <v>0.19500000000000001</v>
          </cell>
        </row>
        <row r="150">
          <cell r="A150" t="str">
            <v>BKDS-7112</v>
          </cell>
          <cell r="B150" t="str">
            <v>SDI Single I/P Brd For DVS Series</v>
          </cell>
          <cell r="C150" t="str">
            <v>BCS</v>
          </cell>
          <cell r="D150" t="str">
            <v>BC Systems - Digital Video Switchers</v>
          </cell>
          <cell r="E150">
            <v>237.37089644412299</v>
          </cell>
          <cell r="F150">
            <v>287.896781618099</v>
          </cell>
          <cell r="G150">
            <v>378.03933181099381</v>
          </cell>
          <cell r="H150">
            <v>0.37210000000000004</v>
          </cell>
          <cell r="I150">
            <v>9.9999999999999978E-2</v>
          </cell>
          <cell r="J150">
            <v>340.23539862989446</v>
          </cell>
          <cell r="K150">
            <v>0.30233333333333345</v>
          </cell>
          <cell r="M150">
            <v>0.19500000000000001</v>
          </cell>
        </row>
        <row r="151">
          <cell r="A151" t="str">
            <v>BKDS-7113</v>
          </cell>
          <cell r="B151" t="str">
            <v>Serial Digital Input Board</v>
          </cell>
          <cell r="C151" t="str">
            <v>BCS</v>
          </cell>
          <cell r="D151" t="str">
            <v>BC Systems - Digital Video Switchers</v>
          </cell>
          <cell r="E151">
            <v>209.42829334133501</v>
          </cell>
          <cell r="F151">
            <v>254.00642006226201</v>
          </cell>
          <cell r="G151">
            <v>333.53765462865908</v>
          </cell>
          <cell r="H151">
            <v>0.3721000000000001</v>
          </cell>
          <cell r="I151">
            <v>9.9999999999999978E-2</v>
          </cell>
          <cell r="J151">
            <v>300.18388916579318</v>
          </cell>
          <cell r="K151">
            <v>0.30233333333333345</v>
          </cell>
          <cell r="M151">
            <v>0.19500000000000001</v>
          </cell>
        </row>
        <row r="152">
          <cell r="A152" t="str">
            <v>BKDS-7133</v>
          </cell>
          <cell r="B152" t="str">
            <v>Chroma Key Analogue Component I/P Brd</v>
          </cell>
          <cell r="C152" t="str">
            <v>BCS</v>
          </cell>
          <cell r="D152" t="str">
            <v>BC Systems - Digital Video Switchers</v>
          </cell>
          <cell r="E152">
            <v>4173.3234959091596</v>
          </cell>
          <cell r="F152">
            <v>5061.6415960086797</v>
          </cell>
          <cell r="G152">
            <v>6646.4779358323931</v>
          </cell>
          <cell r="H152">
            <v>0.37209999999999999</v>
          </cell>
          <cell r="I152">
            <v>9.9999999999999978E-2</v>
          </cell>
          <cell r="J152">
            <v>5981.8301422491541</v>
          </cell>
          <cell r="K152">
            <v>0.30233333333333334</v>
          </cell>
          <cell r="M152">
            <v>0.19500000000000001</v>
          </cell>
        </row>
        <row r="153">
          <cell r="A153" t="str">
            <v>BKDS-7134</v>
          </cell>
          <cell r="B153" t="str">
            <v>CRK Analog Componenet Brd (For 7150)</v>
          </cell>
          <cell r="C153" t="str">
            <v>BCS</v>
          </cell>
          <cell r="D153" t="str">
            <v>BC Systems - Digital Video Switchers</v>
          </cell>
          <cell r="E153">
            <v>4101.3563853158003</v>
          </cell>
          <cell r="F153">
            <v>4974.3558342217102</v>
          </cell>
          <cell r="G153">
            <v>6531.8623750848865</v>
          </cell>
          <cell r="H153">
            <v>0.37209999999999999</v>
          </cell>
          <cell r="I153">
            <v>9.9999999999999978E-2</v>
          </cell>
          <cell r="J153">
            <v>5878.6761375763981</v>
          </cell>
          <cell r="K153">
            <v>0.30233333333333334</v>
          </cell>
          <cell r="M153">
            <v>0.19500000000000001</v>
          </cell>
        </row>
        <row r="154">
          <cell r="A154" t="str">
            <v>BKDS-7163</v>
          </cell>
          <cell r="B154" t="str">
            <v>Serial Digital Output Board</v>
          </cell>
          <cell r="C154" t="str">
            <v>BCS</v>
          </cell>
          <cell r="D154" t="str">
            <v>BC Systems - Digital Video Switchers</v>
          </cell>
          <cell r="E154">
            <v>209.42829334133501</v>
          </cell>
          <cell r="F154">
            <v>254.00642006226201</v>
          </cell>
          <cell r="G154">
            <v>333.53765462865908</v>
          </cell>
          <cell r="H154">
            <v>0.3721000000000001</v>
          </cell>
          <cell r="I154">
            <v>9.9999999999999978E-2</v>
          </cell>
          <cell r="J154">
            <v>300.18388916579318</v>
          </cell>
          <cell r="K154">
            <v>0.30233333333333345</v>
          </cell>
          <cell r="M154">
            <v>0.19500000000000001</v>
          </cell>
        </row>
        <row r="155">
          <cell r="A155" t="str">
            <v>BKDS-7180</v>
          </cell>
          <cell r="B155" t="str">
            <v>DME I/F O/P Brd For DMK-7000</v>
          </cell>
          <cell r="C155" t="str">
            <v>BCS</v>
          </cell>
          <cell r="D155" t="str">
            <v>BC Systems - Digital Video Switchers</v>
          </cell>
          <cell r="E155">
            <v>1088.3410534786001</v>
          </cell>
          <cell r="F155">
            <v>1320.00127771814</v>
          </cell>
          <cell r="G155">
            <v>1733.3031589084251</v>
          </cell>
          <cell r="H155">
            <v>0.37209999999999999</v>
          </cell>
          <cell r="I155">
            <v>9.9999999999999978E-2</v>
          </cell>
          <cell r="J155">
            <v>1559.9728430175826</v>
          </cell>
          <cell r="K155">
            <v>0.30233333333333334</v>
          </cell>
          <cell r="M155">
            <v>0.19500000000000001</v>
          </cell>
        </row>
        <row r="156">
          <cell r="A156" t="str">
            <v>BKDS-7200K1</v>
          </cell>
          <cell r="B156" t="str">
            <v>Upgrade Board for DVS-7200</v>
          </cell>
          <cell r="C156" t="str">
            <v>BCS</v>
          </cell>
          <cell r="D156" t="str">
            <v>BC Systems - Digital Video Switchers</v>
          </cell>
          <cell r="E156">
            <v>3140.3389696501899</v>
          </cell>
          <cell r="F156">
            <v>3808.77982977585</v>
          </cell>
          <cell r="G156">
            <v>5001.3361516964324</v>
          </cell>
          <cell r="H156">
            <v>0.37209999999999999</v>
          </cell>
          <cell r="I156">
            <v>9.9999999999999978E-2</v>
          </cell>
          <cell r="J156">
            <v>4501.2025365267891</v>
          </cell>
          <cell r="K156">
            <v>0.30233333333333334</v>
          </cell>
          <cell r="M156">
            <v>0.19500000000000001</v>
          </cell>
        </row>
        <row r="157">
          <cell r="A157" t="str">
            <v>BKDS-7250</v>
          </cell>
          <cell r="B157" t="str">
            <v>PP DSK Board</v>
          </cell>
          <cell r="C157" t="str">
            <v>BCS</v>
          </cell>
          <cell r="D157" t="str">
            <v>BC Systems - Digital Video Switchers</v>
          </cell>
          <cell r="E157">
            <v>5268.26344766886</v>
          </cell>
          <cell r="F157">
            <v>6389.64638892524</v>
          </cell>
          <cell r="G157">
            <v>8390.2905680344975</v>
          </cell>
          <cell r="H157">
            <v>0.3721000000000001</v>
          </cell>
          <cell r="I157">
            <v>9.9999999999999978E-2</v>
          </cell>
          <cell r="J157">
            <v>7551.2615112310477</v>
          </cell>
          <cell r="K157">
            <v>0.30233333333333345</v>
          </cell>
          <cell r="M157">
            <v>0.19500000000000001</v>
          </cell>
        </row>
        <row r="158">
          <cell r="A158" t="str">
            <v>BKDS-7270</v>
          </cell>
          <cell r="B158" t="str">
            <v>Key Border Generator Brd For DVS Series</v>
          </cell>
          <cell r="C158" t="str">
            <v>DSC</v>
          </cell>
          <cell r="D158" t="str">
            <v>Discontinued</v>
          </cell>
          <cell r="E158">
            <v>1833.8015806789001</v>
          </cell>
          <cell r="F158">
            <v>2224.1377570393001</v>
          </cell>
          <cell r="G158">
            <v>2588.6527112915023</v>
          </cell>
          <cell r="H158">
            <v>0.29160000000000008</v>
          </cell>
          <cell r="I158">
            <v>0</v>
          </cell>
          <cell r="J158">
            <v>2588.6527112915023</v>
          </cell>
          <cell r="K158">
            <v>0.29160000000000008</v>
          </cell>
          <cell r="M158">
            <v>0.19500000000000001</v>
          </cell>
        </row>
        <row r="159">
          <cell r="A159" t="str">
            <v>BKDS-7271</v>
          </cell>
          <cell r="B159" t="str">
            <v>Key Border Generator Brd For DVS Series</v>
          </cell>
          <cell r="C159" t="str">
            <v>BCS</v>
          </cell>
          <cell r="D159" t="str">
            <v>BC Systems - Digital Video Switchers</v>
          </cell>
          <cell r="E159">
            <v>2687.7624819049802</v>
          </cell>
          <cell r="F159">
            <v>3259.8695960036098</v>
          </cell>
          <cell r="G159">
            <v>4280.5581810877211</v>
          </cell>
          <cell r="H159">
            <v>0.37209999999999999</v>
          </cell>
          <cell r="I159">
            <v>9.9999999999999978E-2</v>
          </cell>
          <cell r="J159">
            <v>3852.5023629789489</v>
          </cell>
          <cell r="K159">
            <v>0.30233333333333329</v>
          </cell>
          <cell r="M159">
            <v>0.19500000000000001</v>
          </cell>
        </row>
        <row r="160">
          <cell r="A160" t="str">
            <v>BKDS-7280</v>
          </cell>
          <cell r="B160" t="str">
            <v>M/E PVW Brd For DVS Series</v>
          </cell>
          <cell r="C160" t="str">
            <v>BCS</v>
          </cell>
          <cell r="D160" t="str">
            <v>BC Systems - Digital Video Switchers</v>
          </cell>
          <cell r="E160">
            <v>785.38486908973505</v>
          </cell>
          <cell r="F160">
            <v>952.55896796814397</v>
          </cell>
          <cell r="G160">
            <v>1250.8120227579791</v>
          </cell>
          <cell r="H160">
            <v>0.37210000000000004</v>
          </cell>
          <cell r="I160">
            <v>0.10000000000000009</v>
          </cell>
          <cell r="J160">
            <v>1125.7308204821811</v>
          </cell>
          <cell r="K160">
            <v>0.30233333333333329</v>
          </cell>
          <cell r="M160">
            <v>0.19500000000000001</v>
          </cell>
        </row>
        <row r="161">
          <cell r="A161" t="str">
            <v>BKDS-7300</v>
          </cell>
          <cell r="B161" t="str">
            <v>Linear 1 Layer Keyer Brd For DMK-7000</v>
          </cell>
          <cell r="C161" t="str">
            <v>BCS</v>
          </cell>
          <cell r="D161" t="str">
            <v>BC Systems - Digital Video Switchers</v>
          </cell>
          <cell r="E161">
            <v>815.84868797229501</v>
          </cell>
          <cell r="F161">
            <v>989.50720190696802</v>
          </cell>
          <cell r="G161">
            <v>1299.3290141301084</v>
          </cell>
          <cell r="H161">
            <v>0.37210000000000004</v>
          </cell>
          <cell r="I161">
            <v>9.9999999999999978E-2</v>
          </cell>
          <cell r="J161">
            <v>1169.3961127170976</v>
          </cell>
          <cell r="K161">
            <v>0.3023333333333334</v>
          </cell>
          <cell r="M161">
            <v>0.19500000000000001</v>
          </cell>
        </row>
        <row r="162">
          <cell r="A162" t="str">
            <v>BKDS-7320</v>
          </cell>
          <cell r="B162" t="str">
            <v>Keyer/Border Generator Brd</v>
          </cell>
          <cell r="C162" t="str">
            <v>BCS</v>
          </cell>
          <cell r="D162" t="str">
            <v>BC Systems - Digital Video Switchers</v>
          </cell>
          <cell r="E162">
            <v>1491.01144313804</v>
          </cell>
          <cell r="F162">
            <v>1808.38258718986</v>
          </cell>
          <cell r="G162">
            <v>2374.6001642587039</v>
          </cell>
          <cell r="H162">
            <v>0.37210000000000004</v>
          </cell>
          <cell r="I162">
            <v>9.9999999999999978E-2</v>
          </cell>
          <cell r="J162">
            <v>2137.1401478328335</v>
          </cell>
          <cell r="K162">
            <v>0.3023333333333334</v>
          </cell>
          <cell r="M162">
            <v>0.19500000000000001</v>
          </cell>
        </row>
        <row r="163">
          <cell r="A163" t="str">
            <v>BKDS-7340</v>
          </cell>
          <cell r="B163" t="str">
            <v>DSK Brd/Ctrl Pnl Unit For DVS-7200</v>
          </cell>
          <cell r="C163" t="str">
            <v>BCS</v>
          </cell>
          <cell r="D163" t="str">
            <v>BC Systems - Digital Video Switchers</v>
          </cell>
          <cell r="E163">
            <v>5063.9168164230596</v>
          </cell>
          <cell r="F163">
            <v>6141.8032946307603</v>
          </cell>
          <cell r="G163">
            <v>8064.8460207406597</v>
          </cell>
          <cell r="H163">
            <v>0.3721000000000001</v>
          </cell>
          <cell r="I163">
            <v>9.9999999999999978E-2</v>
          </cell>
          <cell r="J163">
            <v>7258.3614186665936</v>
          </cell>
          <cell r="K163">
            <v>0.3023333333333334</v>
          </cell>
          <cell r="M163">
            <v>0.19500000000000001</v>
          </cell>
        </row>
        <row r="164">
          <cell r="A164" t="str">
            <v>BKDS-7370</v>
          </cell>
          <cell r="B164" t="str">
            <v>Advance Wipe Board</v>
          </cell>
          <cell r="C164" t="str">
            <v>BCS</v>
          </cell>
          <cell r="D164" t="str">
            <v>BC Systems - Digital Video Switchers</v>
          </cell>
          <cell r="E164">
            <v>2478.6794172803802</v>
          </cell>
          <cell r="F164">
            <v>3006.2818887572798</v>
          </cell>
          <cell r="G164">
            <v>3947.5703412651383</v>
          </cell>
          <cell r="H164">
            <v>0.37210000000000004</v>
          </cell>
          <cell r="I164">
            <v>9.9999999999999978E-2</v>
          </cell>
          <cell r="J164">
            <v>3552.8133071386246</v>
          </cell>
          <cell r="K164">
            <v>0.3023333333333334</v>
          </cell>
          <cell r="M164">
            <v>0.19500000000000001</v>
          </cell>
        </row>
        <row r="165">
          <cell r="A165" t="str">
            <v>BKDS-7420</v>
          </cell>
          <cell r="B165" t="str">
            <v>Colour Correction Board</v>
          </cell>
          <cell r="C165" t="str">
            <v>BCS</v>
          </cell>
          <cell r="D165" t="str">
            <v>BC Systems - Digital Video Switchers</v>
          </cell>
          <cell r="E165">
            <v>2163.3182152835502</v>
          </cell>
          <cell r="F165">
            <v>2623.79407554099</v>
          </cell>
          <cell r="G165">
            <v>3445.3228464461704</v>
          </cell>
          <cell r="H165">
            <v>0.37210000000000004</v>
          </cell>
          <cell r="I165">
            <v>9.9999999999999978E-2</v>
          </cell>
          <cell r="J165">
            <v>3100.7905618015534</v>
          </cell>
          <cell r="K165">
            <v>0.3023333333333334</v>
          </cell>
          <cell r="M165">
            <v>0.19500000000000001</v>
          </cell>
        </row>
        <row r="166">
          <cell r="A166" t="str">
            <v>BKDS-7430</v>
          </cell>
          <cell r="B166" t="str">
            <v>Col. Vector Keyer Brd For DMK-7000</v>
          </cell>
          <cell r="C166" t="str">
            <v>BCS</v>
          </cell>
          <cell r="D166" t="str">
            <v>BC Systems - Digital Video Switchers</v>
          </cell>
          <cell r="E166">
            <v>1934.45249904256</v>
          </cell>
          <cell r="F166">
            <v>2346.21285511529</v>
          </cell>
          <cell r="G166">
            <v>3080.8289521302122</v>
          </cell>
          <cell r="H166">
            <v>0.3721000000000001</v>
          </cell>
          <cell r="I166">
            <v>9.9999999999999867E-2</v>
          </cell>
          <cell r="J166">
            <v>2772.7460569171913</v>
          </cell>
          <cell r="K166">
            <v>0.30233333333333345</v>
          </cell>
          <cell r="M166">
            <v>0.19500000000000001</v>
          </cell>
        </row>
        <row r="167">
          <cell r="A167" t="str">
            <v>BKDS-7443</v>
          </cell>
          <cell r="B167" t="str">
            <v>Frame Memory Brd For DMK-7000</v>
          </cell>
          <cell r="C167" t="str">
            <v>BCS</v>
          </cell>
          <cell r="D167" t="str">
            <v>BC Systems - Digital Video Switchers</v>
          </cell>
          <cell r="E167">
            <v>1948.39764690329</v>
          </cell>
          <cell r="F167">
            <v>2363.12631522533</v>
          </cell>
          <cell r="G167">
            <v>3103.0381380845515</v>
          </cell>
          <cell r="H167">
            <v>0.37209999999999999</v>
          </cell>
          <cell r="I167">
            <v>0.10000000000000009</v>
          </cell>
          <cell r="J167">
            <v>2792.7343242760962</v>
          </cell>
          <cell r="K167">
            <v>0.30233333333333323</v>
          </cell>
          <cell r="M167">
            <v>0.19500000000000001</v>
          </cell>
        </row>
        <row r="168">
          <cell r="A168" t="str">
            <v>BKDS-7444</v>
          </cell>
          <cell r="B168" t="str">
            <v>FRAME MEMORY EXPANSION BOARD</v>
          </cell>
          <cell r="C168" t="str">
            <v>BCS</v>
          </cell>
          <cell r="D168" t="str">
            <v>BC Systems - Digital Video Switchers</v>
          </cell>
          <cell r="E168">
            <v>1177.3763847248699</v>
          </cell>
          <cell r="F168">
            <v>1427.9883380532101</v>
          </cell>
          <cell r="G168">
            <v>1875.1017434700907</v>
          </cell>
          <cell r="H168">
            <v>0.37209999999999999</v>
          </cell>
          <cell r="I168">
            <v>9.9999999999999978E-2</v>
          </cell>
          <cell r="J168">
            <v>1687.5915691230816</v>
          </cell>
          <cell r="K168">
            <v>0.30233333333333334</v>
          </cell>
          <cell r="M168">
            <v>0.19500000000000001</v>
          </cell>
        </row>
        <row r="169">
          <cell r="A169" t="str">
            <v>BKDS-7445</v>
          </cell>
          <cell r="B169" t="str">
            <v>Frame Memory Adaptor Brd For DVS-7200</v>
          </cell>
          <cell r="C169" t="str">
            <v>BCS</v>
          </cell>
          <cell r="D169" t="str">
            <v>BC Systems - Digital Video Switchers</v>
          </cell>
          <cell r="E169">
            <v>1212.07971686366</v>
          </cell>
          <cell r="F169">
            <v>1470.07849225429</v>
          </cell>
          <cell r="G169">
            <v>1930.3706272713171</v>
          </cell>
          <cell r="H169">
            <v>0.37209999999999999</v>
          </cell>
          <cell r="I169">
            <v>9.9999999999999978E-2</v>
          </cell>
          <cell r="J169">
            <v>1737.3335645441855</v>
          </cell>
          <cell r="K169">
            <v>0.3023333333333334</v>
          </cell>
          <cell r="M169">
            <v>0.19500000000000001</v>
          </cell>
        </row>
        <row r="170">
          <cell r="A170" t="str">
            <v>BKDS-7690</v>
          </cell>
          <cell r="B170" t="str">
            <v>Redundant PSU For DVS-7000/7200</v>
          </cell>
          <cell r="C170" t="str">
            <v>BCS</v>
          </cell>
          <cell r="D170" t="str">
            <v>BC Systems - Digital Video Switchers</v>
          </cell>
          <cell r="E170">
            <v>2422.3757520242202</v>
          </cell>
          <cell r="F170">
            <v>2937.9936349596301</v>
          </cell>
          <cell r="G170">
            <v>3857.9005447112922</v>
          </cell>
          <cell r="H170">
            <v>0.37210000000000004</v>
          </cell>
          <cell r="I170">
            <v>9.9999999999999978E-2</v>
          </cell>
          <cell r="J170">
            <v>3472.110490240163</v>
          </cell>
          <cell r="K170">
            <v>0.3023333333333334</v>
          </cell>
          <cell r="M170">
            <v>0.19500000000000001</v>
          </cell>
        </row>
        <row r="171">
          <cell r="A171" t="str">
            <v>BKDS-7691</v>
          </cell>
          <cell r="B171" t="str">
            <v>Redundant PSU For DMK-7000</v>
          </cell>
          <cell r="C171" t="str">
            <v>BCS</v>
          </cell>
          <cell r="D171" t="str">
            <v>BC Systems - Digital Video Switchers</v>
          </cell>
          <cell r="E171">
            <v>1758.28646948456</v>
          </cell>
          <cell r="F171">
            <v>2132.54878045429</v>
          </cell>
          <cell r="G171">
            <v>2800.2651210137919</v>
          </cell>
          <cell r="H171">
            <v>0.37209999999999999</v>
          </cell>
          <cell r="I171">
            <v>9.9999999999999978E-2</v>
          </cell>
          <cell r="J171">
            <v>2520.2386089124129</v>
          </cell>
          <cell r="K171">
            <v>0.30233333333333334</v>
          </cell>
          <cell r="M171">
            <v>0.19500000000000001</v>
          </cell>
        </row>
        <row r="172">
          <cell r="A172" t="str">
            <v>BKDS-7700</v>
          </cell>
          <cell r="B172" t="str">
            <v>Tally I/F Unit For DVS</v>
          </cell>
          <cell r="C172" t="str">
            <v>BCS</v>
          </cell>
          <cell r="D172" t="str">
            <v>BC Systems - Digital Video Switchers</v>
          </cell>
          <cell r="E172">
            <v>4361.6823760535599</v>
          </cell>
          <cell r="F172">
            <v>5290.0938460322104</v>
          </cell>
          <cell r="G172">
            <v>6946.4602262359613</v>
          </cell>
          <cell r="H172">
            <v>0.37210000000000004</v>
          </cell>
          <cell r="I172">
            <v>9.9999999999999978E-2</v>
          </cell>
          <cell r="J172">
            <v>6251.8142036123654</v>
          </cell>
          <cell r="K172">
            <v>0.3023333333333334</v>
          </cell>
          <cell r="M172">
            <v>0.19500000000000001</v>
          </cell>
        </row>
        <row r="173">
          <cell r="A173" t="str">
            <v>BKDS-7701</v>
          </cell>
          <cell r="B173" t="str">
            <v>Tally Exp. Brd For BKDS-7700</v>
          </cell>
          <cell r="C173" t="str">
            <v>BCS</v>
          </cell>
          <cell r="D173" t="str">
            <v>BC Systems - Digital Video Switchers</v>
          </cell>
          <cell r="E173">
            <v>1036.34522320159</v>
          </cell>
          <cell r="F173">
            <v>1256.9378086132101</v>
          </cell>
          <cell r="G173">
            <v>1650.4940646625098</v>
          </cell>
          <cell r="H173">
            <v>0.37209999999999993</v>
          </cell>
          <cell r="I173">
            <v>9.9999999999999978E-2</v>
          </cell>
          <cell r="J173">
            <v>1485.4446581962588</v>
          </cell>
          <cell r="K173">
            <v>0.30233333333333329</v>
          </cell>
          <cell r="M173">
            <v>0.19500000000000001</v>
          </cell>
        </row>
        <row r="174">
          <cell r="A174" t="str">
            <v>BKDS-7790</v>
          </cell>
          <cell r="B174" t="str">
            <v>Redundant PSU For BKDS-7700</v>
          </cell>
          <cell r="C174" t="str">
            <v>BCS</v>
          </cell>
          <cell r="D174" t="str">
            <v>BC Systems - Digital Video Switchers</v>
          </cell>
          <cell r="E174">
            <v>494.75459698245498</v>
          </cell>
          <cell r="F174">
            <v>600.06621829284995</v>
          </cell>
          <cell r="G174">
            <v>787.95126131940594</v>
          </cell>
          <cell r="H174">
            <v>0.37209999999999999</v>
          </cell>
          <cell r="I174">
            <v>9.9999999999999978E-2</v>
          </cell>
          <cell r="J174">
            <v>709.15613518746534</v>
          </cell>
          <cell r="K174">
            <v>0.30233333333333334</v>
          </cell>
          <cell r="M174">
            <v>0.19500000000000001</v>
          </cell>
        </row>
        <row r="175">
          <cell r="A175" t="str">
            <v>BKDS-8022</v>
          </cell>
          <cell r="B175" t="str">
            <v>Dig. I/P Brd Composite/Component</v>
          </cell>
          <cell r="C175" t="str">
            <v>DSC</v>
          </cell>
          <cell r="D175" t="str">
            <v>Discontinued</v>
          </cell>
          <cell r="E175">
            <v>2049.4492554799999</v>
          </cell>
          <cell r="F175">
            <v>2485.6873929411699</v>
          </cell>
          <cell r="G175">
            <v>2893.0678366459629</v>
          </cell>
          <cell r="H175">
            <v>0.29160000000000008</v>
          </cell>
          <cell r="I175">
            <v>0</v>
          </cell>
          <cell r="J175">
            <v>2893.0678366459629</v>
          </cell>
          <cell r="K175">
            <v>0.29160000000000008</v>
          </cell>
          <cell r="M175">
            <v>0.19500000000000001</v>
          </cell>
        </row>
        <row r="176">
          <cell r="A176" t="str">
            <v>BKDS-8060</v>
          </cell>
          <cell r="B176" t="str">
            <v>RC Pnl I/F Unit For DVS Series</v>
          </cell>
          <cell r="C176" t="str">
            <v>BCS</v>
          </cell>
          <cell r="D176" t="str">
            <v>BC Systems - Digital Video Switchers</v>
          </cell>
          <cell r="E176">
            <v>1070.2190837099999</v>
          </cell>
          <cell r="F176">
            <v>1298.02193294117</v>
          </cell>
          <cell r="G176">
            <v>1704.4419234113714</v>
          </cell>
          <cell r="H176">
            <v>0.3721000000000001</v>
          </cell>
          <cell r="I176">
            <v>9.9999999999999978E-2</v>
          </cell>
          <cell r="J176">
            <v>1533.9977310702343</v>
          </cell>
          <cell r="K176">
            <v>0.30233333333333345</v>
          </cell>
          <cell r="M176">
            <v>0.19500000000000001</v>
          </cell>
        </row>
        <row r="177">
          <cell r="A177" t="str">
            <v>BKDS-8061</v>
          </cell>
          <cell r="B177" t="str">
            <v>Rem. Shot Box/Mem. Recall Pnl For DVS</v>
          </cell>
          <cell r="C177" t="str">
            <v>BCS</v>
          </cell>
          <cell r="D177" t="str">
            <v>BC Systems - Digital Video Switchers</v>
          </cell>
          <cell r="E177">
            <v>1201.15850617262</v>
          </cell>
          <cell r="F177">
            <v>1456.8326333203399</v>
          </cell>
          <cell r="G177">
            <v>1912.9773947644851</v>
          </cell>
          <cell r="H177">
            <v>0.3721000000000001</v>
          </cell>
          <cell r="I177">
            <v>9.9999999999999978E-2</v>
          </cell>
          <cell r="J177">
            <v>1721.6796552880367</v>
          </cell>
          <cell r="K177">
            <v>0.30233333333333345</v>
          </cell>
          <cell r="M177">
            <v>0.19500000000000001</v>
          </cell>
        </row>
        <row r="178">
          <cell r="A178" t="str">
            <v>BKDS-8062</v>
          </cell>
          <cell r="B178" t="str">
            <v>Aux Bus Remote Pnl For DVS Series</v>
          </cell>
          <cell r="C178" t="str">
            <v>BCS</v>
          </cell>
          <cell r="D178" t="str">
            <v>BC Systems - Digital Video Switchers</v>
          </cell>
          <cell r="E178">
            <v>1213.5521202</v>
          </cell>
          <cell r="F178">
            <v>1471.86430588235</v>
          </cell>
          <cell r="G178">
            <v>1932.7155919732443</v>
          </cell>
          <cell r="H178">
            <v>0.37210000000000004</v>
          </cell>
          <cell r="I178">
            <v>9.9999999999999978E-2</v>
          </cell>
          <cell r="J178">
            <v>1739.4440327759198</v>
          </cell>
          <cell r="K178">
            <v>0.3023333333333334</v>
          </cell>
          <cell r="M178">
            <v>0.19500000000000001</v>
          </cell>
        </row>
        <row r="179">
          <cell r="A179" t="str">
            <v>BKDS-A3220</v>
          </cell>
          <cell r="B179" t="str">
            <v>Cascade Kit For DVS-A3232</v>
          </cell>
          <cell r="C179" t="str">
            <v>BCS</v>
          </cell>
          <cell r="D179" t="str">
            <v>BC Systems - Routing Systems</v>
          </cell>
          <cell r="E179">
            <v>3354.7097882046</v>
          </cell>
          <cell r="F179">
            <v>4150.1564390160001</v>
          </cell>
          <cell r="G179">
            <v>5342.7453228294316</v>
          </cell>
          <cell r="H179">
            <v>0.37210000000000004</v>
          </cell>
          <cell r="I179">
            <v>9.9999999999999978E-2</v>
          </cell>
          <cell r="J179">
            <v>4808.4707905464884</v>
          </cell>
          <cell r="K179">
            <v>0.30233333333333334</v>
          </cell>
          <cell r="M179">
            <v>0.19500000000000001</v>
          </cell>
        </row>
        <row r="180">
          <cell r="A180" t="str">
            <v>BKDS-A3290</v>
          </cell>
          <cell r="B180" t="str">
            <v>Back-Up Ctrl Brd For DVS-A3232</v>
          </cell>
          <cell r="C180" t="str">
            <v>BCS</v>
          </cell>
          <cell r="D180" t="str">
            <v>BC Systems - Routing Systems</v>
          </cell>
          <cell r="E180">
            <v>1833.30725438847</v>
          </cell>
          <cell r="F180">
            <v>2268.0089745012001</v>
          </cell>
          <cell r="G180">
            <v>2919.7439948852848</v>
          </cell>
          <cell r="H180">
            <v>0.3721000000000001</v>
          </cell>
          <cell r="I180">
            <v>9.9999999999999978E-2</v>
          </cell>
          <cell r="J180">
            <v>2627.7695953967564</v>
          </cell>
          <cell r="K180">
            <v>0.30233333333333345</v>
          </cell>
          <cell r="M180">
            <v>0.19500000000000001</v>
          </cell>
        </row>
        <row r="181">
          <cell r="A181" t="str">
            <v>BKDS-A3291</v>
          </cell>
          <cell r="B181" t="str">
            <v>Back-Up PSU For DVS-A3232</v>
          </cell>
          <cell r="C181" t="str">
            <v>BCS</v>
          </cell>
          <cell r="D181" t="str">
            <v>BC Systems - Routing Systems</v>
          </cell>
          <cell r="E181">
            <v>2210.6738034278101</v>
          </cell>
          <cell r="F181">
            <v>2734.8541898076001</v>
          </cell>
          <cell r="G181">
            <v>3520.7418433314388</v>
          </cell>
          <cell r="H181">
            <v>0.3721000000000001</v>
          </cell>
          <cell r="I181">
            <v>9.9999999999999978E-2</v>
          </cell>
          <cell r="J181">
            <v>3168.6676589982949</v>
          </cell>
          <cell r="K181">
            <v>0.30233333333333345</v>
          </cell>
          <cell r="M181">
            <v>0.19500000000000001</v>
          </cell>
        </row>
        <row r="182">
          <cell r="A182" t="str">
            <v>BKDS-AA10</v>
          </cell>
          <cell r="B182" t="str">
            <v>Analog Audio Input Board</v>
          </cell>
          <cell r="C182" t="str">
            <v>BCS</v>
          </cell>
          <cell r="D182" t="str">
            <v>BC Systems - Routing Systems</v>
          </cell>
          <cell r="E182">
            <v>3752.87091381867</v>
          </cell>
          <cell r="F182">
            <v>4642.7269036932003</v>
          </cell>
          <cell r="G182">
            <v>5976.8608278685624</v>
          </cell>
          <cell r="H182">
            <v>0.37210000000000004</v>
          </cell>
          <cell r="I182">
            <v>9.9999999999999978E-2</v>
          </cell>
          <cell r="J182">
            <v>5379.1747450817065</v>
          </cell>
          <cell r="K182">
            <v>0.30233333333333345</v>
          </cell>
          <cell r="M182">
            <v>0.19500000000000001</v>
          </cell>
        </row>
        <row r="183">
          <cell r="A183" t="str">
            <v>BKDS-AA11</v>
          </cell>
          <cell r="B183" t="str">
            <v>Analogue Audio Output Board</v>
          </cell>
          <cell r="C183" t="str">
            <v>BCS</v>
          </cell>
          <cell r="D183" t="str">
            <v>BC Systems - Routing Systems</v>
          </cell>
          <cell r="E183">
            <v>6457.51688924874</v>
          </cell>
          <cell r="F183">
            <v>7988.6806877303998</v>
          </cell>
          <cell r="G183">
            <v>10284.307834446156</v>
          </cell>
          <cell r="H183">
            <v>0.3721000000000001</v>
          </cell>
          <cell r="I183">
            <v>9.9999999999999978E-2</v>
          </cell>
          <cell r="J183">
            <v>9255.8770510015402</v>
          </cell>
          <cell r="K183">
            <v>0.30233333333333345</v>
          </cell>
          <cell r="M183">
            <v>0.19500000000000001</v>
          </cell>
        </row>
        <row r="184">
          <cell r="A184" t="str">
            <v>BKDS-AV10</v>
          </cell>
          <cell r="B184" t="str">
            <v>Analogue Video Input Board</v>
          </cell>
          <cell r="C184" t="str">
            <v>BCS</v>
          </cell>
          <cell r="D184" t="str">
            <v>BC Systems - Routing Systems</v>
          </cell>
          <cell r="E184">
            <v>3608.8548911912699</v>
          </cell>
          <cell r="F184">
            <v>4464.5627519891996</v>
          </cell>
          <cell r="G184">
            <v>5747.4994285575249</v>
          </cell>
          <cell r="H184">
            <v>0.37209999999999999</v>
          </cell>
          <cell r="I184">
            <v>9.9999999999999978E-2</v>
          </cell>
          <cell r="J184">
            <v>5172.7494857017728</v>
          </cell>
          <cell r="K184">
            <v>0.3023333333333334</v>
          </cell>
          <cell r="M184">
            <v>0.19500000000000001</v>
          </cell>
        </row>
        <row r="185">
          <cell r="A185" t="str">
            <v>BKDS-AV11</v>
          </cell>
          <cell r="B185" t="str">
            <v>Analogue Video Output Board</v>
          </cell>
          <cell r="C185" t="str">
            <v>BCS</v>
          </cell>
          <cell r="D185" t="str">
            <v>BC Systems - Routing Systems</v>
          </cell>
          <cell r="E185">
            <v>11602.746966511801</v>
          </cell>
          <cell r="F185">
            <v>14353.9137730044</v>
          </cell>
          <cell r="G185">
            <v>18478.654190972768</v>
          </cell>
          <cell r="H185">
            <v>0.37209999999999999</v>
          </cell>
          <cell r="I185">
            <v>0.10000000000000009</v>
          </cell>
          <cell r="J185">
            <v>16630.78877187549</v>
          </cell>
          <cell r="K185">
            <v>0.30233333333333329</v>
          </cell>
          <cell r="M185">
            <v>0.19500000000000001</v>
          </cell>
        </row>
        <row r="186">
          <cell r="A186" t="str">
            <v>BKDS-DA10</v>
          </cell>
          <cell r="B186" t="str">
            <v>AES-EBU Input Board</v>
          </cell>
          <cell r="C186" t="str">
            <v>BCS</v>
          </cell>
          <cell r="D186" t="str">
            <v>BC Systems - Routing Systems</v>
          </cell>
          <cell r="E186">
            <v>3544.8276517311001</v>
          </cell>
          <cell r="F186">
            <v>4385.3537959559999</v>
          </cell>
          <cell r="G186">
            <v>5645.5289882642146</v>
          </cell>
          <cell r="H186">
            <v>0.37210000000000004</v>
          </cell>
          <cell r="I186">
            <v>9.9999999999999978E-2</v>
          </cell>
          <cell r="J186">
            <v>5080.9760894377932</v>
          </cell>
          <cell r="K186">
            <v>0.3023333333333334</v>
          </cell>
          <cell r="M186">
            <v>0.19500000000000001</v>
          </cell>
        </row>
        <row r="187">
          <cell r="A187" t="str">
            <v>BKDS-DA11</v>
          </cell>
          <cell r="B187" t="str">
            <v>AES/EBU Output Board</v>
          </cell>
          <cell r="C187" t="str">
            <v>BCS</v>
          </cell>
          <cell r="D187" t="str">
            <v>BC Systems - Routing Systems</v>
          </cell>
          <cell r="E187">
            <v>5137.2075212637901</v>
          </cell>
          <cell r="F187">
            <v>6355.3082737284003</v>
          </cell>
          <cell r="G187">
            <v>8181.5695513040137</v>
          </cell>
          <cell r="H187">
            <v>0.37209999999999999</v>
          </cell>
          <cell r="I187">
            <v>9.9999999999999978E-2</v>
          </cell>
          <cell r="J187">
            <v>7363.4125961736127</v>
          </cell>
          <cell r="K187">
            <v>0.3023333333333334</v>
          </cell>
          <cell r="M187">
            <v>0.19500000000000001</v>
          </cell>
        </row>
        <row r="188">
          <cell r="A188" t="str">
            <v>BKDS-M1010</v>
          </cell>
          <cell r="B188" t="str">
            <v>Master Switcher Ctrl Pnl For DVS-M1000C</v>
          </cell>
          <cell r="C188" t="str">
            <v>DSC</v>
          </cell>
          <cell r="D188" t="str">
            <v>Discontinued</v>
          </cell>
          <cell r="E188">
            <v>10878.094006879999</v>
          </cell>
          <cell r="F188">
            <v>14972.6700987983</v>
          </cell>
          <cell r="G188">
            <v>17014.397839543522</v>
          </cell>
          <cell r="H188">
            <v>0.36065359999999586</v>
          </cell>
          <cell r="I188">
            <v>0</v>
          </cell>
          <cell r="J188">
            <v>17014.397839543522</v>
          </cell>
          <cell r="K188">
            <v>0.36065359999999586</v>
          </cell>
          <cell r="M188">
            <v>0.19500000000000001</v>
          </cell>
        </row>
        <row r="189">
          <cell r="A189" t="str">
            <v>BKDS-M1040</v>
          </cell>
          <cell r="B189" t="str">
            <v>Motorised Audio Fader For DVS-M1000C</v>
          </cell>
          <cell r="C189" t="str">
            <v>DSC</v>
          </cell>
          <cell r="D189" t="str">
            <v>Discontinued</v>
          </cell>
          <cell r="E189">
            <v>3113.8463218325001</v>
          </cell>
          <cell r="F189">
            <v>4285.9156839118796</v>
          </cell>
          <cell r="G189">
            <v>4870.3587317180445</v>
          </cell>
          <cell r="H189">
            <v>0.36065359999999946</v>
          </cell>
          <cell r="I189">
            <v>0</v>
          </cell>
          <cell r="J189">
            <v>4870.3587317180445</v>
          </cell>
          <cell r="K189">
            <v>0.36065359999999946</v>
          </cell>
          <cell r="M189">
            <v>0.19500000000000001</v>
          </cell>
        </row>
        <row r="190">
          <cell r="A190" t="str">
            <v>BKDS-M1090</v>
          </cell>
          <cell r="B190" t="str">
            <v>Redundant PSU Opt. For DVS-M1000C</v>
          </cell>
          <cell r="C190" t="str">
            <v>DSC</v>
          </cell>
          <cell r="D190" t="str">
            <v>Discontinued</v>
          </cell>
          <cell r="E190">
            <v>1452.9453236899999</v>
          </cell>
          <cell r="F190">
            <v>1999.8421588785</v>
          </cell>
          <cell r="G190">
            <v>2272.5479078164772</v>
          </cell>
          <cell r="H190">
            <v>0.36065359999999852</v>
          </cell>
          <cell r="I190">
            <v>0</v>
          </cell>
          <cell r="J190">
            <v>2272.5479078164772</v>
          </cell>
          <cell r="K190">
            <v>0.36065359999999852</v>
          </cell>
          <cell r="M190">
            <v>0.19500000000000001</v>
          </cell>
        </row>
        <row r="191">
          <cell r="A191" t="str">
            <v>BKDS-M1310</v>
          </cell>
          <cell r="B191" t="str">
            <v>3-4 Keyer Exp. Brd For DVS-M1000C</v>
          </cell>
          <cell r="C191" t="str">
            <v>DSC</v>
          </cell>
          <cell r="D191" t="str">
            <v>Discontinued</v>
          </cell>
          <cell r="E191">
            <v>1868.1687240055001</v>
          </cell>
          <cell r="F191">
            <v>2571.3579948598099</v>
          </cell>
          <cell r="G191">
            <v>2921.9977214316023</v>
          </cell>
          <cell r="H191">
            <v>0.36065359999999919</v>
          </cell>
          <cell r="I191">
            <v>0</v>
          </cell>
          <cell r="J191">
            <v>2921.9977214316023</v>
          </cell>
          <cell r="K191">
            <v>0.36065359999999919</v>
          </cell>
          <cell r="M191">
            <v>0.19500000000000001</v>
          </cell>
        </row>
        <row r="192">
          <cell r="A192" t="str">
            <v>BKDS-M1441</v>
          </cell>
          <cell r="B192" t="str">
            <v>Dual Page Frame Mem. Brd For DVS-M1000C</v>
          </cell>
          <cell r="C192" t="str">
            <v>DSC</v>
          </cell>
          <cell r="D192" t="str">
            <v>Discontinued</v>
          </cell>
          <cell r="E192">
            <v>2076.1433730644999</v>
          </cell>
          <cell r="F192">
            <v>2857.61547777036</v>
          </cell>
          <cell r="G192">
            <v>3247.2903156481366</v>
          </cell>
          <cell r="H192">
            <v>0.36065359999999996</v>
          </cell>
          <cell r="I192">
            <v>0</v>
          </cell>
          <cell r="J192">
            <v>3247.2903156481366</v>
          </cell>
          <cell r="K192">
            <v>0.36065359999999996</v>
          </cell>
          <cell r="M192">
            <v>0.19500000000000001</v>
          </cell>
        </row>
        <row r="193">
          <cell r="A193" t="str">
            <v>BKDS-M1442</v>
          </cell>
          <cell r="B193" t="str">
            <v>Frame Memory Exp. With BKDS-M1441</v>
          </cell>
          <cell r="C193" t="str">
            <v>DSC</v>
          </cell>
          <cell r="D193" t="str">
            <v>Discontinued</v>
          </cell>
          <cell r="E193">
            <v>1370.0377392365001</v>
          </cell>
          <cell r="F193">
            <v>1885.72769085447</v>
          </cell>
          <cell r="G193">
            <v>2142.8723759709887</v>
          </cell>
          <cell r="H193">
            <v>0.36065359999999907</v>
          </cell>
          <cell r="I193">
            <v>0</v>
          </cell>
          <cell r="J193">
            <v>2142.8723759709887</v>
          </cell>
          <cell r="K193">
            <v>0.36065359999999907</v>
          </cell>
          <cell r="M193">
            <v>0.19500000000000001</v>
          </cell>
        </row>
        <row r="194">
          <cell r="A194" t="str">
            <v>BKDS-M1690</v>
          </cell>
          <cell r="B194" t="str">
            <v>Processor Redundant PSU For DVS-M1000C</v>
          </cell>
          <cell r="C194" t="str">
            <v>DSC</v>
          </cell>
          <cell r="D194" t="str">
            <v>Discontinued</v>
          </cell>
          <cell r="E194">
            <v>2179.8639224224999</v>
          </cell>
          <cell r="F194">
            <v>2643.8616402941102</v>
          </cell>
          <cell r="G194">
            <v>3077.1653337415305</v>
          </cell>
          <cell r="H194">
            <v>0.29160000000000014</v>
          </cell>
          <cell r="I194">
            <v>0</v>
          </cell>
          <cell r="J194">
            <v>3077.1653337415305</v>
          </cell>
          <cell r="K194">
            <v>0.29160000000000014</v>
          </cell>
          <cell r="M194">
            <v>0.19500000000000001</v>
          </cell>
        </row>
        <row r="195">
          <cell r="A195" t="str">
            <v>BKDS-M1810</v>
          </cell>
          <cell r="B195" t="str">
            <v>Audio Processor Brds For DVS-M1000C</v>
          </cell>
          <cell r="C195" t="str">
            <v>DSC</v>
          </cell>
          <cell r="D195" t="str">
            <v>Discontinued</v>
          </cell>
          <cell r="E195">
            <v>3861.4008671625002</v>
          </cell>
          <cell r="F195">
            <v>5314.85398698264</v>
          </cell>
          <cell r="G195">
            <v>6039.6068033893634</v>
          </cell>
          <cell r="H195">
            <v>0.36065359999999952</v>
          </cell>
          <cell r="I195">
            <v>0</v>
          </cell>
          <cell r="J195">
            <v>6039.6068033893634</v>
          </cell>
          <cell r="K195">
            <v>0.36065359999999952</v>
          </cell>
          <cell r="M195">
            <v>0.19500000000000001</v>
          </cell>
        </row>
        <row r="196">
          <cell r="A196" t="str">
            <v>BKDS-M1820</v>
          </cell>
          <cell r="B196" t="str">
            <v>5 - 8 Audio CH Exp. Brd For DVS-M1000C</v>
          </cell>
          <cell r="C196" t="str">
            <v>DSC</v>
          </cell>
          <cell r="D196" t="str">
            <v>Discontinued</v>
          </cell>
          <cell r="E196">
            <v>5605.208702422</v>
          </cell>
          <cell r="F196">
            <v>7715.0409514018602</v>
          </cell>
          <cell r="G196">
            <v>8767.0919902293863</v>
          </cell>
          <cell r="H196">
            <v>0.36065359999999924</v>
          </cell>
          <cell r="I196">
            <v>0</v>
          </cell>
          <cell r="J196">
            <v>8767.0919902293863</v>
          </cell>
          <cell r="K196">
            <v>0.36065359999999924</v>
          </cell>
          <cell r="M196">
            <v>0.19500000000000001</v>
          </cell>
        </row>
        <row r="197">
          <cell r="A197" t="str">
            <v>BKDS-PA3291</v>
          </cell>
          <cell r="B197" t="str">
            <v>Back-Up PSU For DVS-A3232</v>
          </cell>
          <cell r="C197" t="str">
            <v>BCS</v>
          </cell>
          <cell r="D197" t="str">
            <v>BC Systems - Routing Systems</v>
          </cell>
          <cell r="E197">
            <v>924.78490863844502</v>
          </cell>
          <cell r="F197">
            <v>1144.0638045011699</v>
          </cell>
          <cell r="G197">
            <v>1472.8219599274489</v>
          </cell>
          <cell r="H197">
            <v>0.3721000000000001</v>
          </cell>
          <cell r="I197">
            <v>9.9999999999999978E-2</v>
          </cell>
          <cell r="J197">
            <v>1325.5397639347041</v>
          </cell>
          <cell r="K197">
            <v>0.30233333333333345</v>
          </cell>
          <cell r="M197">
            <v>0.19500000000000001</v>
          </cell>
        </row>
        <row r="198">
          <cell r="A198" t="str">
            <v>BKDS-PV3291</v>
          </cell>
          <cell r="B198" t="str">
            <v>Back-Up PSU For BVS-V3232</v>
          </cell>
          <cell r="C198" t="str">
            <v>BCS</v>
          </cell>
          <cell r="D198" t="str">
            <v>BC Systems - Routing Systems</v>
          </cell>
          <cell r="E198">
            <v>924.78490863844502</v>
          </cell>
          <cell r="F198">
            <v>1144.0638045011699</v>
          </cell>
          <cell r="G198">
            <v>1472.8219599274489</v>
          </cell>
          <cell r="H198">
            <v>0.3721000000000001</v>
          </cell>
          <cell r="I198">
            <v>9.9999999999999978E-2</v>
          </cell>
          <cell r="J198">
            <v>1325.5397639347041</v>
          </cell>
          <cell r="K198">
            <v>0.30233333333333345</v>
          </cell>
          <cell r="M198">
            <v>0.19500000000000001</v>
          </cell>
        </row>
        <row r="199">
          <cell r="A199" t="str">
            <v>BKDS-RS1620</v>
          </cell>
          <cell r="B199" t="str">
            <v>Cascade Kit For DVS-RS1616/TC3232</v>
          </cell>
          <cell r="C199" t="str">
            <v>BCS</v>
          </cell>
          <cell r="D199" t="str">
            <v>BC Systems - Routing Systems</v>
          </cell>
          <cell r="E199">
            <v>1249.44345665727</v>
          </cell>
          <cell r="F199">
            <v>1545.7032453492</v>
          </cell>
          <cell r="G199">
            <v>1989.876503674582</v>
          </cell>
          <cell r="H199">
            <v>0.37210000000000004</v>
          </cell>
          <cell r="I199">
            <v>9.9999999999999978E-2</v>
          </cell>
          <cell r="J199">
            <v>1790.8888533071238</v>
          </cell>
          <cell r="K199">
            <v>0.30233333333333334</v>
          </cell>
          <cell r="M199">
            <v>0.19500000000000001</v>
          </cell>
        </row>
        <row r="200">
          <cell r="A200" t="str">
            <v>BKDS-RS1690</v>
          </cell>
          <cell r="B200" t="str">
            <v>Backup Control Board - DVS-RS1616/TC3232</v>
          </cell>
          <cell r="C200" t="str">
            <v>BCS</v>
          </cell>
          <cell r="D200" t="str">
            <v>BC Systems - Routing Systems</v>
          </cell>
          <cell r="E200">
            <v>1249.44345665727</v>
          </cell>
          <cell r="F200">
            <v>1545.7032453492</v>
          </cell>
          <cell r="G200">
            <v>1989.876503674582</v>
          </cell>
          <cell r="H200">
            <v>0.37210000000000004</v>
          </cell>
          <cell r="I200">
            <v>9.9999999999999978E-2</v>
          </cell>
          <cell r="J200">
            <v>1790.8888533071238</v>
          </cell>
          <cell r="K200">
            <v>0.30233333333333334</v>
          </cell>
          <cell r="M200">
            <v>0.19500000000000001</v>
          </cell>
        </row>
        <row r="201">
          <cell r="A201" t="str">
            <v>BKDS-RS1691</v>
          </cell>
          <cell r="B201" t="str">
            <v>Back-Up PSU For DVS-RS1616</v>
          </cell>
          <cell r="C201" t="str">
            <v>BCS</v>
          </cell>
          <cell r="D201" t="str">
            <v>BC Systems - Routing Systems</v>
          </cell>
          <cell r="E201">
            <v>2089.31871588888</v>
          </cell>
          <cell r="F201">
            <v>2584.7241846048</v>
          </cell>
          <cell r="G201">
            <v>3327.470482383947</v>
          </cell>
          <cell r="H201">
            <v>0.3721000000000001</v>
          </cell>
          <cell r="I201">
            <v>9.9999999999999978E-2</v>
          </cell>
          <cell r="J201">
            <v>2994.7234341455523</v>
          </cell>
          <cell r="K201">
            <v>0.30233333333333345</v>
          </cell>
          <cell r="M201">
            <v>0.19500000000000001</v>
          </cell>
        </row>
        <row r="202">
          <cell r="A202" t="str">
            <v>BKDS-V3210M</v>
          </cell>
          <cell r="B202" t="str">
            <v>32CH Input Board</v>
          </cell>
          <cell r="C202" t="str">
            <v>BCS</v>
          </cell>
          <cell r="D202" t="str">
            <v>BC Systems - Routing Systems</v>
          </cell>
          <cell r="E202">
            <v>2545.9726713618702</v>
          </cell>
          <cell r="F202">
            <v>3149.656913025</v>
          </cell>
          <cell r="G202">
            <v>4054.7422700459792</v>
          </cell>
          <cell r="H202">
            <v>0.37210000000000004</v>
          </cell>
          <cell r="I202">
            <v>9.9999999999999978E-2</v>
          </cell>
          <cell r="J202">
            <v>3649.2680430413816</v>
          </cell>
          <cell r="K202">
            <v>0.30233333333333345</v>
          </cell>
          <cell r="M202">
            <v>0.19500000000000001</v>
          </cell>
        </row>
        <row r="203">
          <cell r="A203" t="str">
            <v>BKDS-V3211M</v>
          </cell>
          <cell r="B203" t="str">
            <v>32CH Output Board</v>
          </cell>
          <cell r="C203" t="str">
            <v>BCS</v>
          </cell>
          <cell r="D203" t="str">
            <v>BC Systems - Routing Systems</v>
          </cell>
          <cell r="E203">
            <v>2545.9726713618702</v>
          </cell>
          <cell r="F203">
            <v>3149.656913025</v>
          </cell>
          <cell r="G203">
            <v>4054.7422700459792</v>
          </cell>
          <cell r="H203">
            <v>0.37210000000000004</v>
          </cell>
          <cell r="I203">
            <v>9.9999999999999978E-2</v>
          </cell>
          <cell r="J203">
            <v>3649.2680430413816</v>
          </cell>
          <cell r="K203">
            <v>0.30233333333333345</v>
          </cell>
          <cell r="M203">
            <v>0.19500000000000001</v>
          </cell>
        </row>
        <row r="204">
          <cell r="A204" t="str">
            <v>BKDS-V3221M</v>
          </cell>
          <cell r="B204" t="str">
            <v>Input Expansion Set</v>
          </cell>
          <cell r="C204" t="str">
            <v>BCS</v>
          </cell>
          <cell r="D204" t="str">
            <v>BC Systems - Routing Systems</v>
          </cell>
          <cell r="E204">
            <v>2756.8831217418701</v>
          </cell>
          <cell r="F204">
            <v>3410.5770578249999</v>
          </cell>
          <cell r="G204">
            <v>4390.6404232232362</v>
          </cell>
          <cell r="H204">
            <v>0.37209999999999999</v>
          </cell>
          <cell r="I204">
            <v>9.9999999999999978E-2</v>
          </cell>
          <cell r="J204">
            <v>3951.5763809009127</v>
          </cell>
          <cell r="K204">
            <v>0.30233333333333334</v>
          </cell>
          <cell r="M204">
            <v>0.19500000000000001</v>
          </cell>
        </row>
        <row r="205">
          <cell r="A205" t="str">
            <v>BKDS-V3222M</v>
          </cell>
          <cell r="B205" t="str">
            <v>Output Expansion Set</v>
          </cell>
          <cell r="C205" t="str">
            <v>BCS</v>
          </cell>
          <cell r="D205" t="str">
            <v>BC Systems - Routing Systems</v>
          </cell>
          <cell r="E205">
            <v>2756.8831217418701</v>
          </cell>
          <cell r="F205">
            <v>3410.5770578249999</v>
          </cell>
          <cell r="G205">
            <v>4390.6404232232362</v>
          </cell>
          <cell r="H205">
            <v>0.37209999999999999</v>
          </cell>
          <cell r="I205">
            <v>9.9999999999999978E-2</v>
          </cell>
          <cell r="J205">
            <v>3951.5763809009127</v>
          </cell>
          <cell r="K205">
            <v>0.30233333333333334</v>
          </cell>
          <cell r="M205">
            <v>0.19500000000000001</v>
          </cell>
        </row>
        <row r="206">
          <cell r="A206" t="str">
            <v>BKDS-V3223M</v>
          </cell>
          <cell r="B206" t="str">
            <v>Output Expansion Set</v>
          </cell>
          <cell r="C206" t="str">
            <v>BCS</v>
          </cell>
          <cell r="D206" t="str">
            <v>BC Systems - Routing Systems</v>
          </cell>
          <cell r="E206">
            <v>2756.8831217418701</v>
          </cell>
          <cell r="F206">
            <v>3410.5770578249999</v>
          </cell>
          <cell r="G206">
            <v>4390.6404232232362</v>
          </cell>
          <cell r="H206">
            <v>0.37209999999999999</v>
          </cell>
          <cell r="I206">
            <v>9.9999999999999978E-2</v>
          </cell>
          <cell r="J206">
            <v>3951.5763809009127</v>
          </cell>
          <cell r="K206">
            <v>0.30233333333333334</v>
          </cell>
          <cell r="M206">
            <v>0.19500000000000001</v>
          </cell>
        </row>
        <row r="207">
          <cell r="A207" t="str">
            <v>BKDS-V3290B</v>
          </cell>
          <cell r="B207" t="str">
            <v>Back-Up Ctrl Brd For DVS-V3232B/V6464B</v>
          </cell>
          <cell r="C207" t="str">
            <v>DSC</v>
          </cell>
          <cell r="D207" t="str">
            <v>Discontinued</v>
          </cell>
          <cell r="E207">
            <v>1303.1181765577501</v>
          </cell>
          <cell r="F207">
            <v>1612.1049606900001</v>
          </cell>
          <cell r="G207">
            <v>1839.5231176704549</v>
          </cell>
          <cell r="H207">
            <v>0.29160000000000008</v>
          </cell>
          <cell r="I207">
            <v>0</v>
          </cell>
          <cell r="J207">
            <v>1839.5231176704549</v>
          </cell>
          <cell r="K207">
            <v>0.29160000000000008</v>
          </cell>
          <cell r="M207">
            <v>0.19500000000000001</v>
          </cell>
        </row>
        <row r="208">
          <cell r="A208" t="str">
            <v>BKDS-V3291M</v>
          </cell>
          <cell r="B208" t="str">
            <v>Back Up Power Supply Unit</v>
          </cell>
          <cell r="C208" t="str">
            <v>BCS</v>
          </cell>
          <cell r="D208" t="str">
            <v>BC Systems - Routing Systems</v>
          </cell>
          <cell r="E208">
            <v>768.318417206812</v>
          </cell>
          <cell r="F208">
            <v>950.49701097750005</v>
          </cell>
          <cell r="G208">
            <v>1223.6318159050995</v>
          </cell>
          <cell r="H208">
            <v>0.37209999999999999</v>
          </cell>
          <cell r="I208">
            <v>9.9999999999999867E-2</v>
          </cell>
          <cell r="J208">
            <v>1101.2686343145897</v>
          </cell>
          <cell r="K208">
            <v>0.3023333333333334</v>
          </cell>
          <cell r="M208">
            <v>0.19500000000000001</v>
          </cell>
        </row>
        <row r="209">
          <cell r="A209" t="str">
            <v>BKDS-V3292M</v>
          </cell>
          <cell r="B209" t="str">
            <v>Monitor Board</v>
          </cell>
          <cell r="C209" t="str">
            <v>BCS</v>
          </cell>
          <cell r="D209" t="str">
            <v>BC Systems - Routing Systems</v>
          </cell>
          <cell r="E209">
            <v>1303.1181765577501</v>
          </cell>
          <cell r="F209">
            <v>1612.1049606900001</v>
          </cell>
          <cell r="G209">
            <v>2075.3594148076927</v>
          </cell>
          <cell r="H209">
            <v>0.3721000000000001</v>
          </cell>
          <cell r="I209">
            <v>9.9999999999999978E-2</v>
          </cell>
          <cell r="J209">
            <v>1867.8234733269235</v>
          </cell>
          <cell r="K209">
            <v>0.30233333333333345</v>
          </cell>
          <cell r="M209">
            <v>0.19500000000000001</v>
          </cell>
        </row>
        <row r="210">
          <cell r="A210" t="str">
            <v>BKDS-V6432M</v>
          </cell>
          <cell r="B210" t="str">
            <v>Matrix Board</v>
          </cell>
          <cell r="C210" t="str">
            <v>BCS</v>
          </cell>
          <cell r="D210" t="str">
            <v>BC Systems - Routing Systems</v>
          </cell>
          <cell r="E210">
            <v>3065.7127281532498</v>
          </cell>
          <cell r="F210">
            <v>3792.6343028699998</v>
          </cell>
          <cell r="G210">
            <v>4882.4856317140466</v>
          </cell>
          <cell r="H210">
            <v>0.37209999999999999</v>
          </cell>
          <cell r="I210">
            <v>9.9999999999999978E-2</v>
          </cell>
          <cell r="J210">
            <v>4394.2370685426422</v>
          </cell>
          <cell r="K210">
            <v>0.3023333333333334</v>
          </cell>
          <cell r="M210">
            <v>0.19500000000000001</v>
          </cell>
        </row>
        <row r="211">
          <cell r="A211" t="str">
            <v>BKDS-V6491M</v>
          </cell>
          <cell r="B211" t="str">
            <v>Back Up Power Supply Unit</v>
          </cell>
          <cell r="C211" t="str">
            <v>BCS</v>
          </cell>
          <cell r="D211" t="str">
            <v>BC Systems - Routing Systems</v>
          </cell>
          <cell r="E211">
            <v>1536.62439865593</v>
          </cell>
          <cell r="F211">
            <v>1900.9786375125</v>
          </cell>
          <cell r="G211">
            <v>2447.2438264945531</v>
          </cell>
          <cell r="H211">
            <v>0.37209999999999993</v>
          </cell>
          <cell r="I211">
            <v>9.9999999999999867E-2</v>
          </cell>
          <cell r="J211">
            <v>2202.5194438450981</v>
          </cell>
          <cell r="K211">
            <v>0.30233333333333334</v>
          </cell>
          <cell r="M211">
            <v>0.19500000000000001</v>
          </cell>
        </row>
        <row r="212">
          <cell r="A212" t="str">
            <v>BKDW-250</v>
          </cell>
          <cell r="B212" t="str">
            <v>Carry Case For DVW-250P</v>
          </cell>
          <cell r="C212" t="str">
            <v>DCAM</v>
          </cell>
          <cell r="D212" t="str">
            <v>BC - Digital Betacam VTR</v>
          </cell>
          <cell r="E212">
            <v>298.08695000512699</v>
          </cell>
          <cell r="F212">
            <v>361.53662826576999</v>
          </cell>
          <cell r="G212">
            <v>474.73634337494349</v>
          </cell>
          <cell r="H212">
            <v>0.37210000000000004</v>
          </cell>
          <cell r="I212">
            <v>9.9999999999999978E-2</v>
          </cell>
          <cell r="J212">
            <v>427.26270903744916</v>
          </cell>
          <cell r="K212">
            <v>0.3023333333333334</v>
          </cell>
          <cell r="M212">
            <v>0.19500000000000001</v>
          </cell>
        </row>
        <row r="213">
          <cell r="A213" t="str">
            <v>BKDW-505W/CE</v>
          </cell>
          <cell r="B213" t="str">
            <v>CE Marked Composite Brd For DVW-500/A500</v>
          </cell>
          <cell r="C213" t="str">
            <v>xx</v>
          </cell>
          <cell r="D213" t="str">
            <v>BC - Digital Betacam VTR - NTSC with CE mark</v>
          </cell>
          <cell r="E213">
            <v>1724.01415642961</v>
          </cell>
          <cell r="F213">
            <v>2090.9813904543498</v>
          </cell>
          <cell r="G213">
            <v>2433.6732868853901</v>
          </cell>
          <cell r="H213">
            <v>0.29160000000000014</v>
          </cell>
          <cell r="I213">
            <v>0</v>
          </cell>
          <cell r="J213">
            <v>2433.6732868853901</v>
          </cell>
          <cell r="K213">
            <v>0.29160000000000014</v>
          </cell>
          <cell r="M213">
            <v>0.19500000000000001</v>
          </cell>
        </row>
        <row r="214">
          <cell r="A214" t="str">
            <v>BKDW-506</v>
          </cell>
          <cell r="B214" t="str">
            <v>Composite Decoder Brd For DVW-500P/A500P</v>
          </cell>
          <cell r="C214" t="str">
            <v>DCAM</v>
          </cell>
          <cell r="D214" t="str">
            <v>BC - Digital Betacam VTR</v>
          </cell>
          <cell r="E214">
            <v>1657.1867689492799</v>
          </cell>
          <cell r="F214">
            <v>2009.9293741046399</v>
          </cell>
          <cell r="G214">
            <v>2639.252697801051</v>
          </cell>
          <cell r="H214">
            <v>0.37209999999999999</v>
          </cell>
          <cell r="I214">
            <v>9.9999999999999867E-2</v>
          </cell>
          <cell r="J214">
            <v>2375.3274280209462</v>
          </cell>
          <cell r="K214">
            <v>0.3023333333333334</v>
          </cell>
          <cell r="M214">
            <v>0.19500000000000001</v>
          </cell>
        </row>
        <row r="215">
          <cell r="A215" t="str">
            <v>BKDW-507</v>
          </cell>
          <cell r="B215" t="str">
            <v>Audio Prog. Play Brd For Dig. Betacam</v>
          </cell>
          <cell r="C215" t="str">
            <v>DCAM</v>
          </cell>
          <cell r="D215" t="str">
            <v>BC - Digital Betacam VTR</v>
          </cell>
          <cell r="E215">
            <v>3540.5554494840999</v>
          </cell>
          <cell r="F215">
            <v>4294.18489931364</v>
          </cell>
          <cell r="G215">
            <v>5638.7250350121039</v>
          </cell>
          <cell r="H215">
            <v>0.37210000000000004</v>
          </cell>
          <cell r="I215">
            <v>9.9999999999999978E-2</v>
          </cell>
          <cell r="J215">
            <v>5074.8525315108936</v>
          </cell>
          <cell r="K215">
            <v>0.3023333333333334</v>
          </cell>
          <cell r="M215">
            <v>0.19500000000000001</v>
          </cell>
        </row>
        <row r="216">
          <cell r="A216" t="str">
            <v>BKDW-509</v>
          </cell>
          <cell r="B216" t="str">
            <v>Parallel I/F Kit For Dig. Betacam</v>
          </cell>
          <cell r="C216" t="str">
            <v>DCAM</v>
          </cell>
          <cell r="D216" t="str">
            <v>BC - Digital Betacam VTR</v>
          </cell>
          <cell r="E216">
            <v>354.53418049275899</v>
          </cell>
          <cell r="F216">
            <v>429.99900605549999</v>
          </cell>
          <cell r="G216">
            <v>564.63478339346875</v>
          </cell>
          <cell r="H216">
            <v>0.37210000000000004</v>
          </cell>
          <cell r="I216">
            <v>9.9999999999999978E-2</v>
          </cell>
          <cell r="J216">
            <v>508.17130505412189</v>
          </cell>
          <cell r="K216">
            <v>0.3023333333333334</v>
          </cell>
          <cell r="M216">
            <v>0.19500000000000001</v>
          </cell>
        </row>
        <row r="217">
          <cell r="A217" t="str">
            <v>BKDW-510</v>
          </cell>
          <cell r="B217" t="str">
            <v>Ctrl Pnl Extension Kit For Dig. Betacam</v>
          </cell>
          <cell r="C217" t="str">
            <v>DCAM</v>
          </cell>
          <cell r="D217" t="str">
            <v>BC - Digital Betacam VTR</v>
          </cell>
          <cell r="E217">
            <v>211.76340171792799</v>
          </cell>
          <cell r="F217">
            <v>256.83857091319402</v>
          </cell>
          <cell r="G217">
            <v>337.25657225342894</v>
          </cell>
          <cell r="H217">
            <v>0.3721000000000001</v>
          </cell>
          <cell r="I217">
            <v>9.9999999999999978E-2</v>
          </cell>
          <cell r="J217">
            <v>303.53091502808604</v>
          </cell>
          <cell r="K217">
            <v>0.30233333333333345</v>
          </cell>
          <cell r="M217">
            <v>0.19500000000000001</v>
          </cell>
        </row>
        <row r="218">
          <cell r="A218" t="str">
            <v>BKDW-511</v>
          </cell>
          <cell r="B218" t="str">
            <v>Ctrl Pnl Case For Dig. Betacam</v>
          </cell>
          <cell r="C218" t="str">
            <v>DCAM</v>
          </cell>
          <cell r="D218" t="str">
            <v>BC - Digital Betacam VTR</v>
          </cell>
          <cell r="E218">
            <v>211.76340171792799</v>
          </cell>
          <cell r="F218">
            <v>256.83857091319402</v>
          </cell>
          <cell r="G218">
            <v>337.25657225342894</v>
          </cell>
          <cell r="H218">
            <v>0.3721000000000001</v>
          </cell>
          <cell r="I218">
            <v>9.9999999999999978E-2</v>
          </cell>
          <cell r="J218">
            <v>303.53091502808604</v>
          </cell>
          <cell r="K218">
            <v>0.30233333333333345</v>
          </cell>
          <cell r="M218">
            <v>0.19500000000000001</v>
          </cell>
        </row>
        <row r="219">
          <cell r="A219" t="str">
            <v>BKDW-514</v>
          </cell>
          <cell r="B219" t="str">
            <v>Standard Ctrl Pnl For Dig. Betacam</v>
          </cell>
          <cell r="C219" t="str">
            <v>DCAM</v>
          </cell>
          <cell r="D219" t="str">
            <v>BC - Digital Betacam VTR</v>
          </cell>
          <cell r="E219">
            <v>680.20364022825902</v>
          </cell>
          <cell r="F219">
            <v>824.98925437023502</v>
          </cell>
          <cell r="G219">
            <v>1083.2993155411036</v>
          </cell>
          <cell r="H219">
            <v>0.37209999999999993</v>
          </cell>
          <cell r="I219">
            <v>9.9999999999999978E-2</v>
          </cell>
          <cell r="J219">
            <v>974.96938398699331</v>
          </cell>
          <cell r="K219">
            <v>0.30233333333333329</v>
          </cell>
          <cell r="M219">
            <v>0.19500000000000001</v>
          </cell>
        </row>
        <row r="220">
          <cell r="A220" t="str">
            <v>BKDW-515</v>
          </cell>
          <cell r="B220" t="str">
            <v>Adv. Ctrl Pnl For DVW-A500P/500P</v>
          </cell>
          <cell r="C220" t="str">
            <v>DCAM</v>
          </cell>
          <cell r="D220" t="str">
            <v>BC - Digital Betacam VTR</v>
          </cell>
          <cell r="E220">
            <v>3128.2719420592598</v>
          </cell>
          <cell r="F220">
            <v>3794.14425962311</v>
          </cell>
          <cell r="G220">
            <v>4982.1180794063703</v>
          </cell>
          <cell r="H220">
            <v>0.37210000000000004</v>
          </cell>
          <cell r="I220">
            <v>0.10000000000000009</v>
          </cell>
          <cell r="J220">
            <v>4483.906271465733</v>
          </cell>
          <cell r="K220">
            <v>0.30233333333333329</v>
          </cell>
          <cell r="M220">
            <v>0.19500000000000001</v>
          </cell>
        </row>
        <row r="221">
          <cell r="A221" t="str">
            <v>BKDW-701</v>
          </cell>
          <cell r="B221" t="str">
            <v>Servo Filter Unit For DVW-700P/WSP</v>
          </cell>
          <cell r="C221" t="str">
            <v>DCAM</v>
          </cell>
          <cell r="D221" t="str">
            <v>BC - Digital Betacam Camcorders</v>
          </cell>
          <cell r="E221">
            <v>2203.3470646468199</v>
          </cell>
          <cell r="F221">
            <v>2672.3433167335602</v>
          </cell>
          <cell r="G221">
            <v>3509.0732037694224</v>
          </cell>
          <cell r="H221">
            <v>0.3721000000000001</v>
          </cell>
          <cell r="I221">
            <v>9.9999999999999978E-2</v>
          </cell>
          <cell r="J221">
            <v>3158.1658833924803</v>
          </cell>
          <cell r="K221">
            <v>0.30233333333333345</v>
          </cell>
          <cell r="M221">
            <v>0.19500000000000001</v>
          </cell>
        </row>
        <row r="222">
          <cell r="A222" t="str">
            <v>BKDW-702</v>
          </cell>
          <cell r="B222" t="str">
            <v>SDI Output Board</v>
          </cell>
          <cell r="C222" t="str">
            <v>DCAM</v>
          </cell>
          <cell r="D222" t="str">
            <v>BC - Digital Betacam Camcorders</v>
          </cell>
          <cell r="E222">
            <v>605.81851121746195</v>
          </cell>
          <cell r="F222">
            <v>734.77078376890495</v>
          </cell>
          <cell r="G222">
            <v>964.83279378477778</v>
          </cell>
          <cell r="H222">
            <v>0.37210000000000004</v>
          </cell>
          <cell r="I222">
            <v>9.9999999999999978E-2</v>
          </cell>
          <cell r="J222">
            <v>868.34951440630005</v>
          </cell>
          <cell r="K222">
            <v>0.3023333333333334</v>
          </cell>
          <cell r="M222">
            <v>0.19500000000000001</v>
          </cell>
        </row>
        <row r="223">
          <cell r="A223" t="str">
            <v>BKDW-703</v>
          </cell>
          <cell r="B223" t="str">
            <v>Picture Cache Board</v>
          </cell>
          <cell r="C223" t="str">
            <v>DCAM</v>
          </cell>
          <cell r="D223" t="str">
            <v>BC - Digital Betacam Camcorders</v>
          </cell>
          <cell r="E223">
            <v>1213.12409762116</v>
          </cell>
          <cell r="F223">
            <v>1471.34517601111</v>
          </cell>
          <cell r="G223">
            <v>1932.033918810575</v>
          </cell>
          <cell r="H223">
            <v>0.37210000000000004</v>
          </cell>
          <cell r="I223">
            <v>9.9999999999999978E-2</v>
          </cell>
          <cell r="J223">
            <v>1738.8305269295174</v>
          </cell>
          <cell r="K223">
            <v>0.30233333333333334</v>
          </cell>
          <cell r="M223">
            <v>0.19500000000000001</v>
          </cell>
        </row>
        <row r="224">
          <cell r="A224" t="str">
            <v>BKE-2010</v>
          </cell>
          <cell r="B224" t="str">
            <v>Dedicated Keybrd&amp;Cble For BVE-2000</v>
          </cell>
          <cell r="C224" t="str">
            <v>BCS</v>
          </cell>
          <cell r="D224" t="str">
            <v>BC Systems - Editing Controllers</v>
          </cell>
          <cell r="E224">
            <v>2000.5007679022999</v>
          </cell>
          <cell r="F224">
            <v>2577.9649070905898</v>
          </cell>
          <cell r="G224">
            <v>3305.0832142187046</v>
          </cell>
          <cell r="H224">
            <v>0.39471999999999929</v>
          </cell>
          <cell r="I224">
            <v>9.9999999999999978E-2</v>
          </cell>
          <cell r="J224">
            <v>2974.5748927968343</v>
          </cell>
          <cell r="K224">
            <v>0.32746666666666591</v>
          </cell>
          <cell r="M224">
            <v>0.19500000000000001</v>
          </cell>
        </row>
        <row r="225">
          <cell r="A225" t="str">
            <v>BKE-2011</v>
          </cell>
          <cell r="B225" t="str">
            <v>QWERTY Keybrd For BVE-2000</v>
          </cell>
          <cell r="C225" t="str">
            <v>BCS</v>
          </cell>
          <cell r="D225" t="str">
            <v>BC Systems - Editing Controllers</v>
          </cell>
          <cell r="E225">
            <v>2264.3771221473598</v>
          </cell>
          <cell r="F225">
            <v>2918.0117553445298</v>
          </cell>
          <cell r="G225">
            <v>3741.0407119801662</v>
          </cell>
          <cell r="H225">
            <v>0.39471999999999868</v>
          </cell>
          <cell r="I225">
            <v>0.10000000000000009</v>
          </cell>
          <cell r="J225">
            <v>3366.9366407821494</v>
          </cell>
          <cell r="K225">
            <v>0.32746666666666518</v>
          </cell>
          <cell r="M225">
            <v>0.19500000000000001</v>
          </cell>
        </row>
        <row r="226">
          <cell r="A226" t="str">
            <v>BKE-2020</v>
          </cell>
          <cell r="B226" t="str">
            <v>8 Port VTR Exp. Brd For BVE-2000</v>
          </cell>
          <cell r="C226" t="str">
            <v>BCS</v>
          </cell>
          <cell r="D226" t="str">
            <v>BC Systems - Editing Controllers</v>
          </cell>
          <cell r="E226">
            <v>1326.3020377743301</v>
          </cell>
          <cell r="F226">
            <v>1709.15211053394</v>
          </cell>
          <cell r="G226">
            <v>2191.2206545306922</v>
          </cell>
          <cell r="H226">
            <v>0.39472000000000335</v>
          </cell>
          <cell r="I226">
            <v>9.9999999999999978E-2</v>
          </cell>
          <cell r="J226">
            <v>1972.098589077623</v>
          </cell>
          <cell r="K226">
            <v>0.3274666666666704</v>
          </cell>
          <cell r="M226">
            <v>0.19500000000000001</v>
          </cell>
        </row>
        <row r="227">
          <cell r="A227" t="str">
            <v>BKE-2031</v>
          </cell>
          <cell r="B227" t="str">
            <v>PAL CF Detector Module For BVE-2000</v>
          </cell>
          <cell r="C227" t="str">
            <v>BCS</v>
          </cell>
          <cell r="D227" t="str">
            <v>BC Systems - Editing Controllers</v>
          </cell>
          <cell r="E227">
            <v>598.537149191759</v>
          </cell>
          <cell r="F227">
            <v>771.31075926772996</v>
          </cell>
          <cell r="G227">
            <v>988.85994777914095</v>
          </cell>
          <cell r="H227">
            <v>0.3947199999999994</v>
          </cell>
          <cell r="I227">
            <v>9.9999999999999978E-2</v>
          </cell>
          <cell r="J227">
            <v>889.97395300122685</v>
          </cell>
          <cell r="K227">
            <v>0.32746666666666602</v>
          </cell>
          <cell r="M227">
            <v>0.19500000000000001</v>
          </cell>
        </row>
        <row r="228">
          <cell r="A228" t="str">
            <v>BKE-9000K1</v>
          </cell>
          <cell r="B228" t="str">
            <v>Upgrade Kit From BVE-9000 To BVE-9100</v>
          </cell>
          <cell r="C228" t="str">
            <v>DSC</v>
          </cell>
          <cell r="D228" t="str">
            <v>Discontinued</v>
          </cell>
          <cell r="E228">
            <v>3109.8030188887901</v>
          </cell>
          <cell r="F228">
            <v>4007.47811712473</v>
          </cell>
          <cell r="G228">
            <v>4553.9524058235565</v>
          </cell>
          <cell r="H228">
            <v>0.31712000000000001</v>
          </cell>
          <cell r="I228">
            <v>0</v>
          </cell>
          <cell r="J228">
            <v>4553.9524058235565</v>
          </cell>
          <cell r="K228">
            <v>0.31712000000000001</v>
          </cell>
          <cell r="M228">
            <v>0.19500000000000001</v>
          </cell>
        </row>
        <row r="229">
          <cell r="A229" t="str">
            <v>BKE-9011</v>
          </cell>
          <cell r="B229" t="str">
            <v>Switcher/Mixer I/F For BVE-9100</v>
          </cell>
          <cell r="C229" t="str">
            <v>BCS</v>
          </cell>
          <cell r="D229" t="str">
            <v>BC Systems - Editing Controllers</v>
          </cell>
          <cell r="E229">
            <v>1789.4326381564799</v>
          </cell>
          <cell r="F229">
            <v>2305.9698945315499</v>
          </cell>
          <cell r="G229">
            <v>2956.3716596558334</v>
          </cell>
          <cell r="H229">
            <v>0.39472000000000096</v>
          </cell>
          <cell r="I229">
            <v>9.9999999999999978E-2</v>
          </cell>
          <cell r="J229">
            <v>2660.73449369025</v>
          </cell>
          <cell r="K229">
            <v>0.32746666666666774</v>
          </cell>
          <cell r="M229">
            <v>0.19500000000000001</v>
          </cell>
        </row>
        <row r="230">
          <cell r="A230" t="str">
            <v>BKE-9014</v>
          </cell>
          <cell r="B230" t="str">
            <v>4 Port I/F For BVE-9100</v>
          </cell>
          <cell r="C230" t="str">
            <v>BCS</v>
          </cell>
          <cell r="D230" t="str">
            <v>BC Systems - Editing Controllers</v>
          </cell>
          <cell r="E230">
            <v>2063.6633266982099</v>
          </cell>
          <cell r="F230">
            <v>2659.3599570853198</v>
          </cell>
          <cell r="G230">
            <v>3409.4358424170764</v>
          </cell>
          <cell r="H230">
            <v>0.39471999999999946</v>
          </cell>
          <cell r="I230">
            <v>9.9999999999999978E-2</v>
          </cell>
          <cell r="J230">
            <v>3068.492258175369</v>
          </cell>
          <cell r="K230">
            <v>0.32746666666666613</v>
          </cell>
          <cell r="M230">
            <v>0.19500000000000001</v>
          </cell>
        </row>
        <row r="231">
          <cell r="A231" t="str">
            <v>BKE-9101</v>
          </cell>
          <cell r="B231" t="str">
            <v>525/625 Sync Detector For BVE-9100</v>
          </cell>
          <cell r="C231" t="str">
            <v>BCS</v>
          </cell>
          <cell r="D231" t="str">
            <v>BC Systems - Editing Controllers</v>
          </cell>
          <cell r="E231">
            <v>1759.2737694899699</v>
          </cell>
          <cell r="F231">
            <v>2267.1053730540898</v>
          </cell>
          <cell r="G231">
            <v>2906.5453500693457</v>
          </cell>
          <cell r="H231">
            <v>0.39472000000000124</v>
          </cell>
          <cell r="I231">
            <v>9.9999999999999978E-2</v>
          </cell>
          <cell r="J231">
            <v>2615.8908150624111</v>
          </cell>
          <cell r="K231">
            <v>0.32746666666666807</v>
          </cell>
          <cell r="M231">
            <v>0.19500000000000001</v>
          </cell>
        </row>
        <row r="232">
          <cell r="A232" t="str">
            <v>BKE-9107</v>
          </cell>
          <cell r="B232" t="str">
            <v>Hard Disk Unit Plus EDL Memory Exp.</v>
          </cell>
          <cell r="C232" t="str">
            <v>BCS</v>
          </cell>
          <cell r="D232" t="str">
            <v>BC Systems - Editing Controllers</v>
          </cell>
          <cell r="E232">
            <v>2104.3200789530401</v>
          </cell>
          <cell r="F232">
            <v>2711.75267906319</v>
          </cell>
          <cell r="G232">
            <v>3476.6059987989615</v>
          </cell>
          <cell r="H232">
            <v>0.39471999999999863</v>
          </cell>
          <cell r="I232">
            <v>9.9999999999999978E-2</v>
          </cell>
          <cell r="J232">
            <v>3128.9453989190656</v>
          </cell>
          <cell r="K232">
            <v>0.32746666666666524</v>
          </cell>
          <cell r="M232">
            <v>0.19500000000000001</v>
          </cell>
        </row>
        <row r="233">
          <cell r="A233" t="str">
            <v>BKE-9400A</v>
          </cell>
          <cell r="B233" t="str">
            <v>QWERTY Editing Keybrd For BVE-9100</v>
          </cell>
          <cell r="C233" t="str">
            <v>BCS</v>
          </cell>
          <cell r="D233" t="str">
            <v>BC Systems - Editing Controllers</v>
          </cell>
          <cell r="E233">
            <v>2525.4604670075701</v>
          </cell>
          <cell r="F233">
            <v>3254.4593647004699</v>
          </cell>
          <cell r="G233">
            <v>4172.3838008980383</v>
          </cell>
          <cell r="H233">
            <v>0.39471999999999868</v>
          </cell>
          <cell r="I233">
            <v>9.9999999999999978E-2</v>
          </cell>
          <cell r="J233">
            <v>3755.1454208082346</v>
          </cell>
          <cell r="K233">
            <v>0.32746666666666524</v>
          </cell>
          <cell r="M233">
            <v>0.19500000000000001</v>
          </cell>
        </row>
        <row r="234">
          <cell r="A234" t="str">
            <v>BKE-9402</v>
          </cell>
          <cell r="B234" t="str">
            <v>Programmable Ctrl Pnl For BVE-9100</v>
          </cell>
          <cell r="C234" t="str">
            <v>BCS</v>
          </cell>
          <cell r="D234" t="str">
            <v>BC Systems - Editing Controllers</v>
          </cell>
          <cell r="E234">
            <v>3086.96974536684</v>
          </cell>
          <cell r="F234">
            <v>3978.05379557583</v>
          </cell>
          <cell r="G234">
            <v>5100.0689686869609</v>
          </cell>
          <cell r="H234">
            <v>0.39472000000000074</v>
          </cell>
          <cell r="I234">
            <v>9.9999999999999867E-2</v>
          </cell>
          <cell r="J234">
            <v>4590.0620718182654</v>
          </cell>
          <cell r="K234">
            <v>0.32746666666666757</v>
          </cell>
          <cell r="M234">
            <v>0.19500000000000001</v>
          </cell>
        </row>
        <row r="235">
          <cell r="A235" t="str">
            <v>BKE-9410</v>
          </cell>
          <cell r="B235" t="str">
            <v>Dedicated Editing Keybrd For BVE-9100</v>
          </cell>
          <cell r="C235" t="str">
            <v>BCS</v>
          </cell>
          <cell r="D235" t="str">
            <v>BC Systems - Editing Controllers</v>
          </cell>
          <cell r="E235">
            <v>3396.07573083643</v>
          </cell>
          <cell r="F235">
            <v>4376.3862510778799</v>
          </cell>
          <cell r="G235">
            <v>5610.7516039459997</v>
          </cell>
          <cell r="H235">
            <v>0.39472000000000085</v>
          </cell>
          <cell r="I235">
            <v>9.9999999999999978E-2</v>
          </cell>
          <cell r="J235">
            <v>5049.6764435513996</v>
          </cell>
          <cell r="K235">
            <v>0.32746666666666757</v>
          </cell>
          <cell r="M235">
            <v>0.19500000000000001</v>
          </cell>
        </row>
        <row r="236">
          <cell r="A236" t="str">
            <v>BKE-9600</v>
          </cell>
          <cell r="B236" t="str">
            <v>IDC Mainframe For BVE-9100</v>
          </cell>
          <cell r="C236" t="str">
            <v>DSC</v>
          </cell>
          <cell r="D236" t="str">
            <v>Discontinued</v>
          </cell>
          <cell r="E236">
            <v>1900.9746685550199</v>
          </cell>
          <cell r="F236">
            <v>2449.7096244265699</v>
          </cell>
          <cell r="G236">
            <v>2783.760936848375</v>
          </cell>
          <cell r="H236">
            <v>0.3171199999999994</v>
          </cell>
          <cell r="I236">
            <v>0</v>
          </cell>
          <cell r="J236">
            <v>2783.760936848375</v>
          </cell>
          <cell r="K236">
            <v>0.3171199999999994</v>
          </cell>
          <cell r="M236">
            <v>0.19500000000000001</v>
          </cell>
        </row>
        <row r="237">
          <cell r="A237" t="str">
            <v>BKE-9632</v>
          </cell>
          <cell r="B237" t="str">
            <v>Parallel Mixer I/F Kit For BVE-9100</v>
          </cell>
          <cell r="C237" t="str">
            <v>DSC</v>
          </cell>
          <cell r="D237" t="str">
            <v>Discontinued</v>
          </cell>
          <cell r="E237">
            <v>654.51152007011899</v>
          </cell>
          <cell r="F237">
            <v>843.44268050273104</v>
          </cell>
          <cell r="G237">
            <v>958.45759148037621</v>
          </cell>
          <cell r="H237">
            <v>0.31712000000000035</v>
          </cell>
          <cell r="I237">
            <v>0</v>
          </cell>
          <cell r="J237">
            <v>958.45759148037621</v>
          </cell>
          <cell r="K237">
            <v>0.31712000000000035</v>
          </cell>
          <cell r="M237">
            <v>0.19500000000000001</v>
          </cell>
        </row>
        <row r="238">
          <cell r="A238" t="str">
            <v>BKE-9651</v>
          </cell>
          <cell r="B238" t="str">
            <v>16 Port General Purpose Kit For BVE-9100</v>
          </cell>
          <cell r="C238" t="str">
            <v>DSC</v>
          </cell>
          <cell r="D238" t="str">
            <v>Discontinued</v>
          </cell>
          <cell r="E238">
            <v>1629.3892447241501</v>
          </cell>
          <cell r="F238">
            <v>2099.72840814968</v>
          </cell>
          <cell r="G238">
            <v>2386.0550092610001</v>
          </cell>
          <cell r="H238">
            <v>0.31712000000000068</v>
          </cell>
          <cell r="I238">
            <v>0</v>
          </cell>
          <cell r="J238">
            <v>2386.0550092610001</v>
          </cell>
          <cell r="K238">
            <v>0.31712000000000068</v>
          </cell>
          <cell r="M238">
            <v>0.19500000000000001</v>
          </cell>
        </row>
        <row r="239">
          <cell r="A239" t="str">
            <v>BKFC-100</v>
          </cell>
          <cell r="B239" t="str">
            <v>Serial I/F Exp. Brd For &gt; 2 VTRs</v>
          </cell>
          <cell r="C239" t="str">
            <v>BCS</v>
          </cell>
          <cell r="D239" t="str">
            <v>BC Systems - Multi cassette system</v>
          </cell>
          <cell r="E239">
            <v>769.84648649647897</v>
          </cell>
          <cell r="F239">
            <v>1059.6210569370501</v>
          </cell>
          <cell r="G239">
            <v>1358.4885345346795</v>
          </cell>
          <cell r="H239">
            <v>0.43330659999999704</v>
          </cell>
          <cell r="I239">
            <v>9.9999999999999978E-2</v>
          </cell>
          <cell r="J239">
            <v>1222.6396810812116</v>
          </cell>
          <cell r="K239">
            <v>0.37034066666666343</v>
          </cell>
          <cell r="M239">
            <v>0.19500000000000001</v>
          </cell>
        </row>
        <row r="240">
          <cell r="A240" t="str">
            <v>BKFC-10B</v>
          </cell>
          <cell r="B240" t="str">
            <v>Flexicart Bin Unit Betacam Cass.</v>
          </cell>
          <cell r="C240" t="str">
            <v>BCS</v>
          </cell>
          <cell r="D240" t="str">
            <v>BC Systems - Multi cassette system</v>
          </cell>
          <cell r="E240">
            <v>745.36842957173496</v>
          </cell>
          <cell r="F240">
            <v>1025.9293209801799</v>
          </cell>
          <cell r="G240">
            <v>1315.294001256641</v>
          </cell>
          <cell r="H240">
            <v>0.43330659999999632</v>
          </cell>
          <cell r="I240">
            <v>9.9999999999999978E-2</v>
          </cell>
          <cell r="J240">
            <v>1183.7646011309769</v>
          </cell>
          <cell r="K240">
            <v>0.3703406666666626</v>
          </cell>
          <cell r="M240">
            <v>0.19500000000000001</v>
          </cell>
        </row>
        <row r="241">
          <cell r="A241" t="str">
            <v>BKFC-10S</v>
          </cell>
          <cell r="B241" t="str">
            <v>Flexicart Bin Unit For S-VHS Cass.s</v>
          </cell>
          <cell r="C241" t="str">
            <v>BCS</v>
          </cell>
          <cell r="D241" t="str">
            <v>BC Systems - Multi cassette system</v>
          </cell>
          <cell r="E241">
            <v>740.18711973359996</v>
          </cell>
          <cell r="F241">
            <v>1018.79773682242</v>
          </cell>
          <cell r="G241">
            <v>1306.1509446441282</v>
          </cell>
          <cell r="H241">
            <v>0.43330659999999455</v>
          </cell>
          <cell r="I241">
            <v>9.9999999999999978E-2</v>
          </cell>
          <cell r="J241">
            <v>1175.5358501797155</v>
          </cell>
          <cell r="K241">
            <v>0.3703406666666606</v>
          </cell>
          <cell r="M241">
            <v>0.19500000000000001</v>
          </cell>
        </row>
        <row r="242">
          <cell r="A242" t="str">
            <v>BKFC-110</v>
          </cell>
          <cell r="B242" t="str">
            <v>ISR I/F Brd For Flexicart</v>
          </cell>
          <cell r="C242" t="str">
            <v>BCS</v>
          </cell>
          <cell r="D242" t="str">
            <v>BC Systems - Multi cassette system</v>
          </cell>
          <cell r="E242">
            <v>1806.5700327674999</v>
          </cell>
          <cell r="F242">
            <v>2486.5732079439199</v>
          </cell>
          <cell r="G242">
            <v>3187.9143691588715</v>
          </cell>
          <cell r="H242">
            <v>0.43330659999999876</v>
          </cell>
          <cell r="I242">
            <v>9.9999999999999978E-2</v>
          </cell>
          <cell r="J242">
            <v>2869.1229322429845</v>
          </cell>
          <cell r="K242">
            <v>0.37034066666666532</v>
          </cell>
          <cell r="M242">
            <v>0.19500000000000001</v>
          </cell>
        </row>
        <row r="243">
          <cell r="A243" t="str">
            <v>BKFC-200</v>
          </cell>
          <cell r="B243" t="str">
            <v>Flexicart Elevator Bar-Code Reader Unit</v>
          </cell>
          <cell r="C243" t="str">
            <v>BCS</v>
          </cell>
          <cell r="D243" t="str">
            <v>BC Systems - Multi cassette system</v>
          </cell>
          <cell r="E243">
            <v>3326.5296310365202</v>
          </cell>
          <cell r="F243">
            <v>4578.6541932700902</v>
          </cell>
          <cell r="G243">
            <v>5870.0694785513979</v>
          </cell>
          <cell r="H243">
            <v>0.43330659999999976</v>
          </cell>
          <cell r="I243">
            <v>9.9999999999999978E-2</v>
          </cell>
          <cell r="J243">
            <v>5283.0625306962584</v>
          </cell>
          <cell r="K243">
            <v>0.37034066666666643</v>
          </cell>
          <cell r="M243">
            <v>0.19500000000000001</v>
          </cell>
        </row>
        <row r="244">
          <cell r="A244" t="str">
            <v>BKFC-210</v>
          </cell>
          <cell r="B244" t="str">
            <v>Flexicart DV Hand Kit</v>
          </cell>
          <cell r="C244" t="str">
            <v>BCS</v>
          </cell>
          <cell r="D244" t="str">
            <v>BC Systems - Multi cassette system</v>
          </cell>
          <cell r="E244">
            <v>215.63006765054999</v>
          </cell>
          <cell r="F244">
            <v>296.79444434579398</v>
          </cell>
          <cell r="G244">
            <v>380.50569787922302</v>
          </cell>
          <cell r="H244">
            <v>0.43330659999999921</v>
          </cell>
          <cell r="I244">
            <v>9.9999999999999978E-2</v>
          </cell>
          <cell r="J244">
            <v>342.45512809130071</v>
          </cell>
          <cell r="K244">
            <v>0.37034066666666576</v>
          </cell>
          <cell r="M244">
            <v>0.19500000000000001</v>
          </cell>
        </row>
        <row r="245">
          <cell r="A245" t="str">
            <v>BKFC-21DV</v>
          </cell>
          <cell r="B245" t="str">
            <v>Flexible Cart Machine Bin Unit</v>
          </cell>
          <cell r="C245" t="str">
            <v>BCS</v>
          </cell>
          <cell r="D245" t="str">
            <v>BC Systems - Multi cassette system</v>
          </cell>
          <cell r="E245">
            <v>1008.3415765353</v>
          </cell>
          <cell r="F245">
            <v>1387.8870473831701</v>
          </cell>
          <cell r="G245">
            <v>1779.3423684399615</v>
          </cell>
          <cell r="H245">
            <v>0.43330659999999693</v>
          </cell>
          <cell r="I245">
            <v>9.9999999999999978E-2</v>
          </cell>
          <cell r="J245">
            <v>1601.4081315959654</v>
          </cell>
          <cell r="K245">
            <v>0.37034066666666327</v>
          </cell>
          <cell r="M245">
            <v>0.19500000000000001</v>
          </cell>
        </row>
        <row r="246">
          <cell r="A246" t="str">
            <v>BKFC-53</v>
          </cell>
          <cell r="B246" t="str">
            <v>Flexicart VTR RM Kit For All Models</v>
          </cell>
          <cell r="C246" t="str">
            <v>BCS</v>
          </cell>
          <cell r="D246" t="str">
            <v>BC Systems - Multi cassette system</v>
          </cell>
          <cell r="E246">
            <v>303.214565511106</v>
          </cell>
          <cell r="F246">
            <v>417.34624242784997</v>
          </cell>
          <cell r="G246">
            <v>535.0592851639102</v>
          </cell>
          <cell r="H246">
            <v>0.43330659999999965</v>
          </cell>
          <cell r="I246">
            <v>9.9999999999999978E-2</v>
          </cell>
          <cell r="J246">
            <v>481.55335664751919</v>
          </cell>
          <cell r="K246">
            <v>0.37034066666666632</v>
          </cell>
          <cell r="M246">
            <v>0.19500000000000001</v>
          </cell>
        </row>
        <row r="247">
          <cell r="A247" t="str">
            <v>BKFC-54</v>
          </cell>
          <cell r="B247" t="str">
            <v>Flexicart Rack Mounting Kit</v>
          </cell>
          <cell r="C247" t="str">
            <v>BCS</v>
          </cell>
          <cell r="D247" t="str">
            <v>BC Systems - Multi cassette system</v>
          </cell>
          <cell r="E247">
            <v>907.98487444875002</v>
          </cell>
          <cell r="F247">
            <v>1249.7555151869101</v>
          </cell>
          <cell r="G247">
            <v>1602.2506604960386</v>
          </cell>
          <cell r="H247">
            <v>0.43330659999999738</v>
          </cell>
          <cell r="I247">
            <v>9.9999999999999978E-2</v>
          </cell>
          <cell r="J247">
            <v>1442.0255944464348</v>
          </cell>
          <cell r="K247">
            <v>0.37034066666666376</v>
          </cell>
          <cell r="M247">
            <v>0.19500000000000001</v>
          </cell>
        </row>
        <row r="248">
          <cell r="A248" t="str">
            <v>BKFV-100</v>
          </cell>
          <cell r="B248" t="str">
            <v>Telecine HDTV Processing Board</v>
          </cell>
          <cell r="C248" t="str">
            <v>XX</v>
          </cell>
          <cell r="D248" t="str">
            <v>CineAlta</v>
          </cell>
          <cell r="E248">
            <v>71149.197887801201</v>
          </cell>
          <cell r="F248">
            <v>94038.062236057594</v>
          </cell>
          <cell r="G248">
            <v>106861.43435915635</v>
          </cell>
          <cell r="H248">
            <v>0.33419199999999971</v>
          </cell>
          <cell r="I248">
            <v>0</v>
          </cell>
          <cell r="J248">
            <v>106861.43435915635</v>
          </cell>
          <cell r="K248">
            <v>0.33419199999999971</v>
          </cell>
          <cell r="M248">
            <v>0.19500000000000001</v>
          </cell>
        </row>
        <row r="249">
          <cell r="A249" t="str">
            <v>BKFV-200</v>
          </cell>
          <cell r="B249" t="str">
            <v>Telecine SDTV Processing Board</v>
          </cell>
          <cell r="C249" t="str">
            <v>XX</v>
          </cell>
          <cell r="D249" t="str">
            <v>CineAlta</v>
          </cell>
          <cell r="E249">
            <v>55338.458468965</v>
          </cell>
          <cell r="F249">
            <v>73140.970749358894</v>
          </cell>
          <cell r="G249">
            <v>83114.739487907835</v>
          </cell>
          <cell r="H249">
            <v>0.33419199999999927</v>
          </cell>
          <cell r="I249">
            <v>0</v>
          </cell>
          <cell r="J249">
            <v>83114.739487907835</v>
          </cell>
          <cell r="K249">
            <v>0.33419199999999927</v>
          </cell>
          <cell r="M249">
            <v>0.19500000000000001</v>
          </cell>
        </row>
        <row r="250">
          <cell r="A250" t="str">
            <v>BKFV-400</v>
          </cell>
          <cell r="B250" t="str">
            <v>16mm Film Adaptor Kit</v>
          </cell>
          <cell r="C250" t="str">
            <v>XX</v>
          </cell>
          <cell r="D250" t="str">
            <v>CineAlta</v>
          </cell>
          <cell r="E250">
            <v>30327.397311700999</v>
          </cell>
          <cell r="F250">
            <v>40083.792376025602</v>
          </cell>
          <cell r="G250">
            <v>45549.764063665454</v>
          </cell>
          <cell r="H250">
            <v>0.33419199999999932</v>
          </cell>
          <cell r="I250">
            <v>0</v>
          </cell>
          <cell r="J250">
            <v>45549.764063665454</v>
          </cell>
          <cell r="K250">
            <v>0.33419199999999932</v>
          </cell>
          <cell r="M250">
            <v>0.19500000000000001</v>
          </cell>
        </row>
        <row r="251">
          <cell r="A251" t="str">
            <v>BKFV-410</v>
          </cell>
          <cell r="B251" t="str">
            <v>Telecine Optical Kit</v>
          </cell>
          <cell r="C251" t="str">
            <v>XX</v>
          </cell>
          <cell r="D251" t="str">
            <v>CineAlta</v>
          </cell>
          <cell r="E251">
            <v>15164.129762117</v>
          </cell>
          <cell r="F251">
            <v>20042.465982179401</v>
          </cell>
          <cell r="G251">
            <v>22775.529525203863</v>
          </cell>
          <cell r="H251">
            <v>0.3341919999999971</v>
          </cell>
          <cell r="I251">
            <v>0</v>
          </cell>
          <cell r="J251">
            <v>22775.529525203863</v>
          </cell>
          <cell r="K251">
            <v>0.3341919999999971</v>
          </cell>
          <cell r="M251">
            <v>0.19500000000000001</v>
          </cell>
        </row>
        <row r="252">
          <cell r="A252" t="str">
            <v>BKFV-420</v>
          </cell>
          <cell r="B252" t="str">
            <v>Telecine Mounted Slide Kit</v>
          </cell>
          <cell r="C252" t="str">
            <v>XX</v>
          </cell>
          <cell r="D252" t="str">
            <v>CineAlta</v>
          </cell>
          <cell r="E252">
            <v>15164.129762117</v>
          </cell>
          <cell r="F252">
            <v>20042.465982179401</v>
          </cell>
          <cell r="G252">
            <v>22775.529525203863</v>
          </cell>
          <cell r="H252">
            <v>0.3341919999999971</v>
          </cell>
          <cell r="I252">
            <v>0</v>
          </cell>
          <cell r="J252">
            <v>22775.529525203863</v>
          </cell>
          <cell r="K252">
            <v>0.3341919999999971</v>
          </cell>
          <cell r="M252">
            <v>0.19500000000000001</v>
          </cell>
        </row>
        <row r="253">
          <cell r="A253" t="str">
            <v>BKJ-100</v>
          </cell>
          <cell r="B253" t="str">
            <v>Video Input Board</v>
          </cell>
          <cell r="C253" t="str">
            <v>xx</v>
          </cell>
          <cell r="D253" t="str">
            <v>Not on PL/Feed to SAP</v>
          </cell>
          <cell r="E253">
            <v>229.13339999999999</v>
          </cell>
          <cell r="F253">
            <v>0</v>
          </cell>
          <cell r="G253">
            <v>323.45200451722189</v>
          </cell>
          <cell r="H253">
            <v>0.29159999999999997</v>
          </cell>
          <cell r="I253">
            <v>0</v>
          </cell>
          <cell r="J253">
            <v>323.45200451722189</v>
          </cell>
          <cell r="K253">
            <v>0.29159999999999997</v>
          </cell>
          <cell r="M253">
            <v>0.19500000000000001</v>
          </cell>
        </row>
        <row r="254">
          <cell r="A254" t="str">
            <v>BKLE-101PCI</v>
          </cell>
          <cell r="B254" t="str">
            <v>RS-422 System Control Interface</v>
          </cell>
          <cell r="C254" t="str">
            <v>DSC</v>
          </cell>
          <cell r="D254" t="str">
            <v>Discontinued</v>
          </cell>
          <cell r="E254">
            <v>3120.1276942815002</v>
          </cell>
          <cell r="F254">
            <v>4294.5614004672798</v>
          </cell>
          <cell r="G254">
            <v>4880.183409621909</v>
          </cell>
          <cell r="H254">
            <v>0.36065359999999852</v>
          </cell>
          <cell r="I254">
            <v>0</v>
          </cell>
          <cell r="J254">
            <v>4880.183409621909</v>
          </cell>
          <cell r="K254">
            <v>0.36065359999999852</v>
          </cell>
          <cell r="M254">
            <v>0.19500000000000001</v>
          </cell>
        </row>
        <row r="255">
          <cell r="A255" t="str">
            <v>BKLE-102</v>
          </cell>
          <cell r="B255" t="str">
            <v>Dynamic Motion Controller</v>
          </cell>
          <cell r="C255" t="str">
            <v>DSC</v>
          </cell>
          <cell r="D255" t="str">
            <v>Discontinued</v>
          </cell>
          <cell r="E255">
            <v>4382.0202047160001</v>
          </cell>
          <cell r="F255">
            <v>6031.4373869158799</v>
          </cell>
          <cell r="G255">
            <v>6853.9061214953181</v>
          </cell>
          <cell r="H255">
            <v>0.36065359999999913</v>
          </cell>
          <cell r="I255">
            <v>0</v>
          </cell>
          <cell r="J255">
            <v>6853.9061214953181</v>
          </cell>
          <cell r="K255">
            <v>0.36065359999999913</v>
          </cell>
          <cell r="M255">
            <v>0.19500000000000001</v>
          </cell>
        </row>
        <row r="256">
          <cell r="A256" t="str">
            <v>BKLE-103PCI</v>
          </cell>
          <cell r="B256" t="str">
            <v>TARGA-200PS Video Card</v>
          </cell>
          <cell r="C256" t="str">
            <v>DSC</v>
          </cell>
          <cell r="D256" t="str">
            <v>Discontinued</v>
          </cell>
          <cell r="E256">
            <v>5309.3120223360002</v>
          </cell>
          <cell r="F256">
            <v>6018.8229038926702</v>
          </cell>
          <cell r="G256">
            <v>7494.7939332806327</v>
          </cell>
          <cell r="H256">
            <v>0.29160000000000003</v>
          </cell>
          <cell r="I256">
            <v>0</v>
          </cell>
          <cell r="J256">
            <v>7494.7939332806327</v>
          </cell>
          <cell r="K256">
            <v>0.29160000000000003</v>
          </cell>
          <cell r="M256">
            <v>0.19500000000000001</v>
          </cell>
        </row>
        <row r="257">
          <cell r="A257" t="str">
            <v>BKM-101C</v>
          </cell>
          <cell r="B257" t="str">
            <v>Component Serial Digital Interface Kit</v>
          </cell>
          <cell r="C257" t="str">
            <v>ACC</v>
          </cell>
          <cell r="D257" t="str">
            <v>Monitors - Accessories</v>
          </cell>
          <cell r="E257">
            <v>549.63484904999996</v>
          </cell>
          <cell r="F257">
            <v>664.02406054687503</v>
          </cell>
          <cell r="G257">
            <v>822.6219397590362</v>
          </cell>
          <cell r="H257">
            <v>0.33185000000000009</v>
          </cell>
          <cell r="I257">
            <v>5.0000000000000044E-2</v>
          </cell>
          <cell r="J257">
            <v>781.49084277108432</v>
          </cell>
          <cell r="K257">
            <v>0.29668421052631583</v>
          </cell>
          <cell r="M257">
            <v>0.19500000000000001</v>
          </cell>
        </row>
        <row r="258">
          <cell r="A258" t="str">
            <v>BKM-102</v>
          </cell>
          <cell r="B258" t="str">
            <v>Component Serial Digital Interface Kit</v>
          </cell>
          <cell r="C258" t="str">
            <v>ACC</v>
          </cell>
          <cell r="D258" t="str">
            <v>Monitors - Accessories</v>
          </cell>
          <cell r="E258">
            <v>460.30251959999998</v>
          </cell>
          <cell r="F258">
            <v>556.10001562499997</v>
          </cell>
          <cell r="G258">
            <v>688.92093033001572</v>
          </cell>
          <cell r="H258">
            <v>0.33185000000000003</v>
          </cell>
          <cell r="I258">
            <v>5.0000000000000044E-2</v>
          </cell>
          <cell r="J258">
            <v>654.47488381351491</v>
          </cell>
          <cell r="K258">
            <v>0.29668421052631577</v>
          </cell>
          <cell r="M258">
            <v>0.19500000000000001</v>
          </cell>
        </row>
        <row r="259">
          <cell r="A259" t="str">
            <v>BKM-103</v>
          </cell>
          <cell r="B259" t="str">
            <v>Serial Remote Control Option</v>
          </cell>
          <cell r="C259" t="str">
            <v>ACC</v>
          </cell>
          <cell r="D259" t="str">
            <v>Monitors - Accessories</v>
          </cell>
          <cell r="E259">
            <v>135.383094</v>
          </cell>
          <cell r="F259">
            <v>163.55882812499999</v>
          </cell>
          <cell r="G259">
            <v>202.62380303823997</v>
          </cell>
          <cell r="H259">
            <v>0.3318500000000002</v>
          </cell>
          <cell r="I259">
            <v>4.9999999999999933E-2</v>
          </cell>
          <cell r="J259">
            <v>192.49261288632798</v>
          </cell>
          <cell r="K259">
            <v>0.29668421052631599</v>
          </cell>
          <cell r="M259">
            <v>0.19500000000000001</v>
          </cell>
        </row>
        <row r="260">
          <cell r="A260" t="str">
            <v>BKM-10R</v>
          </cell>
          <cell r="B260" t="str">
            <v>Ctrl Unit For Evergreen Display Unit</v>
          </cell>
          <cell r="C260" t="str">
            <v>MON1</v>
          </cell>
          <cell r="D260" t="str">
            <v>Monitors - Evergreen Monitors</v>
          </cell>
          <cell r="E260">
            <v>326.43560097204403</v>
          </cell>
          <cell r="F260">
            <v>394.372907102179</v>
          </cell>
          <cell r="G260">
            <v>519.88469656321718</v>
          </cell>
          <cell r="H260">
            <v>0.3721000000000001</v>
          </cell>
          <cell r="I260">
            <v>9.9999999999999978E-2</v>
          </cell>
          <cell r="J260">
            <v>467.89622690689549</v>
          </cell>
          <cell r="K260">
            <v>0.30233333333333345</v>
          </cell>
          <cell r="M260">
            <v>0.19500000000000001</v>
          </cell>
        </row>
        <row r="261">
          <cell r="A261" t="str">
            <v>BKM-11R</v>
          </cell>
          <cell r="B261" t="str">
            <v>Ctrl Unit For Evergreen Display Unit</v>
          </cell>
          <cell r="C261" t="str">
            <v>MON1</v>
          </cell>
          <cell r="D261" t="str">
            <v>Monitors - Evergreen Monitors</v>
          </cell>
          <cell r="E261">
            <v>447.34253693174901</v>
          </cell>
          <cell r="F261">
            <v>540.44282006896196</v>
          </cell>
          <cell r="G261">
            <v>712.44232669493397</v>
          </cell>
          <cell r="H261">
            <v>0.37210000000000004</v>
          </cell>
          <cell r="I261">
            <v>9.9999999999999978E-2</v>
          </cell>
          <cell r="J261">
            <v>641.19809402544058</v>
          </cell>
          <cell r="K261">
            <v>0.3023333333333334</v>
          </cell>
          <cell r="M261">
            <v>0.19500000000000001</v>
          </cell>
        </row>
        <row r="262">
          <cell r="A262" t="str">
            <v>BKM-120D</v>
          </cell>
          <cell r="B262" t="str">
            <v>SDI input decoder board BVM-D series</v>
          </cell>
          <cell r="C262" t="str">
            <v>MON1</v>
          </cell>
          <cell r="D262" t="str">
            <v>Monitors - Evergreen Monitors</v>
          </cell>
          <cell r="E262">
            <v>299.95047542250001</v>
          </cell>
          <cell r="F262">
            <v>429.48235312499997</v>
          </cell>
          <cell r="G262">
            <v>550.61840144230769</v>
          </cell>
          <cell r="H262">
            <v>0.45524799999999999</v>
          </cell>
          <cell r="I262">
            <v>9.9999999999999978E-2</v>
          </cell>
          <cell r="J262">
            <v>495.55656129807693</v>
          </cell>
          <cell r="K262">
            <v>0.39472000000000002</v>
          </cell>
          <cell r="M262">
            <v>0.19500000000000001</v>
          </cell>
        </row>
        <row r="263">
          <cell r="A263" t="str">
            <v>BKM-127W</v>
          </cell>
          <cell r="B263" t="str">
            <v>Tri-standard decoder board BVM-D series</v>
          </cell>
          <cell r="C263" t="str">
            <v>MON1</v>
          </cell>
          <cell r="D263" t="str">
            <v>Monitors - Evergreen Monitors</v>
          </cell>
          <cell r="E263">
            <v>233.2948142175</v>
          </cell>
          <cell r="F263">
            <v>334.04183020833301</v>
          </cell>
          <cell r="G263">
            <v>428.25875667734999</v>
          </cell>
          <cell r="H263">
            <v>0.45524799999999943</v>
          </cell>
          <cell r="I263">
            <v>9.9999999999999978E-2</v>
          </cell>
          <cell r="J263">
            <v>385.43288100961502</v>
          </cell>
          <cell r="K263">
            <v>0.3947199999999994</v>
          </cell>
          <cell r="M263">
            <v>0.19500000000000001</v>
          </cell>
        </row>
        <row r="264">
          <cell r="A264" t="str">
            <v>BKM-129X</v>
          </cell>
          <cell r="B264" t="str">
            <v>Ang component I/P decoder board D series</v>
          </cell>
          <cell r="C264" t="str">
            <v>MON1</v>
          </cell>
          <cell r="D264" t="str">
            <v>Monitors - Evergreen Monitors</v>
          </cell>
          <cell r="E264">
            <v>149.740734852</v>
          </cell>
          <cell r="F264">
            <v>214.405405</v>
          </cell>
          <cell r="G264">
            <v>274.87872435897435</v>
          </cell>
          <cell r="H264">
            <v>0.45524799999999999</v>
          </cell>
          <cell r="I264">
            <v>9.9999999999999978E-2</v>
          </cell>
          <cell r="J264">
            <v>247.39085192307692</v>
          </cell>
          <cell r="K264">
            <v>0.39472000000000002</v>
          </cell>
          <cell r="M264">
            <v>0.19500000000000001</v>
          </cell>
        </row>
        <row r="265">
          <cell r="A265" t="str">
            <v>BKM-12Y</v>
          </cell>
          <cell r="B265" t="str">
            <v>IC Memory Card For BVM-E/F Series</v>
          </cell>
          <cell r="C265" t="str">
            <v>MON1</v>
          </cell>
          <cell r="D265" t="str">
            <v>Monitors - Evergreen Monitors</v>
          </cell>
          <cell r="E265">
            <v>133.928109427495</v>
          </cell>
          <cell r="F265">
            <v>161.80103426324399</v>
          </cell>
          <cell r="G265">
            <v>213.2952849617694</v>
          </cell>
          <cell r="H265">
            <v>0.37209999999999999</v>
          </cell>
          <cell r="I265">
            <v>0.10000000000000009</v>
          </cell>
          <cell r="J265">
            <v>191.96575646559245</v>
          </cell>
          <cell r="K265">
            <v>0.30233333333333329</v>
          </cell>
          <cell r="M265">
            <v>0.19500000000000001</v>
          </cell>
        </row>
        <row r="266">
          <cell r="A266" t="str">
            <v>BKM-142HD</v>
          </cell>
          <cell r="B266" t="str">
            <v>HD SDI input decoder board BVM-D series</v>
          </cell>
          <cell r="C266" t="str">
            <v>MON1</v>
          </cell>
          <cell r="D266" t="str">
            <v>Monitors - Evergreen Monitors</v>
          </cell>
          <cell r="E266">
            <v>2132.9385216764999</v>
          </cell>
          <cell r="F266">
            <v>3054.0356839583301</v>
          </cell>
          <cell r="G266">
            <v>3915.4303640491412</v>
          </cell>
          <cell r="H266">
            <v>0.45524799999999943</v>
          </cell>
          <cell r="I266">
            <v>9.9999999999999978E-2</v>
          </cell>
          <cell r="J266">
            <v>3523.8873276442273</v>
          </cell>
          <cell r="K266">
            <v>0.3947199999999994</v>
          </cell>
          <cell r="M266">
            <v>0.19500000000000001</v>
          </cell>
        </row>
        <row r="267">
          <cell r="A267" t="str">
            <v>BKM-14L</v>
          </cell>
          <cell r="B267" t="str">
            <v>Auto Set-Up Probe For BVM-E/F Series</v>
          </cell>
          <cell r="C267" t="str">
            <v>MON1</v>
          </cell>
          <cell r="D267" t="str">
            <v>Monitors - Evergreen Monitors</v>
          </cell>
          <cell r="E267">
            <v>487.070560534349</v>
          </cell>
          <cell r="F267">
            <v>588.43898260432002</v>
          </cell>
          <cell r="G267">
            <v>775.71358581676861</v>
          </cell>
          <cell r="H267">
            <v>0.37210000000000004</v>
          </cell>
          <cell r="I267">
            <v>9.9999999999999978E-2</v>
          </cell>
          <cell r="J267">
            <v>698.14222723509181</v>
          </cell>
          <cell r="K267">
            <v>0.3023333333333334</v>
          </cell>
          <cell r="M267">
            <v>0.19500000000000001</v>
          </cell>
        </row>
        <row r="268">
          <cell r="A268" t="str">
            <v>BKM-202FN</v>
          </cell>
          <cell r="B268" t="str">
            <v>Fan for graphic monitor for PGM-200R2E</v>
          </cell>
          <cell r="C268" t="str">
            <v>ACC</v>
          </cell>
          <cell r="D268" t="str">
            <v>Monitors - Accessories</v>
          </cell>
          <cell r="E268">
            <v>34.511804599999998</v>
          </cell>
          <cell r="F268">
            <v>0</v>
          </cell>
          <cell r="G268">
            <v>51.652779465688845</v>
          </cell>
          <cell r="H268">
            <v>0.33185000000000009</v>
          </cell>
          <cell r="I268">
            <v>5.0000000000000044E-2</v>
          </cell>
          <cell r="J268">
            <v>49.070140492404398</v>
          </cell>
          <cell r="K268">
            <v>0.29668421052631583</v>
          </cell>
          <cell r="M268">
            <v>0.19500000000000001</v>
          </cell>
        </row>
        <row r="269">
          <cell r="A269" t="str">
            <v>BKM-20D</v>
          </cell>
          <cell r="B269" t="str">
            <v>SDI Component Decoder For BVM-E/F Series</v>
          </cell>
          <cell r="C269" t="str">
            <v>MON1</v>
          </cell>
          <cell r="D269" t="str">
            <v>Monitors - Evergreen Monitors</v>
          </cell>
          <cell r="E269">
            <v>662.47680046150003</v>
          </cell>
          <cell r="F269">
            <v>800.35051602146405</v>
          </cell>
          <cell r="G269">
            <v>1055.0673681501833</v>
          </cell>
          <cell r="H269">
            <v>0.37210000000000004</v>
          </cell>
          <cell r="I269">
            <v>9.9999999999999978E-2</v>
          </cell>
          <cell r="J269">
            <v>949.560631335165</v>
          </cell>
          <cell r="K269">
            <v>0.3023333333333334</v>
          </cell>
          <cell r="M269">
            <v>0.19500000000000001</v>
          </cell>
        </row>
        <row r="270">
          <cell r="A270" t="str">
            <v>BKM-21D</v>
          </cell>
          <cell r="B270" t="str">
            <v>SDI&amp;NTSC/PAL Decoder Brd For BVM-E/F</v>
          </cell>
          <cell r="C270" t="str">
            <v>MON1</v>
          </cell>
          <cell r="D270" t="str">
            <v>Monitors - Evergreen Monitors</v>
          </cell>
          <cell r="E270">
            <v>1024.33228760322</v>
          </cell>
          <cell r="F270">
            <v>1237.51484488147</v>
          </cell>
          <cell r="G270">
            <v>1631.3621398363116</v>
          </cell>
          <cell r="H270">
            <v>0.37209999999999999</v>
          </cell>
          <cell r="I270">
            <v>9.9999999999999867E-2</v>
          </cell>
          <cell r="J270">
            <v>1468.2259258526806</v>
          </cell>
          <cell r="K270">
            <v>0.3023333333333334</v>
          </cell>
          <cell r="M270">
            <v>0.19500000000000001</v>
          </cell>
        </row>
        <row r="271">
          <cell r="A271" t="str">
            <v>BKM-22X</v>
          </cell>
          <cell r="B271" t="str">
            <v>Analogue/Dig. I/P Exp. Brd For BVM-E/F ,</v>
          </cell>
          <cell r="C271" t="str">
            <v>MON1</v>
          </cell>
          <cell r="D271" t="str">
            <v>Monitors - Evergreen Monitors</v>
          </cell>
          <cell r="E271">
            <v>492.93294450122301</v>
          </cell>
          <cell r="F271">
            <v>595.52143746120703</v>
          </cell>
          <cell r="G271">
            <v>785.05007883615701</v>
          </cell>
          <cell r="H271">
            <v>0.37209999999999999</v>
          </cell>
          <cell r="I271">
            <v>9.9999999999999978E-2</v>
          </cell>
          <cell r="J271">
            <v>706.54507095254132</v>
          </cell>
          <cell r="K271">
            <v>0.30233333333333334</v>
          </cell>
          <cell r="M271">
            <v>0.19500000000000001</v>
          </cell>
        </row>
        <row r="272">
          <cell r="A272" t="str">
            <v>BKM-24N</v>
          </cell>
          <cell r="B272" t="str">
            <v>NTSC Precision Analogue Decoder For BVM,</v>
          </cell>
          <cell r="C272" t="str">
            <v>MON1</v>
          </cell>
          <cell r="D272" t="str">
            <v>Monitors - Evergreen Monitors</v>
          </cell>
          <cell r="E272">
            <v>296.92471906584399</v>
          </cell>
          <cell r="F272">
            <v>358.72026304668702</v>
          </cell>
          <cell r="G272">
            <v>472.88536242370441</v>
          </cell>
          <cell r="H272">
            <v>0.37210000000000004</v>
          </cell>
          <cell r="I272">
            <v>9.9999999999999978E-2</v>
          </cell>
          <cell r="J272">
            <v>425.596826181334</v>
          </cell>
          <cell r="K272">
            <v>0.3023333333333334</v>
          </cell>
          <cell r="M272">
            <v>0.19500000000000001</v>
          </cell>
        </row>
        <row r="273">
          <cell r="A273" t="str">
            <v>BKM-25P</v>
          </cell>
          <cell r="B273" t="str">
            <v>PAL Precision Anal. Decoder For BVM-E/F,</v>
          </cell>
          <cell r="C273" t="str">
            <v>MON1</v>
          </cell>
          <cell r="D273" t="str">
            <v>Monitors - Evergreen Monitors</v>
          </cell>
          <cell r="E273">
            <v>488.169443775253</v>
          </cell>
          <cell r="F273">
            <v>589.76656383930401</v>
          </cell>
          <cell r="G273">
            <v>777.46367857183157</v>
          </cell>
          <cell r="H273">
            <v>0.37210000000000004</v>
          </cell>
          <cell r="I273">
            <v>9.9999999999999978E-2</v>
          </cell>
          <cell r="J273">
            <v>699.71731071464842</v>
          </cell>
          <cell r="K273">
            <v>0.3023333333333334</v>
          </cell>
          <cell r="M273">
            <v>0.19500000000000001</v>
          </cell>
        </row>
        <row r="274">
          <cell r="A274" t="str">
            <v>BKM-26M</v>
          </cell>
          <cell r="B274" t="str">
            <v>PAL-M Rec. Adaptor For BVM-E/F Series,,,</v>
          </cell>
          <cell r="C274" t="str">
            <v>MON1</v>
          </cell>
          <cell r="D274" t="str">
            <v>Monitors - Evergreen Monitors</v>
          </cell>
          <cell r="E274">
            <v>488.169443775253</v>
          </cell>
          <cell r="F274">
            <v>589.76656383930401</v>
          </cell>
          <cell r="G274">
            <v>777.46367857183157</v>
          </cell>
          <cell r="H274">
            <v>0.37210000000000004</v>
          </cell>
          <cell r="I274">
            <v>9.9999999999999978E-2</v>
          </cell>
          <cell r="J274">
            <v>699.71731071464842</v>
          </cell>
          <cell r="K274">
            <v>0.3023333333333334</v>
          </cell>
          <cell r="M274">
            <v>0.19500000000000001</v>
          </cell>
        </row>
        <row r="275">
          <cell r="A275" t="str">
            <v>BKM-27T</v>
          </cell>
          <cell r="B275" t="str">
            <v>NTSC/PAL/SECAM Analogue Decoder For BVM,</v>
          </cell>
          <cell r="C275" t="str">
            <v>MON1</v>
          </cell>
          <cell r="D275" t="str">
            <v>Monitors - Evergreen Monitors</v>
          </cell>
          <cell r="E275">
            <v>327.682701111445</v>
          </cell>
          <cell r="F275">
            <v>395.879551922654</v>
          </cell>
          <cell r="G275">
            <v>521.8708410757207</v>
          </cell>
          <cell r="H275">
            <v>0.37210000000000004</v>
          </cell>
          <cell r="I275">
            <v>9.9999999999999978E-2</v>
          </cell>
          <cell r="J275">
            <v>469.68375696814866</v>
          </cell>
          <cell r="K275">
            <v>0.30233333333333345</v>
          </cell>
          <cell r="M275">
            <v>0.19500000000000001</v>
          </cell>
        </row>
        <row r="276">
          <cell r="A276" t="str">
            <v>BKM-28X</v>
          </cell>
          <cell r="B276" t="str">
            <v>Analogue I/P Exp. Adaptor For BVM-E/F</v>
          </cell>
          <cell r="C276" t="str">
            <v>MON1</v>
          </cell>
          <cell r="D276" t="str">
            <v>Monitors - Evergreen Monitors</v>
          </cell>
          <cell r="E276">
            <v>236.48915196175099</v>
          </cell>
          <cell r="F276">
            <v>285.706932943482</v>
          </cell>
          <cell r="G276">
            <v>376.63505647674953</v>
          </cell>
          <cell r="H276">
            <v>0.3721000000000001</v>
          </cell>
          <cell r="I276">
            <v>9.9999999999999978E-2</v>
          </cell>
          <cell r="J276">
            <v>338.9715508290746</v>
          </cell>
          <cell r="K276">
            <v>0.30233333333333351</v>
          </cell>
          <cell r="M276">
            <v>0.19500000000000001</v>
          </cell>
        </row>
        <row r="277">
          <cell r="A277" t="str">
            <v>BKM-30E14</v>
          </cell>
          <cell r="B277" t="str">
            <v xml:space="preserve">RM Kit For Evergreen 14" Stand Alone </v>
          </cell>
          <cell r="C277" t="str">
            <v>MON1</v>
          </cell>
          <cell r="D277" t="str">
            <v>Monitors - Evergreen Monitors</v>
          </cell>
          <cell r="E277">
            <v>136.23942468456801</v>
          </cell>
          <cell r="F277">
            <v>164.59337711569901</v>
          </cell>
          <cell r="G277">
            <v>216.97630941960185</v>
          </cell>
          <cell r="H277">
            <v>0.37209999999999999</v>
          </cell>
          <cell r="I277">
            <v>9.9999999999999978E-2</v>
          </cell>
          <cell r="J277">
            <v>195.27867847764168</v>
          </cell>
          <cell r="K277">
            <v>0.30233333333333334</v>
          </cell>
          <cell r="M277">
            <v>0.19500000000000001</v>
          </cell>
        </row>
        <row r="278">
          <cell r="A278" t="str">
            <v>BKM-30E20</v>
          </cell>
          <cell r="B278" t="str">
            <v>Rack Mounting Kit   20inch</v>
          </cell>
          <cell r="C278" t="str">
            <v>MON1</v>
          </cell>
          <cell r="D278" t="str">
            <v>Monitors - Evergreen Monitors</v>
          </cell>
          <cell r="E278">
            <v>286.675836392804</v>
          </cell>
          <cell r="F278">
            <v>346.33839770393502</v>
          </cell>
          <cell r="G278">
            <v>456.56288643542604</v>
          </cell>
          <cell r="H278">
            <v>0.37210000000000004</v>
          </cell>
          <cell r="I278">
            <v>9.9999999999999978E-2</v>
          </cell>
          <cell r="J278">
            <v>410.90659779188343</v>
          </cell>
          <cell r="K278">
            <v>0.30233333333333334</v>
          </cell>
          <cell r="M278">
            <v>0.19500000000000001</v>
          </cell>
        </row>
        <row r="279">
          <cell r="A279" t="str">
            <v>BKM-31E14</v>
          </cell>
          <cell r="B279" t="str">
            <v>Rack Mount Rail and Flange for 14" Displ</v>
          </cell>
          <cell r="C279" t="str">
            <v>MON1</v>
          </cell>
          <cell r="D279" t="str">
            <v>Monitors - Evergreen Monitors</v>
          </cell>
          <cell r="E279">
            <v>174.561381729044</v>
          </cell>
          <cell r="F279">
            <v>210.89084455023001</v>
          </cell>
          <cell r="G279">
            <v>278.00825247498648</v>
          </cell>
          <cell r="H279">
            <v>0.37210000000000004</v>
          </cell>
          <cell r="I279">
            <v>9.9999999999999978E-2</v>
          </cell>
          <cell r="J279">
            <v>250.20742722748784</v>
          </cell>
          <cell r="K279">
            <v>0.3023333333333334</v>
          </cell>
          <cell r="M279">
            <v>0.19500000000000001</v>
          </cell>
        </row>
        <row r="280">
          <cell r="A280" t="str">
            <v>BKM-32H</v>
          </cell>
          <cell r="B280" t="str">
            <v>Joint Attachment for BVM-20 and BKM-10R</v>
          </cell>
          <cell r="C280" t="str">
            <v>MON1</v>
          </cell>
          <cell r="D280" t="str">
            <v>Monitors - Evergreen Monitors</v>
          </cell>
          <cell r="E280">
            <v>212.27680005111401</v>
          </cell>
          <cell r="F280">
            <v>256.455541298865</v>
          </cell>
          <cell r="G280">
            <v>338.07421572083774</v>
          </cell>
          <cell r="H280">
            <v>0.37210000000000004</v>
          </cell>
          <cell r="I280">
            <v>9.9999999999999867E-2</v>
          </cell>
          <cell r="J280">
            <v>304.266794148754</v>
          </cell>
          <cell r="K280">
            <v>0.30233333333333345</v>
          </cell>
          <cell r="M280">
            <v>0.19500000000000001</v>
          </cell>
        </row>
        <row r="281">
          <cell r="A281" t="str">
            <v>BKM-33H14</v>
          </cell>
          <cell r="B281" t="str">
            <v>16:9 Bazel for 14 Inch</v>
          </cell>
          <cell r="C281" t="str">
            <v>MON1</v>
          </cell>
          <cell r="D281" t="str">
            <v>Monitors - Evergreen Monitors</v>
          </cell>
          <cell r="E281">
            <v>120.63416251221</v>
          </cell>
          <cell r="F281">
            <v>145.74037030308901</v>
          </cell>
          <cell r="G281">
            <v>192.12320833287146</v>
          </cell>
          <cell r="H281">
            <v>0.37209999999999993</v>
          </cell>
          <cell r="I281">
            <v>9.9999999999999978E-2</v>
          </cell>
          <cell r="J281">
            <v>172.91088749958431</v>
          </cell>
          <cell r="K281">
            <v>0.30233333333333323</v>
          </cell>
          <cell r="M281">
            <v>0.19500000000000001</v>
          </cell>
        </row>
        <row r="282">
          <cell r="A282" t="str">
            <v>BKM-33H20</v>
          </cell>
          <cell r="B282" t="str">
            <v>16:9 Bazel for 20 Inch</v>
          </cell>
          <cell r="C282" t="str">
            <v>MON1</v>
          </cell>
          <cell r="D282" t="str">
            <v>Monitors - Evergreen Monitors</v>
          </cell>
          <cell r="E282">
            <v>120.63416251221</v>
          </cell>
          <cell r="F282">
            <v>145.74037030308901</v>
          </cell>
          <cell r="G282">
            <v>192.12320833287146</v>
          </cell>
          <cell r="H282">
            <v>0.37209999999999993</v>
          </cell>
          <cell r="I282">
            <v>9.9999999999999978E-2</v>
          </cell>
          <cell r="J282">
            <v>172.91088749958431</v>
          </cell>
          <cell r="K282">
            <v>0.30233333333333323</v>
          </cell>
          <cell r="M282">
            <v>0.19500000000000001</v>
          </cell>
        </row>
        <row r="283">
          <cell r="A283" t="str">
            <v>BKM-34H</v>
          </cell>
          <cell r="B283" t="str">
            <v>Rack Mount Bracket Color Video Monitor</v>
          </cell>
          <cell r="C283" t="str">
            <v>ACC</v>
          </cell>
          <cell r="D283" t="str">
            <v>Monitors - Accessories</v>
          </cell>
          <cell r="E283">
            <v>293.07172488449999</v>
          </cell>
          <cell r="F283">
            <v>419.63305395833299</v>
          </cell>
          <cell r="G283">
            <v>505.58199272088314</v>
          </cell>
          <cell r="H283">
            <v>0.42032799999999959</v>
          </cell>
          <cell r="I283">
            <v>5.0000000000000044E-2</v>
          </cell>
          <cell r="J283">
            <v>480.30289308483896</v>
          </cell>
          <cell r="K283">
            <v>0.3898189473684206</v>
          </cell>
          <cell r="M283">
            <v>0.19500000000000001</v>
          </cell>
        </row>
        <row r="284">
          <cell r="A284" t="str">
            <v>BKM-41HD</v>
          </cell>
          <cell r="B284" t="str">
            <v>HD SDI Input Board</v>
          </cell>
          <cell r="C284" t="str">
            <v>MON1</v>
          </cell>
          <cell r="D284" t="str">
            <v>Monitors - Evergreen Monitors</v>
          </cell>
          <cell r="E284">
            <v>2532.0481758255</v>
          </cell>
          <cell r="F284">
            <v>3625.49853354166</v>
          </cell>
          <cell r="G284">
            <v>4648.075043002128</v>
          </cell>
          <cell r="H284">
            <v>0.45524799999999899</v>
          </cell>
          <cell r="I284">
            <v>9.9999999999999978E-2</v>
          </cell>
          <cell r="J284">
            <v>4183.2675387019153</v>
          </cell>
          <cell r="K284">
            <v>0.39471999999999885</v>
          </cell>
          <cell r="M284">
            <v>0.19500000000000001</v>
          </cell>
        </row>
        <row r="285">
          <cell r="A285" t="str">
            <v>BKM-42HD</v>
          </cell>
          <cell r="B285" t="str">
            <v>HD SDI Input Board</v>
          </cell>
          <cell r="C285" t="str">
            <v>XX</v>
          </cell>
          <cell r="D285" t="str">
            <v>CineAlta</v>
          </cell>
          <cell r="E285">
            <v>3547.8861375074998</v>
          </cell>
          <cell r="F285">
            <v>5080.0202427083304</v>
          </cell>
          <cell r="G285">
            <v>5772.7502758049213</v>
          </cell>
          <cell r="H285">
            <v>0.3854079999999997</v>
          </cell>
          <cell r="I285">
            <v>0</v>
          </cell>
          <cell r="J285">
            <v>5772.7502758049213</v>
          </cell>
          <cell r="K285">
            <v>0.3854079999999997</v>
          </cell>
          <cell r="M285">
            <v>0.19500000000000001</v>
          </cell>
        </row>
        <row r="286">
          <cell r="A286" t="str">
            <v>BKM-48X</v>
          </cell>
          <cell r="B286" t="str">
            <v>Analog Expansion Adaptor for BVM-/F</v>
          </cell>
          <cell r="C286" t="str">
            <v>MON1</v>
          </cell>
          <cell r="D286" t="str">
            <v>Monitors - Evergreen Monitors</v>
          </cell>
          <cell r="E286">
            <v>403.54039921508502</v>
          </cell>
          <cell r="F286">
            <v>487.52464467028699</v>
          </cell>
          <cell r="G286">
            <v>642.68259151948564</v>
          </cell>
          <cell r="H286">
            <v>0.37210000000000004</v>
          </cell>
          <cell r="I286">
            <v>9.9999999999999978E-2</v>
          </cell>
          <cell r="J286">
            <v>578.4143323675371</v>
          </cell>
          <cell r="K286">
            <v>0.3023333333333334</v>
          </cell>
          <cell r="M286">
            <v>0.19500000000000001</v>
          </cell>
        </row>
        <row r="287">
          <cell r="A287" t="str">
            <v>BKM-500</v>
          </cell>
          <cell r="B287" t="str">
            <v>I/O board for PFM-500A2/A3WE &amp; -510A2WE</v>
          </cell>
          <cell r="C287" t="str">
            <v>PR2</v>
          </cell>
          <cell r="D287" t="str">
            <v>Presen II</v>
          </cell>
          <cell r="E287">
            <v>150.25299999999999</v>
          </cell>
          <cell r="F287">
            <v>0</v>
          </cell>
          <cell r="G287">
            <v>279.69657483246459</v>
          </cell>
          <cell r="H287">
            <v>0.46279999999999999</v>
          </cell>
          <cell r="I287">
            <v>0.26</v>
          </cell>
          <cell r="J287">
            <v>206.97546537602381</v>
          </cell>
          <cell r="K287">
            <v>0.27405405405405403</v>
          </cell>
          <cell r="M287">
            <v>0.21</v>
          </cell>
        </row>
        <row r="288">
          <cell r="A288" t="str">
            <v>BKM-501D</v>
          </cell>
          <cell r="B288" t="str">
            <v>SDI board for PFM-Series</v>
          </cell>
          <cell r="C288" t="str">
            <v>PR2</v>
          </cell>
          <cell r="D288" t="str">
            <v>Presen II</v>
          </cell>
          <cell r="E288">
            <v>1215.0705</v>
          </cell>
          <cell r="F288">
            <v>0</v>
          </cell>
          <cell r="G288">
            <v>2261.8587118391665</v>
          </cell>
          <cell r="H288">
            <v>0.4628000000000001</v>
          </cell>
          <cell r="I288">
            <v>0.26</v>
          </cell>
          <cell r="J288">
            <v>1673.7754467609832</v>
          </cell>
          <cell r="K288">
            <v>0.27405405405405414</v>
          </cell>
          <cell r="M288">
            <v>0.21</v>
          </cell>
        </row>
        <row r="289">
          <cell r="A289" t="str">
            <v>BKMA-1010</v>
          </cell>
          <cell r="B289" t="str">
            <v>I/P/O/P Processor Brd</v>
          </cell>
          <cell r="C289" t="str">
            <v>DSC</v>
          </cell>
          <cell r="D289" t="str">
            <v>Discontinued</v>
          </cell>
          <cell r="E289">
            <v>10868.1178865853</v>
          </cell>
          <cell r="F289">
            <v>13663.7137120761</v>
          </cell>
          <cell r="G289">
            <v>15526.947400086478</v>
          </cell>
          <cell r="H289">
            <v>0.30004800000000192</v>
          </cell>
          <cell r="I289">
            <v>0</v>
          </cell>
          <cell r="J289">
            <v>15526.947400086478</v>
          </cell>
          <cell r="K289">
            <v>0.30004800000000192</v>
          </cell>
          <cell r="M289">
            <v>0.19500000000000001</v>
          </cell>
        </row>
        <row r="290">
          <cell r="A290" t="str">
            <v>BKMA-1040</v>
          </cell>
          <cell r="B290" t="str">
            <v>High Speed IOP Board</v>
          </cell>
          <cell r="C290" t="str">
            <v>DSC</v>
          </cell>
          <cell r="D290" t="str">
            <v>Discontinued</v>
          </cell>
          <cell r="E290">
            <v>11403.401427241401</v>
          </cell>
          <cell r="F290">
            <v>14336.6877385484</v>
          </cell>
          <cell r="G290">
            <v>16291.690611986818</v>
          </cell>
          <cell r="H290">
            <v>0.30004799999999981</v>
          </cell>
          <cell r="I290">
            <v>0</v>
          </cell>
          <cell r="J290">
            <v>16291.690611986818</v>
          </cell>
          <cell r="K290">
            <v>0.30004799999999981</v>
          </cell>
          <cell r="M290">
            <v>0.19500000000000001</v>
          </cell>
        </row>
        <row r="291">
          <cell r="A291" t="str">
            <v>BKMA-2010</v>
          </cell>
          <cell r="B291" t="str">
            <v>I/O Processor Board</v>
          </cell>
          <cell r="C291" t="str">
            <v>xx</v>
          </cell>
          <cell r="D291" t="str">
            <v>Newsbase- Not on PL/Feed to SAP</v>
          </cell>
          <cell r="E291">
            <v>18033.44191989</v>
          </cell>
          <cell r="F291">
            <v>23533.135743037899</v>
          </cell>
          <cell r="G291">
            <v>26742.199707997614</v>
          </cell>
          <cell r="H291">
            <v>0.32565599999999789</v>
          </cell>
          <cell r="I291">
            <v>0</v>
          </cell>
          <cell r="J291">
            <v>26742.199707997614</v>
          </cell>
          <cell r="K291">
            <v>0.32565599999999789</v>
          </cell>
          <cell r="M291">
            <v>0.19500000000000001</v>
          </cell>
        </row>
        <row r="292">
          <cell r="A292" t="str">
            <v>BKMA-2040</v>
          </cell>
          <cell r="B292" t="str">
            <v>SDTI Board</v>
          </cell>
          <cell r="C292" t="str">
            <v>xx</v>
          </cell>
          <cell r="D292" t="str">
            <v>Newsbase- Not on PL/Feed to SAP</v>
          </cell>
          <cell r="E292">
            <v>14565.132</v>
          </cell>
          <cell r="F292">
            <v>19250.769230769201</v>
          </cell>
          <cell r="G292">
            <v>21875.874125874092</v>
          </cell>
          <cell r="H292">
            <v>0.33419199999999899</v>
          </cell>
          <cell r="I292">
            <v>0</v>
          </cell>
          <cell r="J292">
            <v>21875.874125874092</v>
          </cell>
          <cell r="K292">
            <v>0.33419199999999899</v>
          </cell>
          <cell r="M292">
            <v>0.19500000000000001</v>
          </cell>
        </row>
        <row r="293">
          <cell r="A293" t="str">
            <v>BKMA-2050</v>
          </cell>
          <cell r="B293" t="str">
            <v>Asynchronous Network Board</v>
          </cell>
          <cell r="C293" t="str">
            <v>xx</v>
          </cell>
          <cell r="D293" t="str">
            <v>Newsbase- Not on PL/Feed to SAP</v>
          </cell>
          <cell r="E293">
            <v>22440.465</v>
          </cell>
          <cell r="F293">
            <v>29284.1772151898</v>
          </cell>
          <cell r="G293">
            <v>33277.47410817023</v>
          </cell>
          <cell r="H293">
            <v>0.32565599999999839</v>
          </cell>
          <cell r="I293">
            <v>0</v>
          </cell>
          <cell r="J293">
            <v>33277.47410817023</v>
          </cell>
          <cell r="K293">
            <v>0.32565599999999839</v>
          </cell>
          <cell r="M293">
            <v>0.19500000000000001</v>
          </cell>
        </row>
        <row r="294">
          <cell r="A294" t="str">
            <v>BKMA-505</v>
          </cell>
          <cell r="B294" t="str">
            <v>Diskrecorder Control Panel</v>
          </cell>
          <cell r="C294" t="str">
            <v>IMX</v>
          </cell>
          <cell r="D294" t="str">
            <v>BC Systems - IMX - Hard Disk Recording</v>
          </cell>
          <cell r="E294">
            <v>4421.0717568045002</v>
          </cell>
          <cell r="F294">
            <v>5362.1246292352898</v>
          </cell>
          <cell r="G294">
            <v>6616.8850659350455</v>
          </cell>
          <cell r="H294">
            <v>0.33185000000000009</v>
          </cell>
          <cell r="I294">
            <v>5.0000000000000044E-2</v>
          </cell>
          <cell r="J294">
            <v>6286.0408126382927</v>
          </cell>
          <cell r="K294">
            <v>0.29668421052631583</v>
          </cell>
          <cell r="M294">
            <v>0.19500000000000001</v>
          </cell>
        </row>
        <row r="295">
          <cell r="A295" t="str">
            <v>BKMA-506</v>
          </cell>
          <cell r="B295" t="str">
            <v>Disk Recorder Control Panel Case</v>
          </cell>
          <cell r="C295" t="str">
            <v>IMX</v>
          </cell>
          <cell r="D295" t="str">
            <v>BC Systems - IMX - Hard Disk Recording</v>
          </cell>
          <cell r="E295">
            <v>999.61655753137495</v>
          </cell>
          <cell r="F295">
            <v>1212.3912159264701</v>
          </cell>
          <cell r="G295">
            <v>1496.0960226466739</v>
          </cell>
          <cell r="H295">
            <v>0.33185000000000014</v>
          </cell>
          <cell r="I295">
            <v>5.0000000000000044E-2</v>
          </cell>
          <cell r="J295">
            <v>1421.2912215143401</v>
          </cell>
          <cell r="K295">
            <v>0.29668421052631588</v>
          </cell>
          <cell r="M295">
            <v>0.19500000000000001</v>
          </cell>
        </row>
        <row r="296">
          <cell r="A296" t="str">
            <v>BKMA-510</v>
          </cell>
          <cell r="B296" t="str">
            <v>Input And Output Processer Board</v>
          </cell>
          <cell r="C296" t="str">
            <v>IMX</v>
          </cell>
          <cell r="D296" t="str">
            <v>BC Systems - IMX - Hard Disk Recording</v>
          </cell>
          <cell r="E296">
            <v>6417.7107011876196</v>
          </cell>
          <cell r="F296">
            <v>7783.7607048970503</v>
          </cell>
          <cell r="G296">
            <v>9605.1944940322101</v>
          </cell>
          <cell r="H296">
            <v>0.33185000000000014</v>
          </cell>
          <cell r="I296">
            <v>5.0000000000000044E-2</v>
          </cell>
          <cell r="J296">
            <v>9124.934769330599</v>
          </cell>
          <cell r="K296">
            <v>0.29668421052631594</v>
          </cell>
          <cell r="M296">
            <v>0.19500000000000001</v>
          </cell>
        </row>
        <row r="297">
          <cell r="A297" t="str">
            <v>BKMA-511</v>
          </cell>
          <cell r="B297" t="str">
            <v>A/D Convertor</v>
          </cell>
          <cell r="C297" t="str">
            <v>IMX</v>
          </cell>
          <cell r="D297" t="str">
            <v>BC Systems - IMX - Hard Disk Recording</v>
          </cell>
          <cell r="E297">
            <v>1283.53283379562</v>
          </cell>
          <cell r="F297">
            <v>1556.74085360294</v>
          </cell>
          <cell r="G297">
            <v>1921.02497013488</v>
          </cell>
          <cell r="H297">
            <v>0.33185000000000003</v>
          </cell>
          <cell r="I297">
            <v>5.0000000000000044E-2</v>
          </cell>
          <cell r="J297">
            <v>1824.973721628136</v>
          </cell>
          <cell r="K297">
            <v>0.29668421052631583</v>
          </cell>
          <cell r="M297">
            <v>0.19500000000000001</v>
          </cell>
        </row>
        <row r="298">
          <cell r="A298" t="str">
            <v>BKMA-512</v>
          </cell>
          <cell r="B298" t="str">
            <v>D/A Convertor</v>
          </cell>
          <cell r="C298" t="str">
            <v>IMX</v>
          </cell>
          <cell r="D298" t="str">
            <v>BC Systems - IMX - Hard Disk Recording</v>
          </cell>
          <cell r="E298">
            <v>1212.22222273687</v>
          </cell>
          <cell r="F298">
            <v>1470.2513313970501</v>
          </cell>
          <cell r="G298">
            <v>1814.2965243386518</v>
          </cell>
          <cell r="H298">
            <v>0.33185000000000014</v>
          </cell>
          <cell r="I298">
            <v>5.0000000000000044E-2</v>
          </cell>
          <cell r="J298">
            <v>1723.5816981217192</v>
          </cell>
          <cell r="K298">
            <v>0.29668421052631594</v>
          </cell>
          <cell r="M298">
            <v>0.19500000000000001</v>
          </cell>
        </row>
        <row r="299">
          <cell r="A299" t="str">
            <v>BKMA-520</v>
          </cell>
          <cell r="B299" t="str">
            <v>SDI Inputs Processor Board</v>
          </cell>
          <cell r="C299" t="str">
            <v>IMX</v>
          </cell>
          <cell r="D299" t="str">
            <v>BC Systems - IMX - Hard Disk Recording</v>
          </cell>
          <cell r="E299">
            <v>9495.0253120511206</v>
          </cell>
          <cell r="F299">
            <v>11516.101045544099</v>
          </cell>
          <cell r="G299">
            <v>14210.918674026972</v>
          </cell>
          <cell r="H299">
            <v>0.33185000000000009</v>
          </cell>
          <cell r="I299">
            <v>5.0000000000000044E-2</v>
          </cell>
          <cell r="J299">
            <v>13500.372740325623</v>
          </cell>
          <cell r="K299">
            <v>0.29668421052631583</v>
          </cell>
          <cell r="M299">
            <v>0.19500000000000001</v>
          </cell>
        </row>
        <row r="300">
          <cell r="A300" t="str">
            <v>BKMA-520SS</v>
          </cell>
          <cell r="B300" t="str">
            <v>Super Motion Input Boards For MAV-555</v>
          </cell>
          <cell r="C300" t="str">
            <v>IMX</v>
          </cell>
          <cell r="D300" t="str">
            <v>BC Systems - IMX - Hard Disk Recording</v>
          </cell>
          <cell r="E300">
            <v>12781.54</v>
          </cell>
          <cell r="F300">
            <v>15502.17</v>
          </cell>
          <cell r="G300">
            <v>19129.746314450349</v>
          </cell>
          <cell r="H300">
            <v>0.33184999999999998</v>
          </cell>
          <cell r="I300">
            <v>5.0000000000000044E-2</v>
          </cell>
          <cell r="J300">
            <v>18173.25899872783</v>
          </cell>
          <cell r="K300">
            <v>0.29668421052631572</v>
          </cell>
          <cell r="M300">
            <v>0.19500000000000001</v>
          </cell>
        </row>
        <row r="301">
          <cell r="A301" t="str">
            <v>BKMA-521SS</v>
          </cell>
          <cell r="B301" t="str">
            <v>Super Motion Boards For MAV-555</v>
          </cell>
          <cell r="C301" t="str">
            <v>IMX</v>
          </cell>
          <cell r="D301" t="str">
            <v>BC Systems - IMX - Hard Disk Recording</v>
          </cell>
          <cell r="E301">
            <v>2371.0700000000002</v>
          </cell>
          <cell r="F301">
            <v>2875.76</v>
          </cell>
          <cell r="G301">
            <v>3548.709122203099</v>
          </cell>
          <cell r="H301">
            <v>0.33185000000000014</v>
          </cell>
          <cell r="I301">
            <v>5.0000000000000044E-2</v>
          </cell>
          <cell r="J301">
            <v>3371.273666092944</v>
          </cell>
          <cell r="K301">
            <v>0.29668421052631594</v>
          </cell>
          <cell r="M301">
            <v>0.19500000000000001</v>
          </cell>
        </row>
        <row r="302">
          <cell r="A302" t="str">
            <v>BKMA-530</v>
          </cell>
          <cell r="B302" t="str">
            <v>Output Processor Board</v>
          </cell>
          <cell r="C302" t="str">
            <v>IMX</v>
          </cell>
          <cell r="D302" t="str">
            <v>BC Systems - IMX - Hard Disk Recording</v>
          </cell>
          <cell r="E302">
            <v>8140.4145282442496</v>
          </cell>
          <cell r="F302">
            <v>9873.1528541470507</v>
          </cell>
          <cell r="G302">
            <v>12183.513474884758</v>
          </cell>
          <cell r="H302">
            <v>0.33185000000000009</v>
          </cell>
          <cell r="I302">
            <v>5.0000000000000155E-2</v>
          </cell>
          <cell r="J302">
            <v>11574.337801140518</v>
          </cell>
          <cell r="K302">
            <v>0.29668421052631583</v>
          </cell>
          <cell r="M302">
            <v>0.19500000000000001</v>
          </cell>
        </row>
        <row r="303">
          <cell r="A303" t="str">
            <v>BKMA-560</v>
          </cell>
          <cell r="B303" t="str">
            <v>Video Effect Board</v>
          </cell>
          <cell r="C303" t="str">
            <v>IMX</v>
          </cell>
          <cell r="D303" t="str">
            <v>BC Systems - IMX - Hard Disk Recording</v>
          </cell>
          <cell r="E303">
            <v>4334.5709570526296</v>
          </cell>
          <cell r="F303">
            <v>5257.21159133126</v>
          </cell>
          <cell r="G303">
            <v>6487.4219218029339</v>
          </cell>
          <cell r="H303">
            <v>0.33185000000000009</v>
          </cell>
          <cell r="I303">
            <v>5.0000000000000044E-2</v>
          </cell>
          <cell r="J303">
            <v>6163.0508257127867</v>
          </cell>
          <cell r="K303">
            <v>0.29668421052631583</v>
          </cell>
          <cell r="M303">
            <v>0.19500000000000001</v>
          </cell>
        </row>
        <row r="304">
          <cell r="A304" t="str">
            <v>BKMA-570</v>
          </cell>
          <cell r="B304" t="str">
            <v>Analog Audio Expansion Unit</v>
          </cell>
          <cell r="C304" t="str">
            <v>IMX</v>
          </cell>
          <cell r="D304" t="str">
            <v>BC Systems - IMX - Hard Disk Recording</v>
          </cell>
          <cell r="E304">
            <v>463.48407272474998</v>
          </cell>
          <cell r="F304">
            <v>562.13956667647005</v>
          </cell>
          <cell r="G304">
            <v>693.68266515715038</v>
          </cell>
          <cell r="H304">
            <v>0.33185000000000009</v>
          </cell>
          <cell r="I304">
            <v>5.0000000000000044E-2</v>
          </cell>
          <cell r="J304">
            <v>658.99853189929286</v>
          </cell>
          <cell r="K304">
            <v>0.29668421052631588</v>
          </cell>
          <cell r="M304">
            <v>0.19500000000000001</v>
          </cell>
        </row>
        <row r="305">
          <cell r="A305" t="str">
            <v>BKMA-7010</v>
          </cell>
          <cell r="B305" t="str">
            <v>Encoder/Decoder For MAV-70</v>
          </cell>
          <cell r="C305" t="str">
            <v>BCS</v>
          </cell>
          <cell r="D305" t="str">
            <v>BC Systems - Transmission Server</v>
          </cell>
          <cell r="E305">
            <v>13096.9228011632</v>
          </cell>
          <cell r="F305">
            <v>19788.9231558559</v>
          </cell>
          <cell r="G305">
            <v>25370.414302379359</v>
          </cell>
          <cell r="H305">
            <v>0.48377182000000257</v>
          </cell>
          <cell r="I305">
            <v>9.9999999999999978E-2</v>
          </cell>
          <cell r="J305">
            <v>22833.372872141423</v>
          </cell>
          <cell r="K305">
            <v>0.42641313333333619</v>
          </cell>
          <cell r="M305">
            <v>0.19500000000000001</v>
          </cell>
        </row>
        <row r="306">
          <cell r="A306" t="str">
            <v>BKMA-7020</v>
          </cell>
          <cell r="B306" t="str">
            <v>Encoder For MAV-70</v>
          </cell>
          <cell r="C306" t="str">
            <v>BCS</v>
          </cell>
          <cell r="D306" t="str">
            <v>BC Systems - Transmission Server</v>
          </cell>
          <cell r="E306">
            <v>4547.9342399999996</v>
          </cell>
          <cell r="F306">
            <v>6937.8395975140502</v>
          </cell>
          <cell r="G306">
            <v>8894.666150659039</v>
          </cell>
          <cell r="H306">
            <v>0.48868971999999955</v>
          </cell>
          <cell r="I306">
            <v>9.9999999999999978E-2</v>
          </cell>
          <cell r="J306">
            <v>8005.1995355931349</v>
          </cell>
          <cell r="K306">
            <v>0.43187746666666615</v>
          </cell>
          <cell r="M306">
            <v>0.19500000000000001</v>
          </cell>
        </row>
        <row r="307">
          <cell r="A307" t="str">
            <v>BKMA-7030</v>
          </cell>
          <cell r="B307" t="str">
            <v>Decoder For MAV-70</v>
          </cell>
          <cell r="C307" t="str">
            <v>BCS</v>
          </cell>
          <cell r="D307" t="str">
            <v>BC Systems - Transmission Server</v>
          </cell>
          <cell r="E307">
            <v>3695.1965700000001</v>
          </cell>
          <cell r="F307">
            <v>5636.9946729801704</v>
          </cell>
          <cell r="G307">
            <v>7226.9162474104751</v>
          </cell>
          <cell r="H307">
            <v>0.48868971999999988</v>
          </cell>
          <cell r="I307">
            <v>9.9999999999999978E-2</v>
          </cell>
          <cell r="J307">
            <v>6504.2246226694278</v>
          </cell>
          <cell r="K307">
            <v>0.4318774666666666</v>
          </cell>
          <cell r="M307">
            <v>0.19500000000000001</v>
          </cell>
        </row>
        <row r="308">
          <cell r="A308" t="str">
            <v>BKMA-7040</v>
          </cell>
          <cell r="B308" t="str">
            <v>Interface For Expansion for mav-70</v>
          </cell>
          <cell r="C308" t="str">
            <v>BCS</v>
          </cell>
          <cell r="D308" t="str">
            <v>BC Systems - Transmission Server</v>
          </cell>
          <cell r="E308">
            <v>1776.5368125</v>
          </cell>
          <cell r="F308">
            <v>2710.0935927789201</v>
          </cell>
          <cell r="G308">
            <v>3474.4789651011793</v>
          </cell>
          <cell r="H308">
            <v>0.48868971999999833</v>
          </cell>
          <cell r="I308">
            <v>9.9999999999999978E-2</v>
          </cell>
          <cell r="J308">
            <v>3127.0310685910613</v>
          </cell>
          <cell r="K308">
            <v>0.43187746666666482</v>
          </cell>
          <cell r="M308">
            <v>0.19500000000000001</v>
          </cell>
        </row>
        <row r="309">
          <cell r="A309" t="str">
            <v>BKMA-7045</v>
          </cell>
          <cell r="B309" t="str">
            <v>Gigabit Ethernet Board &amp; Gateway</v>
          </cell>
          <cell r="C309" t="str">
            <v>BCS</v>
          </cell>
          <cell r="D309" t="str">
            <v>BC Systems - Transmission Server</v>
          </cell>
          <cell r="E309">
            <v>6402.0864699459999</v>
          </cell>
          <cell r="F309">
            <v>10153.9832988834</v>
          </cell>
          <cell r="G309">
            <v>13017.92730626077</v>
          </cell>
          <cell r="H309">
            <v>0.50820999999999883</v>
          </cell>
          <cell r="I309">
            <v>9.9999999999999978E-2</v>
          </cell>
          <cell r="J309">
            <v>11716.134575634693</v>
          </cell>
          <cell r="K309">
            <v>0.45356666666666529</v>
          </cell>
          <cell r="M309">
            <v>0.19500000000000001</v>
          </cell>
        </row>
        <row r="310">
          <cell r="A310" t="str">
            <v>BKMA-7050</v>
          </cell>
          <cell r="B310" t="str">
            <v>A/D For MAV-70</v>
          </cell>
          <cell r="C310" t="str">
            <v>BCS</v>
          </cell>
          <cell r="D310" t="str">
            <v>BC Systems - Transmission Server</v>
          </cell>
          <cell r="E310">
            <v>1635.78769250102</v>
          </cell>
          <cell r="F310">
            <v>2470.8850760938399</v>
          </cell>
          <cell r="G310">
            <v>3167.801379607487</v>
          </cell>
          <cell r="H310">
            <v>0.48362050000000134</v>
          </cell>
          <cell r="I310">
            <v>9.9999999999999978E-2</v>
          </cell>
          <cell r="J310">
            <v>2851.0212416467384</v>
          </cell>
          <cell r="K310">
            <v>0.42624500000000154</v>
          </cell>
          <cell r="M310">
            <v>0.19500000000000001</v>
          </cell>
        </row>
        <row r="311">
          <cell r="A311" t="str">
            <v>BKMA-7060</v>
          </cell>
          <cell r="B311" t="str">
            <v>D/A For MAV-70</v>
          </cell>
          <cell r="C311" t="str">
            <v>BCS</v>
          </cell>
          <cell r="D311" t="str">
            <v>BC Systems - Transmission Server</v>
          </cell>
          <cell r="E311">
            <v>1473.84385185256</v>
          </cell>
          <cell r="F311">
            <v>2226.26615588923</v>
          </cell>
          <cell r="G311">
            <v>2854.1873793451668</v>
          </cell>
          <cell r="H311">
            <v>0.48362050000000267</v>
          </cell>
          <cell r="I311">
            <v>9.9999999999999978E-2</v>
          </cell>
          <cell r="J311">
            <v>2568.7686414106502</v>
          </cell>
          <cell r="K311">
            <v>0.42624500000000298</v>
          </cell>
          <cell r="M311">
            <v>0.19500000000000001</v>
          </cell>
        </row>
        <row r="312">
          <cell r="A312" t="str">
            <v>BKMA-7070</v>
          </cell>
          <cell r="B312" t="str">
            <v>Interface Brd For A/V Processor Unit</v>
          </cell>
          <cell r="C312" t="str">
            <v>BCS</v>
          </cell>
          <cell r="D312" t="str">
            <v>BC Systems - Transmission Server</v>
          </cell>
          <cell r="E312">
            <v>1737.9987377376499</v>
          </cell>
          <cell r="F312">
            <v>2392.1912897439202</v>
          </cell>
          <cell r="G312">
            <v>3066.9119099281024</v>
          </cell>
          <cell r="H312">
            <v>0.4333066000000001</v>
          </cell>
          <cell r="I312">
            <v>9.9999999999999978E-2</v>
          </cell>
          <cell r="J312">
            <v>2760.2207189352921</v>
          </cell>
          <cell r="K312">
            <v>0.37034066666666671</v>
          </cell>
          <cell r="M312">
            <v>0.19500000000000001</v>
          </cell>
        </row>
        <row r="313">
          <cell r="A313" t="str">
            <v>BKMA-PS70</v>
          </cell>
          <cell r="B313" t="str">
            <v>Backup Power Supply For MAV-70</v>
          </cell>
          <cell r="C313" t="str">
            <v>BCS</v>
          </cell>
          <cell r="D313" t="str">
            <v>BC Systems - Transmission Server</v>
          </cell>
          <cell r="E313">
            <v>1364.3802720000001</v>
          </cell>
          <cell r="F313">
            <v>2081.35187925421</v>
          </cell>
          <cell r="G313">
            <v>2668.399845197705</v>
          </cell>
          <cell r="H313">
            <v>0.48868971999999816</v>
          </cell>
          <cell r="I313">
            <v>9.9999999999999978E-2</v>
          </cell>
          <cell r="J313">
            <v>2401.5598606779345</v>
          </cell>
          <cell r="K313">
            <v>0.4318774666666646</v>
          </cell>
          <cell r="M313">
            <v>0.19500000000000001</v>
          </cell>
        </row>
        <row r="314">
          <cell r="A314" t="str">
            <v>BKM-B10</v>
          </cell>
          <cell r="B314" t="str">
            <v>Video Input Adaptor For PFM-42B1E/S</v>
          </cell>
          <cell r="C314" t="str">
            <v>PR2</v>
          </cell>
          <cell r="D314" t="str">
            <v>Presen II</v>
          </cell>
          <cell r="E314">
            <v>65.290700000000001</v>
          </cell>
          <cell r="F314">
            <v>0</v>
          </cell>
          <cell r="G314">
            <v>121.53890543559196</v>
          </cell>
          <cell r="H314">
            <v>0.46279999999999999</v>
          </cell>
          <cell r="I314">
            <v>0.2599999999999999</v>
          </cell>
          <cell r="J314">
            <v>89.938790022338054</v>
          </cell>
          <cell r="K314">
            <v>0.27405405405405409</v>
          </cell>
          <cell r="M314">
            <v>0.21</v>
          </cell>
        </row>
        <row r="315">
          <cell r="A315" t="str">
            <v>BKMW-101</v>
          </cell>
          <cell r="B315" t="str">
            <v>Control Panel for IMX VTR</v>
          </cell>
          <cell r="C315" t="str">
            <v>IMX</v>
          </cell>
          <cell r="D315" t="str">
            <v>BC - IMX Tape Recording</v>
          </cell>
          <cell r="E315">
            <v>1925.96153957307</v>
          </cell>
          <cell r="F315">
            <v>2335.9145416289498</v>
          </cell>
          <cell r="G315">
            <v>2882.5286830398418</v>
          </cell>
          <cell r="H315">
            <v>0.33185000000000009</v>
          </cell>
          <cell r="I315">
            <v>5.0000000000000044E-2</v>
          </cell>
          <cell r="J315">
            <v>2738.4022488878495</v>
          </cell>
          <cell r="K315">
            <v>0.29668421052631583</v>
          </cell>
          <cell r="M315">
            <v>0.19500000000000001</v>
          </cell>
        </row>
        <row r="316">
          <cell r="A316" t="str">
            <v>BKMW-102</v>
          </cell>
          <cell r="B316" t="str">
            <v>Remote Control Unit for IMX VTR</v>
          </cell>
          <cell r="C316" t="str">
            <v>IMX</v>
          </cell>
          <cell r="D316" t="str">
            <v>BC - IMX Tape Recording</v>
          </cell>
          <cell r="E316">
            <v>323.551227542307</v>
          </cell>
          <cell r="F316">
            <v>392.42113710407199</v>
          </cell>
          <cell r="G316">
            <v>484.24938642865681</v>
          </cell>
          <cell r="H316">
            <v>0.33185000000000009</v>
          </cell>
          <cell r="I316">
            <v>5.0000000000000044E-2</v>
          </cell>
          <cell r="J316">
            <v>460.03691710722393</v>
          </cell>
          <cell r="K316">
            <v>0.29668421052631583</v>
          </cell>
          <cell r="M316">
            <v>0.19500000000000001</v>
          </cell>
        </row>
        <row r="317">
          <cell r="A317" t="str">
            <v>BKMW-103</v>
          </cell>
          <cell r="B317" t="str">
            <v>CONTROL PANEL EXTENSION KIT</v>
          </cell>
          <cell r="C317" t="str">
            <v>IMX</v>
          </cell>
          <cell r="D317" t="str">
            <v>BC - IMX Tape Recording</v>
          </cell>
          <cell r="E317">
            <v>308.15169818461499</v>
          </cell>
          <cell r="F317">
            <v>373.74372126696801</v>
          </cell>
          <cell r="G317">
            <v>461.20137421928462</v>
          </cell>
          <cell r="H317">
            <v>0.33185000000000009</v>
          </cell>
          <cell r="I317">
            <v>5.0000000000000044E-2</v>
          </cell>
          <cell r="J317">
            <v>438.14130550832039</v>
          </cell>
          <cell r="K317">
            <v>0.29668421052631588</v>
          </cell>
          <cell r="M317">
            <v>0.19500000000000001</v>
          </cell>
        </row>
        <row r="318">
          <cell r="A318" t="str">
            <v>BKNE-1031</v>
          </cell>
          <cell r="B318" t="str">
            <v>Frame Memory Brd</v>
          </cell>
          <cell r="C318" t="str">
            <v>BCS</v>
          </cell>
          <cell r="D318" t="str">
            <v>BC Systems - Network editing</v>
          </cell>
          <cell r="E318">
            <v>1775.6643421579699</v>
          </cell>
          <cell r="F318">
            <v>2581.9207278408298</v>
          </cell>
          <cell r="G318">
            <v>3310.1547792831152</v>
          </cell>
          <cell r="H318">
            <v>0.46357060000000122</v>
          </cell>
          <cell r="I318">
            <v>9.9999999999999978E-2</v>
          </cell>
          <cell r="J318">
            <v>2979.1393013548036</v>
          </cell>
          <cell r="K318">
            <v>0.40396733333333468</v>
          </cell>
          <cell r="M318">
            <v>0.19500000000000001</v>
          </cell>
        </row>
        <row r="319">
          <cell r="A319" t="str">
            <v>BKNE-1041</v>
          </cell>
          <cell r="B319" t="str">
            <v>3D Lighting Trail Effects Brd</v>
          </cell>
          <cell r="C319" t="str">
            <v>BCS</v>
          </cell>
          <cell r="D319" t="str">
            <v>BC Systems - Network editing</v>
          </cell>
          <cell r="E319">
            <v>2664.6091781691398</v>
          </cell>
          <cell r="F319">
            <v>3719.7288711014198</v>
          </cell>
          <cell r="G319">
            <v>4768.8831680787434</v>
          </cell>
          <cell r="H319">
            <v>0.44125090000000144</v>
          </cell>
          <cell r="I319">
            <v>0.10000000000000009</v>
          </cell>
          <cell r="J319">
            <v>4291.9948512708688</v>
          </cell>
          <cell r="K319">
            <v>0.37916766666666823</v>
          </cell>
          <cell r="M319">
            <v>0.19500000000000001</v>
          </cell>
        </row>
        <row r="320">
          <cell r="A320" t="str">
            <v>BKNW-121</v>
          </cell>
          <cell r="B320" t="str">
            <v>Control Panel Case</v>
          </cell>
          <cell r="C320" t="str">
            <v>SX</v>
          </cell>
          <cell r="D320" t="str">
            <v>BC - Betacam SX VTR</v>
          </cell>
          <cell r="E320">
            <v>213.5372233974</v>
          </cell>
          <cell r="F320">
            <v>258.989961670588</v>
          </cell>
          <cell r="G320">
            <v>340.08157890969898</v>
          </cell>
          <cell r="H320">
            <v>0.37209999999999999</v>
          </cell>
          <cell r="I320">
            <v>9.9999999999999867E-2</v>
          </cell>
          <cell r="J320">
            <v>306.07342101872911</v>
          </cell>
          <cell r="K320">
            <v>0.30233333333333334</v>
          </cell>
          <cell r="M320">
            <v>0.19500000000000001</v>
          </cell>
        </row>
        <row r="321">
          <cell r="A321" t="str">
            <v>BKNW-122</v>
          </cell>
          <cell r="B321" t="str">
            <v>Control Panel Extension</v>
          </cell>
          <cell r="C321" t="str">
            <v>SX</v>
          </cell>
          <cell r="D321" t="str">
            <v>BC - Betacam SX VTR</v>
          </cell>
          <cell r="E321">
            <v>324.70177805729998</v>
          </cell>
          <cell r="F321">
            <v>393.816589517647</v>
          </cell>
          <cell r="G321">
            <v>517.12339235117054</v>
          </cell>
          <cell r="H321">
            <v>0.37209999999999999</v>
          </cell>
          <cell r="I321">
            <v>9.9999999999999978E-2</v>
          </cell>
          <cell r="J321">
            <v>465.41105311605349</v>
          </cell>
          <cell r="K321">
            <v>0.30233333333333334</v>
          </cell>
          <cell r="M321">
            <v>0.19500000000000001</v>
          </cell>
        </row>
        <row r="322">
          <cell r="A322" t="str">
            <v>BKNW-123</v>
          </cell>
          <cell r="B322" t="str">
            <v>Modification Kit For Panel extension</v>
          </cell>
          <cell r="C322" t="str">
            <v>SX</v>
          </cell>
          <cell r="D322" t="str">
            <v>BC - Betacam SX VTR</v>
          </cell>
          <cell r="E322">
            <v>175.51865020304999</v>
          </cell>
          <cell r="F322">
            <v>212.87889654705799</v>
          </cell>
          <cell r="G322">
            <v>279.53280809531771</v>
          </cell>
          <cell r="H322">
            <v>0.37209999999999999</v>
          </cell>
          <cell r="I322">
            <v>9.9999999999999978E-2</v>
          </cell>
          <cell r="J322">
            <v>251.57952728578593</v>
          </cell>
          <cell r="K322">
            <v>0.30233333333333334</v>
          </cell>
          <cell r="M322">
            <v>0.19500000000000001</v>
          </cell>
        </row>
        <row r="323">
          <cell r="A323" t="str">
            <v>BKNW-124</v>
          </cell>
          <cell r="B323" t="str">
            <v>SDTI-CP Output Board</v>
          </cell>
          <cell r="C323" t="str">
            <v>SX</v>
          </cell>
          <cell r="D323" t="str">
            <v>BC - Betacam SX VTR</v>
          </cell>
          <cell r="E323">
            <v>2603.9760337500002</v>
          </cell>
          <cell r="F323">
            <v>3158.24867647058</v>
          </cell>
          <cell r="G323">
            <v>4147.1190217391304</v>
          </cell>
          <cell r="H323">
            <v>0.37209999999999993</v>
          </cell>
          <cell r="I323">
            <v>9.9999999999999978E-2</v>
          </cell>
          <cell r="J323">
            <v>3732.4071195652173</v>
          </cell>
          <cell r="K323">
            <v>0.30233333333333329</v>
          </cell>
          <cell r="M323">
            <v>0.19500000000000001</v>
          </cell>
        </row>
        <row r="324">
          <cell r="A324" t="str">
            <v>BKNW-225</v>
          </cell>
          <cell r="B324" t="str">
            <v>Docking Kit</v>
          </cell>
          <cell r="C324" t="str">
            <v>SX</v>
          </cell>
          <cell r="D324" t="str">
            <v>BC - Betacam SX VTR</v>
          </cell>
          <cell r="E324">
            <v>174.074362249882</v>
          </cell>
          <cell r="F324">
            <v>211.12718283794101</v>
          </cell>
          <cell r="G324">
            <v>277.23262024188887</v>
          </cell>
          <cell r="H324">
            <v>0.3721000000000001</v>
          </cell>
          <cell r="I324">
            <v>9.9999999999999978E-2</v>
          </cell>
          <cell r="J324">
            <v>249.5093582177</v>
          </cell>
          <cell r="K324">
            <v>0.30233333333333345</v>
          </cell>
          <cell r="M324">
            <v>0.19500000000000001</v>
          </cell>
        </row>
        <row r="325">
          <cell r="A325" t="str">
            <v>BKNW-C90WSPR</v>
          </cell>
          <cell r="B325" t="str">
            <v>Refurbished CCD Block For DVW-90WP</v>
          </cell>
          <cell r="C325" t="str">
            <v>DCAM</v>
          </cell>
          <cell r="D325" t="str">
            <v>BC - Digital Betacam Camcorders</v>
          </cell>
          <cell r="E325">
            <v>12050.6246182875</v>
          </cell>
          <cell r="F325">
            <v>14615.6757044117</v>
          </cell>
          <cell r="G325">
            <v>19191.94874707358</v>
          </cell>
          <cell r="H325">
            <v>0.37210000000000004</v>
          </cell>
          <cell r="I325">
            <v>9.9999999999999978E-2</v>
          </cell>
          <cell r="J325">
            <v>17272.753872366222</v>
          </cell>
          <cell r="K325">
            <v>0.30233333333333334</v>
          </cell>
          <cell r="M325">
            <v>0.19500000000000001</v>
          </cell>
        </row>
        <row r="326">
          <cell r="A326" t="str">
            <v>BKNW-C9WP</v>
          </cell>
          <cell r="B326" t="str">
            <v>CCD Block</v>
          </cell>
          <cell r="C326" t="str">
            <v>xx</v>
          </cell>
          <cell r="D326" t="str">
            <v>Not on PL/Feed to SAP</v>
          </cell>
          <cell r="E326">
            <v>5151.2193258750003</v>
          </cell>
          <cell r="F326">
            <v>6247.6886911764695</v>
          </cell>
          <cell r="G326">
            <v>7271.6252482707523</v>
          </cell>
          <cell r="H326">
            <v>0.29160000000000008</v>
          </cell>
          <cell r="I326">
            <v>0</v>
          </cell>
          <cell r="J326">
            <v>7271.6252482707523</v>
          </cell>
          <cell r="K326">
            <v>0.29160000000000008</v>
          </cell>
          <cell r="M326">
            <v>0.19500000000000001</v>
          </cell>
        </row>
        <row r="327">
          <cell r="A327" t="str">
            <v>BKP-5090//A</v>
          </cell>
          <cell r="B327" t="str">
            <v>12 Bit Upgrade Kit For BVP-500/550</v>
          </cell>
          <cell r="C327" t="str">
            <v>BCC</v>
          </cell>
          <cell r="D327" t="str">
            <v>BC Systems - Cameras</v>
          </cell>
          <cell r="E327">
            <v>2151.1344387231102</v>
          </cell>
          <cell r="F327">
            <v>2609.0169056678201</v>
          </cell>
          <cell r="G327">
            <v>3239.6602992817925</v>
          </cell>
          <cell r="H327">
            <v>0.33600000000000002</v>
          </cell>
          <cell r="I327">
            <v>5.0000000000000044E-2</v>
          </cell>
          <cell r="J327">
            <v>3077.6772843177027</v>
          </cell>
          <cell r="K327">
            <v>0.30105263157894735</v>
          </cell>
          <cell r="M327">
            <v>0.2</v>
          </cell>
        </row>
        <row r="328">
          <cell r="A328" t="str">
            <v>BKP-5091</v>
          </cell>
          <cell r="B328" t="str">
            <v>Wide Screen DSP Board For BVP-500 (JPN)</v>
          </cell>
          <cell r="C328" t="str">
            <v>BCC</v>
          </cell>
          <cell r="D328" t="str">
            <v>BC Systems - Cameras</v>
          </cell>
          <cell r="E328">
            <v>550.00576494211703</v>
          </cell>
          <cell r="F328">
            <v>667.07794413840804</v>
          </cell>
          <cell r="G328">
            <v>828.32193515379072</v>
          </cell>
          <cell r="H328">
            <v>0.33600000000000002</v>
          </cell>
          <cell r="I328">
            <v>5.0000000000000044E-2</v>
          </cell>
          <cell r="J328">
            <v>786.9058383961011</v>
          </cell>
          <cell r="K328">
            <v>0.30105263157894729</v>
          </cell>
          <cell r="M328">
            <v>0.2</v>
          </cell>
        </row>
        <row r="329">
          <cell r="A329" t="str">
            <v>BKP-5091//A</v>
          </cell>
          <cell r="B329" t="str">
            <v>Wide Screen DSP Board For BVP-500/550</v>
          </cell>
          <cell r="C329" t="str">
            <v>DSC</v>
          </cell>
          <cell r="D329" t="str">
            <v>Discontinued</v>
          </cell>
          <cell r="E329">
            <v>533.11359990959102</v>
          </cell>
          <cell r="F329">
            <v>646.59017575450696</v>
          </cell>
          <cell r="G329">
            <v>752.56013538903312</v>
          </cell>
          <cell r="H329">
            <v>0.29160000000000008</v>
          </cell>
          <cell r="I329">
            <v>0</v>
          </cell>
          <cell r="J329">
            <v>752.56013538903312</v>
          </cell>
          <cell r="K329">
            <v>0.29160000000000008</v>
          </cell>
          <cell r="M329">
            <v>0.19500000000000001</v>
          </cell>
        </row>
        <row r="330">
          <cell r="A330" t="str">
            <v>BKP-5091//A.EU</v>
          </cell>
          <cell r="B330" t="str">
            <v>Wide Screen DSP Board For EU</v>
          </cell>
          <cell r="C330" t="str">
            <v>DSC</v>
          </cell>
          <cell r="D330" t="str">
            <v>Discontinued</v>
          </cell>
          <cell r="E330">
            <v>533.11359990959102</v>
          </cell>
          <cell r="F330">
            <v>646.59017575450696</v>
          </cell>
          <cell r="G330">
            <v>752.56013538903312</v>
          </cell>
          <cell r="H330">
            <v>0.29160000000000008</v>
          </cell>
          <cell r="I330">
            <v>0</v>
          </cell>
          <cell r="J330">
            <v>752.56013538903312</v>
          </cell>
          <cell r="K330">
            <v>0.29160000000000008</v>
          </cell>
          <cell r="M330">
            <v>0.19500000000000001</v>
          </cell>
        </row>
        <row r="331">
          <cell r="A331" t="str">
            <v>BKP-5530WW</v>
          </cell>
          <cell r="B331" t="str">
            <v>Camera Carrying Handle For BVP-550</v>
          </cell>
          <cell r="C331" t="str">
            <v>BCC</v>
          </cell>
          <cell r="D331" t="str">
            <v>BC Systems - Cameras</v>
          </cell>
          <cell r="E331">
            <v>132.69099755594101</v>
          </cell>
          <cell r="F331">
            <v>160.93510922491299</v>
          </cell>
          <cell r="G331">
            <v>199.83583969268224</v>
          </cell>
          <cell r="H331">
            <v>0.33600000000000002</v>
          </cell>
          <cell r="I331">
            <v>5.0000000000000044E-2</v>
          </cell>
          <cell r="J331">
            <v>189.84404770804812</v>
          </cell>
          <cell r="K331">
            <v>0.30105263157894735</v>
          </cell>
          <cell r="M331">
            <v>0.2</v>
          </cell>
        </row>
        <row r="332">
          <cell r="A332" t="str">
            <v>BKP-5901E</v>
          </cell>
          <cell r="B332" t="str">
            <v>Camera Sys. Manual For BVP-500/550</v>
          </cell>
          <cell r="C332" t="str">
            <v>BCC</v>
          </cell>
          <cell r="D332" t="str">
            <v>BC Systems - Cameras</v>
          </cell>
          <cell r="E332">
            <v>262.11651144617599</v>
          </cell>
          <cell r="F332">
            <v>317.90965608996498</v>
          </cell>
          <cell r="G332">
            <v>394.75378229845785</v>
          </cell>
          <cell r="H332">
            <v>0.33600000000000008</v>
          </cell>
          <cell r="I332">
            <v>4.9999999999999933E-2</v>
          </cell>
          <cell r="J332">
            <v>375.01609318353496</v>
          </cell>
          <cell r="K332">
            <v>0.30105263157894746</v>
          </cell>
          <cell r="M332">
            <v>0.2</v>
          </cell>
        </row>
        <row r="333">
          <cell r="A333" t="str">
            <v>BKP-5972</v>
          </cell>
          <cell r="B333" t="str">
            <v>SDI O/P Brd For CCU-550P</v>
          </cell>
          <cell r="C333" t="str">
            <v>BCC</v>
          </cell>
          <cell r="D333" t="str">
            <v>BC Systems - Cameras</v>
          </cell>
          <cell r="E333">
            <v>1642.0331533829999</v>
          </cell>
          <cell r="F333">
            <v>1991.55021635294</v>
          </cell>
          <cell r="G333">
            <v>2472.9414960587346</v>
          </cell>
          <cell r="H333">
            <v>0.33599999999999997</v>
          </cell>
          <cell r="I333">
            <v>5.0000000000000044E-2</v>
          </cell>
          <cell r="J333">
            <v>2349.2944212557977</v>
          </cell>
          <cell r="K333">
            <v>0.30105263157894729</v>
          </cell>
          <cell r="M333">
            <v>0.2</v>
          </cell>
        </row>
        <row r="334">
          <cell r="A334" t="str">
            <v>BKP-5973</v>
          </cell>
          <cell r="B334" t="str">
            <v>Front Ctrl Pnl For CCU-550P</v>
          </cell>
          <cell r="C334" t="str">
            <v>BCC</v>
          </cell>
          <cell r="D334" t="str">
            <v>BC Systems - Cameras</v>
          </cell>
          <cell r="E334">
            <v>1591.60142036205</v>
          </cell>
          <cell r="F334">
            <v>1930.3837724221401</v>
          </cell>
          <cell r="G334">
            <v>2396.9900909067019</v>
          </cell>
          <cell r="H334">
            <v>0.33600000000000002</v>
          </cell>
          <cell r="I334">
            <v>5.0000000000000044E-2</v>
          </cell>
          <cell r="J334">
            <v>2277.1405863613668</v>
          </cell>
          <cell r="K334">
            <v>0.3010526315789474</v>
          </cell>
          <cell r="M334">
            <v>0.2</v>
          </cell>
        </row>
        <row r="335">
          <cell r="A335" t="str">
            <v>BKP-5974</v>
          </cell>
          <cell r="B335" t="str">
            <v>DC 12V PSU For CCU-550</v>
          </cell>
          <cell r="C335" t="str">
            <v>BCC</v>
          </cell>
          <cell r="D335" t="str">
            <v>BC Systems - Cameras</v>
          </cell>
          <cell r="E335">
            <v>1161.24812679811</v>
          </cell>
          <cell r="F335">
            <v>1408.4270791972299</v>
          </cell>
          <cell r="G335">
            <v>1748.8676608405269</v>
          </cell>
          <cell r="H335">
            <v>0.33599999999999997</v>
          </cell>
          <cell r="I335">
            <v>5.0000000000000044E-2</v>
          </cell>
          <cell r="J335">
            <v>1661.4242777985005</v>
          </cell>
          <cell r="K335">
            <v>0.30105263157894729</v>
          </cell>
          <cell r="M335">
            <v>0.2</v>
          </cell>
        </row>
        <row r="336">
          <cell r="A336" t="str">
            <v>BKP-5976//A</v>
          </cell>
          <cell r="B336" t="str">
            <v>CCU-550P Upgrade Kit</v>
          </cell>
          <cell r="C336" t="str">
            <v>BCC</v>
          </cell>
          <cell r="D336" t="str">
            <v>BC Systems - Cameras</v>
          </cell>
          <cell r="E336">
            <v>2132.45439963836</v>
          </cell>
          <cell r="F336">
            <v>2586.3607030180301</v>
          </cell>
          <cell r="G336">
            <v>3211.5277102987352</v>
          </cell>
          <cell r="H336">
            <v>0.33600000000000008</v>
          </cell>
          <cell r="I336">
            <v>5.0000000000000155E-2</v>
          </cell>
          <cell r="J336">
            <v>3050.9513247837981</v>
          </cell>
          <cell r="K336">
            <v>0.30105263157894735</v>
          </cell>
          <cell r="M336">
            <v>0.2</v>
          </cell>
        </row>
        <row r="337">
          <cell r="A337" t="str">
            <v>BKP-7311</v>
          </cell>
          <cell r="B337" t="str">
            <v>SDI O/P Brd For CCU-700AP,,,,</v>
          </cell>
          <cell r="C337" t="str">
            <v>BCC</v>
          </cell>
          <cell r="D337" t="str">
            <v>BC Systems - Cameras</v>
          </cell>
          <cell r="E337">
            <v>2902.0084139549999</v>
          </cell>
          <cell r="F337">
            <v>3519.7191194117599</v>
          </cell>
          <cell r="G337">
            <v>4370.4945993298197</v>
          </cell>
          <cell r="H337">
            <v>0.33600000000000008</v>
          </cell>
          <cell r="I337">
            <v>5.0000000000000155E-2</v>
          </cell>
          <cell r="J337">
            <v>4151.9698693633281</v>
          </cell>
          <cell r="K337">
            <v>0.30105263157894735</v>
          </cell>
          <cell r="M337">
            <v>0.2</v>
          </cell>
        </row>
        <row r="338">
          <cell r="A338" t="str">
            <v>BKP-7312</v>
          </cell>
          <cell r="B338" t="str">
            <v>SDI W/F Return Video I/P Brd</v>
          </cell>
          <cell r="C338" t="str">
            <v>BCC</v>
          </cell>
          <cell r="D338" t="str">
            <v>BC Systems - Cameras</v>
          </cell>
          <cell r="E338">
            <v>1161.24812679811</v>
          </cell>
          <cell r="F338">
            <v>1408.4270791972299</v>
          </cell>
          <cell r="G338">
            <v>1748.8676608405269</v>
          </cell>
          <cell r="H338">
            <v>0.33599999999999997</v>
          </cell>
          <cell r="I338">
            <v>5.0000000000000044E-2</v>
          </cell>
          <cell r="J338">
            <v>1661.4242777985005</v>
          </cell>
          <cell r="K338">
            <v>0.30105263157894729</v>
          </cell>
          <cell r="M338">
            <v>0.2</v>
          </cell>
        </row>
        <row r="339">
          <cell r="A339" t="str">
            <v>BKP-7900</v>
          </cell>
          <cell r="B339" t="str">
            <v>Extender Brd For CCU/CNU-700 Series</v>
          </cell>
          <cell r="C339" t="str">
            <v>BCC</v>
          </cell>
          <cell r="D339" t="str">
            <v>BC Systems - Cameras</v>
          </cell>
          <cell r="E339">
            <v>811.87648729517605</v>
          </cell>
          <cell r="F339">
            <v>984.68949338408299</v>
          </cell>
          <cell r="G339">
            <v>1222.7055531553856</v>
          </cell>
          <cell r="H339">
            <v>0.33599999999999997</v>
          </cell>
          <cell r="I339">
            <v>5.0000000000000044E-2</v>
          </cell>
          <cell r="J339">
            <v>1161.5702754976162</v>
          </cell>
          <cell r="K339">
            <v>0.30105263157894729</v>
          </cell>
          <cell r="M339">
            <v>0.2</v>
          </cell>
        </row>
        <row r="340">
          <cell r="A340" t="str">
            <v>BKP-7910P</v>
          </cell>
          <cell r="B340" t="str">
            <v>Stand alone Kit For BVP-900p</v>
          </cell>
          <cell r="C340" t="str">
            <v>xx</v>
          </cell>
          <cell r="D340" t="str">
            <v>Not on PL/Feed to SAP</v>
          </cell>
          <cell r="E340">
            <v>1888.8891806091101</v>
          </cell>
          <cell r="F340">
            <v>2290.9510983737</v>
          </cell>
          <cell r="G340">
            <v>2666.4161216955254</v>
          </cell>
          <cell r="H340">
            <v>0.29160000000000003</v>
          </cell>
          <cell r="I340">
            <v>0</v>
          </cell>
          <cell r="J340">
            <v>2666.4161216955254</v>
          </cell>
          <cell r="K340">
            <v>0.29160000000000003</v>
          </cell>
          <cell r="M340">
            <v>0.19500000000000001</v>
          </cell>
        </row>
        <row r="341">
          <cell r="A341" t="str">
            <v>BKP-7911</v>
          </cell>
          <cell r="B341" t="str">
            <v>Single Page Script Holder For BVP-500</v>
          </cell>
          <cell r="C341" t="str">
            <v>BCC</v>
          </cell>
          <cell r="D341" t="str">
            <v>BC Systems - Cameras</v>
          </cell>
          <cell r="E341">
            <v>719.06184403694101</v>
          </cell>
          <cell r="F341">
            <v>872.11867075432497</v>
          </cell>
          <cell r="G341">
            <v>1082.9244639110557</v>
          </cell>
          <cell r="H341">
            <v>0.33599999999999997</v>
          </cell>
          <cell r="I341">
            <v>5.0000000000000155E-2</v>
          </cell>
          <cell r="J341">
            <v>1028.7782407155028</v>
          </cell>
          <cell r="K341">
            <v>0.30105263157894724</v>
          </cell>
          <cell r="M341">
            <v>0.2</v>
          </cell>
        </row>
        <row r="342">
          <cell r="A342" t="str">
            <v>BKP-7930//U</v>
          </cell>
          <cell r="B342" t="str">
            <v>Sys. Exp. Brd For CNU-700 For EU</v>
          </cell>
          <cell r="C342" t="str">
            <v>DSC</v>
          </cell>
          <cell r="D342" t="str">
            <v>Discontinued</v>
          </cell>
          <cell r="E342">
            <v>2225.535214</v>
          </cell>
          <cell r="F342">
            <v>2699.2543529411701</v>
          </cell>
          <cell r="G342">
            <v>3141.6363833992095</v>
          </cell>
          <cell r="H342">
            <v>0.29160000000000003</v>
          </cell>
          <cell r="I342">
            <v>0</v>
          </cell>
          <cell r="J342">
            <v>3141.6363833992095</v>
          </cell>
          <cell r="K342">
            <v>0.29160000000000003</v>
          </cell>
          <cell r="M342">
            <v>0.19500000000000001</v>
          </cell>
        </row>
        <row r="343">
          <cell r="A343" t="str">
            <v>BKP-7933</v>
          </cell>
          <cell r="B343" t="str">
            <v>S-Bus Interface Board For CNU-700</v>
          </cell>
          <cell r="C343" t="str">
            <v>BCC</v>
          </cell>
          <cell r="D343" t="str">
            <v>BC Systems - Cameras</v>
          </cell>
          <cell r="E343">
            <v>2837.03816367423</v>
          </cell>
          <cell r="F343">
            <v>3440.9195435709298</v>
          </cell>
          <cell r="G343">
            <v>4272.6478368587805</v>
          </cell>
          <cell r="H343">
            <v>0.33600000000000008</v>
          </cell>
          <cell r="I343">
            <v>5.0000000000000044E-2</v>
          </cell>
          <cell r="J343">
            <v>4059.0154450158411</v>
          </cell>
          <cell r="K343">
            <v>0.3010526315789474</v>
          </cell>
          <cell r="M343">
            <v>0.2</v>
          </cell>
        </row>
        <row r="344">
          <cell r="A344" t="str">
            <v>BKP-7934//U</v>
          </cell>
          <cell r="B344" t="str">
            <v>MSU-700 Upgrade Kit</v>
          </cell>
          <cell r="C344" t="str">
            <v>BCC</v>
          </cell>
          <cell r="D344" t="str">
            <v>BC Systems - Cameras</v>
          </cell>
          <cell r="E344">
            <v>1672.813112</v>
          </cell>
          <cell r="F344">
            <v>2028.88188235294</v>
          </cell>
          <cell r="G344">
            <v>2519.2968554216868</v>
          </cell>
          <cell r="H344">
            <v>0.33600000000000002</v>
          </cell>
          <cell r="I344">
            <v>5.0000000000000044E-2</v>
          </cell>
          <cell r="J344">
            <v>2393.3320126506023</v>
          </cell>
          <cell r="K344">
            <v>0.30105263157894735</v>
          </cell>
          <cell r="M344">
            <v>0.2</v>
          </cell>
        </row>
        <row r="345">
          <cell r="A345" t="str">
            <v>BKP-9057//K</v>
          </cell>
          <cell r="B345" t="str">
            <v>7" View Finder Saddle For CA-905</v>
          </cell>
          <cell r="C345" t="str">
            <v>BCC</v>
          </cell>
          <cell r="D345" t="str">
            <v>BC Systems - Cameras</v>
          </cell>
          <cell r="E345">
            <v>2835.1617887929401</v>
          </cell>
          <cell r="F345">
            <v>3438.6437705190301</v>
          </cell>
          <cell r="G345">
            <v>4269.8219710737048</v>
          </cell>
          <cell r="H345">
            <v>0.33599999999999997</v>
          </cell>
          <cell r="I345">
            <v>5.0000000000000044E-2</v>
          </cell>
          <cell r="J345">
            <v>4056.3308725200195</v>
          </cell>
          <cell r="K345">
            <v>0.30105263157894735</v>
          </cell>
          <cell r="M345">
            <v>0.2</v>
          </cell>
        </row>
        <row r="346">
          <cell r="A346" t="str">
            <v>BKP-9330</v>
          </cell>
          <cell r="B346" t="str">
            <v>SSM I/F Unit</v>
          </cell>
          <cell r="C346" t="str">
            <v>xx</v>
          </cell>
          <cell r="D346" t="str">
            <v>Not on PL/Feed to SAP</v>
          </cell>
          <cell r="E346">
            <v>4415.3484926250003</v>
          </cell>
          <cell r="F346">
            <v>5355.1831323529404</v>
          </cell>
          <cell r="G346">
            <v>6232.8465452075106</v>
          </cell>
          <cell r="H346">
            <v>0.29160000000000003</v>
          </cell>
          <cell r="I346">
            <v>0</v>
          </cell>
          <cell r="J346">
            <v>6232.8465452075106</v>
          </cell>
          <cell r="K346">
            <v>0.29160000000000003</v>
          </cell>
          <cell r="M346">
            <v>0.19500000000000001</v>
          </cell>
        </row>
        <row r="347">
          <cell r="A347" t="str">
            <v>BKP-9330//U</v>
          </cell>
          <cell r="B347" t="str">
            <v>SSM I/F Unit</v>
          </cell>
          <cell r="C347" t="str">
            <v>BCC</v>
          </cell>
          <cell r="D347" t="str">
            <v>BC Systems - Cameras</v>
          </cell>
          <cell r="E347">
            <v>4448.7012999999997</v>
          </cell>
          <cell r="F347">
            <v>5395.6352941176401</v>
          </cell>
          <cell r="G347">
            <v>6699.8513554216861</v>
          </cell>
          <cell r="H347">
            <v>0.33599999999999997</v>
          </cell>
          <cell r="I347">
            <v>5.0000000000000044E-2</v>
          </cell>
          <cell r="J347">
            <v>6364.8587876506017</v>
          </cell>
          <cell r="K347">
            <v>0.30105263157894735</v>
          </cell>
          <cell r="M347">
            <v>0.2</v>
          </cell>
        </row>
        <row r="348">
          <cell r="A348" t="str">
            <v>BKP-9901E</v>
          </cell>
          <cell r="B348" t="str">
            <v>Camera Sys Manual For BVP-900/950</v>
          </cell>
          <cell r="C348" t="str">
            <v>BCC</v>
          </cell>
          <cell r="D348" t="str">
            <v>BC Systems - Cameras</v>
          </cell>
          <cell r="E348">
            <v>355.51636683088202</v>
          </cell>
          <cell r="F348">
            <v>431.19025692041498</v>
          </cell>
          <cell r="G348">
            <v>535.41621510674997</v>
          </cell>
          <cell r="H348">
            <v>0.33599999999999991</v>
          </cell>
          <cell r="I348">
            <v>5.0000000000000044E-2</v>
          </cell>
          <cell r="J348">
            <v>508.64540435141242</v>
          </cell>
          <cell r="K348">
            <v>0.30105263157894724</v>
          </cell>
          <cell r="M348">
            <v>0.2</v>
          </cell>
        </row>
        <row r="349">
          <cell r="A349" t="str">
            <v>BKP-C375WPR</v>
          </cell>
          <cell r="B349" t="str">
            <v>CCD Unit for BVP-375WP Reconditioned</v>
          </cell>
          <cell r="C349" t="str">
            <v>xx</v>
          </cell>
          <cell r="D349" t="str">
            <v>Not on PL/Feed to SAP</v>
          </cell>
          <cell r="E349">
            <v>14688.630417562499</v>
          </cell>
          <cell r="F349">
            <v>17815.197595588201</v>
          </cell>
          <cell r="G349">
            <v>20734.938477643278</v>
          </cell>
          <cell r="H349">
            <v>0.29159999999999997</v>
          </cell>
          <cell r="I349">
            <v>0</v>
          </cell>
          <cell r="J349">
            <v>20734.938477643278</v>
          </cell>
          <cell r="K349">
            <v>0.29159999999999997</v>
          </cell>
          <cell r="M349">
            <v>0.19500000000000001</v>
          </cell>
        </row>
        <row r="350">
          <cell r="A350" t="str">
            <v>BKP-CT70PR</v>
          </cell>
          <cell r="B350" t="str">
            <v>CCD Unit For BVP-T70P - Reconditioned,,,</v>
          </cell>
          <cell r="C350" t="str">
            <v>xx</v>
          </cell>
          <cell r="D350" t="str">
            <v>Not on PL/Feed to SAP</v>
          </cell>
          <cell r="E350">
            <v>10658.790413250001</v>
          </cell>
          <cell r="F350">
            <v>12927.580852941101</v>
          </cell>
          <cell r="G350">
            <v>15046.287991600793</v>
          </cell>
          <cell r="H350">
            <v>0.29160000000000008</v>
          </cell>
          <cell r="I350">
            <v>0</v>
          </cell>
          <cell r="J350">
            <v>15046.287991600793</v>
          </cell>
          <cell r="K350">
            <v>0.29160000000000008</v>
          </cell>
          <cell r="M350">
            <v>0.19500000000000001</v>
          </cell>
        </row>
        <row r="351">
          <cell r="A351" t="str">
            <v>BKPF-101CB</v>
          </cell>
          <cell r="B351" t="str">
            <v>A/D Converter Brd</v>
          </cell>
          <cell r="C351" t="str">
            <v>BCS</v>
          </cell>
          <cell r="D351" t="str">
            <v>BC Systems - Processors</v>
          </cell>
          <cell r="E351">
            <v>1629.0096425163699</v>
          </cell>
          <cell r="F351">
            <v>2015.2696608450001</v>
          </cell>
          <cell r="G351">
            <v>2594.3775163503265</v>
          </cell>
          <cell r="H351">
            <v>0.37210000000000004</v>
          </cell>
          <cell r="I351">
            <v>0.10000000000000009</v>
          </cell>
          <cell r="J351">
            <v>2334.9397647152937</v>
          </cell>
          <cell r="K351">
            <v>0.30233333333333334</v>
          </cell>
          <cell r="M351">
            <v>0.19500000000000001</v>
          </cell>
        </row>
        <row r="352">
          <cell r="A352" t="str">
            <v>BKPF-102CB</v>
          </cell>
          <cell r="B352" t="str">
            <v>D/A Converter Brd</v>
          </cell>
          <cell r="C352" t="str">
            <v>BCS</v>
          </cell>
          <cell r="D352" t="str">
            <v>BC Systems - Processors</v>
          </cell>
          <cell r="E352">
            <v>1324.9304955416201</v>
          </cell>
          <cell r="F352">
            <v>1639.089272835</v>
          </cell>
          <cell r="G352">
            <v>2110.0979384322663</v>
          </cell>
          <cell r="H352">
            <v>0.37209999999999999</v>
          </cell>
          <cell r="I352">
            <v>9.9999999999999978E-2</v>
          </cell>
          <cell r="J352">
            <v>1899.0881445890398</v>
          </cell>
          <cell r="K352">
            <v>0.30233333333333334</v>
          </cell>
          <cell r="M352">
            <v>0.19500000000000001</v>
          </cell>
        </row>
        <row r="353">
          <cell r="A353" t="str">
            <v>BKPF-103</v>
          </cell>
          <cell r="B353" t="str">
            <v>SDI Distribution Brd - 1 I/p, 7 O/p</v>
          </cell>
          <cell r="C353" t="str">
            <v>BCS</v>
          </cell>
          <cell r="D353" t="str">
            <v>BC Systems - Processors</v>
          </cell>
          <cell r="E353">
            <v>578.39952580331203</v>
          </cell>
          <cell r="F353">
            <v>715.54580511749998</v>
          </cell>
          <cell r="G353">
            <v>921.16503552048425</v>
          </cell>
          <cell r="H353">
            <v>0.37210000000000004</v>
          </cell>
          <cell r="I353">
            <v>9.9999999999999978E-2</v>
          </cell>
          <cell r="J353">
            <v>829.0485319684359</v>
          </cell>
          <cell r="K353">
            <v>0.30233333333333345</v>
          </cell>
          <cell r="M353">
            <v>0.19500000000000001</v>
          </cell>
        </row>
        <row r="354">
          <cell r="A354" t="str">
            <v>BKPF-105A</v>
          </cell>
          <cell r="B354" t="str">
            <v>A/V Multiplexer Brd</v>
          </cell>
          <cell r="C354" t="str">
            <v>BCS</v>
          </cell>
          <cell r="D354" t="str">
            <v>BC Systems - Processors</v>
          </cell>
          <cell r="E354">
            <v>1520.40817063143</v>
          </cell>
          <cell r="F354">
            <v>1880.9173244925</v>
          </cell>
          <cell r="G354">
            <v>2421.4176949059247</v>
          </cell>
          <cell r="H354">
            <v>0.37210000000000004</v>
          </cell>
          <cell r="I354">
            <v>9.9999999999999867E-2</v>
          </cell>
          <cell r="J354">
            <v>2179.2759254153325</v>
          </cell>
          <cell r="K354">
            <v>0.30233333333333345</v>
          </cell>
          <cell r="M354">
            <v>0.19500000000000001</v>
          </cell>
        </row>
        <row r="355">
          <cell r="A355" t="str">
            <v>BKPF-106A</v>
          </cell>
          <cell r="B355" t="str">
            <v>A/V Demultiplexer Brd</v>
          </cell>
          <cell r="C355" t="str">
            <v>BCS</v>
          </cell>
          <cell r="D355" t="str">
            <v>BC Systems - Processors</v>
          </cell>
          <cell r="E355">
            <v>1107.71511601406</v>
          </cell>
          <cell r="F355">
            <v>1370.3692156874999</v>
          </cell>
          <cell r="G355">
            <v>1764.1584902278389</v>
          </cell>
          <cell r="H355">
            <v>0.37210000000000004</v>
          </cell>
          <cell r="I355">
            <v>0.10000000000000009</v>
          </cell>
          <cell r="J355">
            <v>1587.742641205055</v>
          </cell>
          <cell r="K355">
            <v>0.30233333333333334</v>
          </cell>
          <cell r="M355">
            <v>0.19500000000000001</v>
          </cell>
        </row>
        <row r="356">
          <cell r="A356" t="str">
            <v>BKPF-108C</v>
          </cell>
          <cell r="B356" t="str">
            <v>SDI Component Frame Sync Brd.</v>
          </cell>
          <cell r="C356" t="str">
            <v>BCS</v>
          </cell>
          <cell r="D356" t="str">
            <v>BC Systems - Processors</v>
          </cell>
          <cell r="E356">
            <v>1958.05979092762</v>
          </cell>
          <cell r="F356">
            <v>2422.3420093949999</v>
          </cell>
          <cell r="G356">
            <v>3118.4261680643731</v>
          </cell>
          <cell r="H356">
            <v>0.37209999999999993</v>
          </cell>
          <cell r="I356">
            <v>9.9999999999999867E-2</v>
          </cell>
          <cell r="J356">
            <v>2806.5835512579361</v>
          </cell>
          <cell r="K356">
            <v>0.30233333333333334</v>
          </cell>
          <cell r="M356">
            <v>0.19500000000000001</v>
          </cell>
        </row>
        <row r="357">
          <cell r="A357" t="str">
            <v>BKPF-109</v>
          </cell>
          <cell r="B357" t="str">
            <v>SDI To Parallel Dig. Vid. Convertor Brd.</v>
          </cell>
          <cell r="C357" t="str">
            <v>DSC</v>
          </cell>
          <cell r="D357" t="str">
            <v>Discontinued</v>
          </cell>
          <cell r="E357">
            <v>500.53924692187502</v>
          </cell>
          <cell r="F357">
            <v>619.22381062500006</v>
          </cell>
          <cell r="G357">
            <v>706.57714133522734</v>
          </cell>
          <cell r="H357">
            <v>0.29160000000000003</v>
          </cell>
          <cell r="I357">
            <v>0</v>
          </cell>
          <cell r="J357">
            <v>706.57714133522734</v>
          </cell>
          <cell r="K357">
            <v>0.29160000000000003</v>
          </cell>
          <cell r="M357">
            <v>0.19500000000000001</v>
          </cell>
        </row>
        <row r="358">
          <cell r="A358" t="str">
            <v>BKPF-110</v>
          </cell>
          <cell r="B358" t="str">
            <v>Parallel Dig. Video To SDI Convertor Brd</v>
          </cell>
          <cell r="C358" t="str">
            <v>DSC</v>
          </cell>
          <cell r="D358" t="str">
            <v>Discontinued</v>
          </cell>
          <cell r="E358">
            <v>638.67564331462495</v>
          </cell>
          <cell r="F358">
            <v>790.11419791499998</v>
          </cell>
          <cell r="G358">
            <v>901.57487763216398</v>
          </cell>
          <cell r="H358">
            <v>0.29160000000000003</v>
          </cell>
          <cell r="I358">
            <v>0</v>
          </cell>
          <cell r="J358">
            <v>901.57487763216398</v>
          </cell>
          <cell r="K358">
            <v>0.29160000000000003</v>
          </cell>
          <cell r="M358">
            <v>0.19500000000000001</v>
          </cell>
        </row>
        <row r="359">
          <cell r="A359" t="str">
            <v>BKPF-111</v>
          </cell>
          <cell r="B359" t="str">
            <v>SDI Distr. -3 Sets Of 1 In/3 Out,,,,</v>
          </cell>
          <cell r="C359" t="str">
            <v>BCS</v>
          </cell>
          <cell r="D359" t="str">
            <v>BC Systems - Processors</v>
          </cell>
          <cell r="E359">
            <v>987.94633372575004</v>
          </cell>
          <cell r="F359">
            <v>1222.2016499700001</v>
          </cell>
          <cell r="G359">
            <v>1573.4134953428095</v>
          </cell>
          <cell r="H359">
            <v>0.37210000000000004</v>
          </cell>
          <cell r="I359">
            <v>9.9999999999999978E-2</v>
          </cell>
          <cell r="J359">
            <v>1416.0721458085286</v>
          </cell>
          <cell r="K359">
            <v>0.3023333333333334</v>
          </cell>
          <cell r="M359">
            <v>0.19500000000000001</v>
          </cell>
        </row>
        <row r="360">
          <cell r="A360" t="str">
            <v>BKPF-112</v>
          </cell>
          <cell r="B360" t="str">
            <v>SDI Distr. Brd. -2 Sets Of 1 I/p, 4 O/p</v>
          </cell>
          <cell r="C360" t="str">
            <v>BCS</v>
          </cell>
          <cell r="D360" t="str">
            <v>BC Systems - Processors</v>
          </cell>
          <cell r="E360">
            <v>987.94633372575004</v>
          </cell>
          <cell r="F360">
            <v>1222.2016499700001</v>
          </cell>
          <cell r="G360">
            <v>1573.4134953428095</v>
          </cell>
          <cell r="H360">
            <v>0.37210000000000004</v>
          </cell>
          <cell r="I360">
            <v>9.9999999999999978E-2</v>
          </cell>
          <cell r="J360">
            <v>1416.0721458085286</v>
          </cell>
          <cell r="K360">
            <v>0.3023333333333334</v>
          </cell>
          <cell r="M360">
            <v>0.19500000000000001</v>
          </cell>
        </row>
        <row r="361">
          <cell r="A361" t="str">
            <v>BKPF-113</v>
          </cell>
          <cell r="B361" t="str">
            <v>Video Monitor SDI Distribution Brd.</v>
          </cell>
          <cell r="C361" t="str">
            <v>BCS</v>
          </cell>
          <cell r="D361" t="str">
            <v>BC Systems - Processors</v>
          </cell>
          <cell r="E361">
            <v>977.41324696443701</v>
          </cell>
          <cell r="F361">
            <v>1209.1710271725001</v>
          </cell>
          <cell r="G361">
            <v>1556.6383929995814</v>
          </cell>
          <cell r="H361">
            <v>0.3721000000000001</v>
          </cell>
          <cell r="I361">
            <v>9.9999999999999867E-2</v>
          </cell>
          <cell r="J361">
            <v>1400.9745536996234</v>
          </cell>
          <cell r="K361">
            <v>0.30233333333333351</v>
          </cell>
          <cell r="M361">
            <v>0.19500000000000001</v>
          </cell>
        </row>
        <row r="362">
          <cell r="A362" t="str">
            <v>BKPF-131BP</v>
          </cell>
          <cell r="B362" t="str">
            <v>PAL To SDI Component Decoder Brd.</v>
          </cell>
          <cell r="C362" t="str">
            <v>BCS</v>
          </cell>
          <cell r="D362" t="str">
            <v>BC Systems - Processors</v>
          </cell>
          <cell r="E362">
            <v>2796.46613846118</v>
          </cell>
          <cell r="F362">
            <v>3459.5457383025</v>
          </cell>
          <cell r="G362">
            <v>4453.6807428908742</v>
          </cell>
          <cell r="H362">
            <v>0.37209999999999999</v>
          </cell>
          <cell r="I362">
            <v>9.9999999999999978E-2</v>
          </cell>
          <cell r="J362">
            <v>4008.3126686017868</v>
          </cell>
          <cell r="K362">
            <v>0.30233333333333329</v>
          </cell>
          <cell r="M362">
            <v>0.19500000000000001</v>
          </cell>
        </row>
        <row r="363">
          <cell r="A363" t="str">
            <v>BKPF-132BP</v>
          </cell>
          <cell r="B363" t="str">
            <v>SDI Component To PAL Video Encoder Brd.</v>
          </cell>
          <cell r="C363" t="str">
            <v>BCS</v>
          </cell>
          <cell r="D363" t="str">
            <v>BC Systems - Processors</v>
          </cell>
          <cell r="E363">
            <v>2237.18037222356</v>
          </cell>
          <cell r="F363">
            <v>2767.6458213074998</v>
          </cell>
          <cell r="G363">
            <v>3562.9564775020863</v>
          </cell>
          <cell r="H363">
            <v>0.37209999999999999</v>
          </cell>
          <cell r="I363">
            <v>9.9999999999999978E-2</v>
          </cell>
          <cell r="J363">
            <v>3206.6608297518778</v>
          </cell>
          <cell r="K363">
            <v>0.3023333333333334</v>
          </cell>
          <cell r="M363">
            <v>0.19500000000000001</v>
          </cell>
        </row>
        <row r="364">
          <cell r="A364" t="str">
            <v>BKPF-152C</v>
          </cell>
          <cell r="B364" t="str">
            <v>Analogue Component To SDI Convertor Brd.</v>
          </cell>
          <cell r="C364" t="str">
            <v>BCS</v>
          </cell>
          <cell r="D364" t="str">
            <v>BC Systems - Processors</v>
          </cell>
          <cell r="E364">
            <v>2237.18037222356</v>
          </cell>
          <cell r="F364">
            <v>2767.6458213074998</v>
          </cell>
          <cell r="G364">
            <v>3562.9564775020863</v>
          </cell>
          <cell r="H364">
            <v>0.37209999999999999</v>
          </cell>
          <cell r="I364">
            <v>9.9999999999999978E-2</v>
          </cell>
          <cell r="J364">
            <v>3206.6608297518778</v>
          </cell>
          <cell r="K364">
            <v>0.3023333333333334</v>
          </cell>
          <cell r="M364">
            <v>0.19500000000000001</v>
          </cell>
        </row>
        <row r="365">
          <cell r="A365" t="str">
            <v>BKPF-192</v>
          </cell>
          <cell r="B365" t="str">
            <v>Analog Audio Processor</v>
          </cell>
          <cell r="C365" t="str">
            <v>BCS</v>
          </cell>
          <cell r="D365" t="str">
            <v>BC Systems - Processors</v>
          </cell>
          <cell r="E365">
            <v>1763.5521049374299</v>
          </cell>
          <cell r="F365">
            <v>2181.7139442524999</v>
          </cell>
          <cell r="G365">
            <v>2808.6512262102719</v>
          </cell>
          <cell r="H365">
            <v>0.37209999999999993</v>
          </cell>
          <cell r="I365">
            <v>9.9999999999999978E-2</v>
          </cell>
          <cell r="J365">
            <v>2527.7861035892447</v>
          </cell>
          <cell r="K365">
            <v>0.30233333333333323</v>
          </cell>
          <cell r="M365">
            <v>0.19500000000000001</v>
          </cell>
        </row>
        <row r="366">
          <cell r="A366" t="str">
            <v>BKPF-201</v>
          </cell>
          <cell r="B366" t="str">
            <v>Audio A/D Converter Brd For PFV Frames</v>
          </cell>
          <cell r="C366" t="str">
            <v>BCS</v>
          </cell>
          <cell r="D366" t="str">
            <v>BC Systems - Processors</v>
          </cell>
          <cell r="E366">
            <v>838.92864935643695</v>
          </cell>
          <cell r="F366">
            <v>1037.8498754924999</v>
          </cell>
          <cell r="G366">
            <v>1336.086398083193</v>
          </cell>
          <cell r="H366">
            <v>0.37209999999999993</v>
          </cell>
          <cell r="I366">
            <v>0.10000000000000009</v>
          </cell>
          <cell r="J366">
            <v>1202.4777582748736</v>
          </cell>
          <cell r="K366">
            <v>0.30233333333333323</v>
          </cell>
          <cell r="M366">
            <v>0.19500000000000001</v>
          </cell>
        </row>
        <row r="367">
          <cell r="A367" t="str">
            <v>BKPF-202</v>
          </cell>
          <cell r="B367" t="str">
            <v>Audio D/A Converter Brd For PFV Frames,,</v>
          </cell>
          <cell r="C367" t="str">
            <v>BCS</v>
          </cell>
          <cell r="D367" t="str">
            <v>BC Systems - Processors</v>
          </cell>
          <cell r="E367">
            <v>727.08144471506205</v>
          </cell>
          <cell r="F367">
            <v>899.48219964750001</v>
          </cell>
          <cell r="G367">
            <v>1157.9573892579424</v>
          </cell>
          <cell r="H367">
            <v>0.37209999999999999</v>
          </cell>
          <cell r="I367">
            <v>9.9999999999999978E-2</v>
          </cell>
          <cell r="J367">
            <v>1042.1616503321482</v>
          </cell>
          <cell r="K367">
            <v>0.30233333333333334</v>
          </cell>
          <cell r="M367">
            <v>0.19500000000000001</v>
          </cell>
        </row>
        <row r="368">
          <cell r="A368" t="str">
            <v>BKPF-205</v>
          </cell>
          <cell r="B368" t="str">
            <v>A/V MUX Brd For PFV Frames</v>
          </cell>
          <cell r="C368" t="str">
            <v>BCS</v>
          </cell>
          <cell r="D368" t="str">
            <v>BC Systems - Processors</v>
          </cell>
          <cell r="E368">
            <v>1954.8016224134999</v>
          </cell>
          <cell r="F368">
            <v>2418.3112854599999</v>
          </cell>
          <cell r="G368">
            <v>3113.2371753678926</v>
          </cell>
          <cell r="H368">
            <v>0.37209999999999999</v>
          </cell>
          <cell r="I368">
            <v>9.9999999999999867E-2</v>
          </cell>
          <cell r="J368">
            <v>2801.9134578311036</v>
          </cell>
          <cell r="K368">
            <v>0.30233333333333334</v>
          </cell>
          <cell r="M368">
            <v>0.19500000000000001</v>
          </cell>
        </row>
        <row r="369">
          <cell r="A369" t="str">
            <v>BKPF-206</v>
          </cell>
          <cell r="B369" t="str">
            <v>A/V Demux Brd For PFV Frames</v>
          </cell>
          <cell r="C369" t="str">
            <v>BCS</v>
          </cell>
          <cell r="D369" t="str">
            <v>BC Systems - Processors</v>
          </cell>
          <cell r="E369">
            <v>1629.0096425163699</v>
          </cell>
          <cell r="F369">
            <v>2015.2696608450001</v>
          </cell>
          <cell r="G369">
            <v>2594.3775163503265</v>
          </cell>
          <cell r="H369">
            <v>0.37210000000000004</v>
          </cell>
          <cell r="I369">
            <v>0.10000000000000009</v>
          </cell>
          <cell r="J369">
            <v>2334.9397647152937</v>
          </cell>
          <cell r="K369">
            <v>0.30233333333333334</v>
          </cell>
          <cell r="M369">
            <v>0.19500000000000001</v>
          </cell>
        </row>
        <row r="370">
          <cell r="A370" t="str">
            <v>BKPF-291</v>
          </cell>
          <cell r="B370" t="str">
            <v>Digital Video Processor</v>
          </cell>
          <cell r="C370" t="str">
            <v>BCS</v>
          </cell>
          <cell r="D370" t="str">
            <v>BC Systems - Processors</v>
          </cell>
          <cell r="E370">
            <v>1959.48990306168</v>
          </cell>
          <cell r="F370">
            <v>2424.1112202825002</v>
          </cell>
          <cell r="G370">
            <v>3120.7037793624463</v>
          </cell>
          <cell r="H370">
            <v>0.37209999999999999</v>
          </cell>
          <cell r="I370">
            <v>0.10000000000000009</v>
          </cell>
          <cell r="J370">
            <v>2808.6334014262015</v>
          </cell>
          <cell r="K370">
            <v>0.30233333333333329</v>
          </cell>
          <cell r="M370">
            <v>0.19500000000000001</v>
          </cell>
        </row>
        <row r="371">
          <cell r="A371" t="str">
            <v>BKPF-292</v>
          </cell>
          <cell r="B371" t="str">
            <v>Digital Audio Processor Brd</v>
          </cell>
          <cell r="C371" t="str">
            <v>BCS</v>
          </cell>
          <cell r="D371" t="str">
            <v>BC Systems - Processors</v>
          </cell>
          <cell r="E371">
            <v>1763.5521049374299</v>
          </cell>
          <cell r="F371">
            <v>2181.7139442524999</v>
          </cell>
          <cell r="G371">
            <v>2808.6512262102719</v>
          </cell>
          <cell r="H371">
            <v>0.37209999999999993</v>
          </cell>
          <cell r="I371">
            <v>9.9999999999999978E-2</v>
          </cell>
          <cell r="J371">
            <v>2527.7861035892447</v>
          </cell>
          <cell r="K371">
            <v>0.30233333333333323</v>
          </cell>
          <cell r="M371">
            <v>0.19500000000000001</v>
          </cell>
        </row>
        <row r="372">
          <cell r="A372" t="str">
            <v>BKPF-300</v>
          </cell>
          <cell r="B372" t="str">
            <v>Digital Video 8 x 2 Selector Brd</v>
          </cell>
          <cell r="C372" t="str">
            <v>BCS</v>
          </cell>
          <cell r="D372" t="str">
            <v>BC Systems - Processors</v>
          </cell>
          <cell r="E372">
            <v>928.80187016399998</v>
          </cell>
          <cell r="F372">
            <v>1149.03324144</v>
          </cell>
          <cell r="G372">
            <v>1479.2194141806021</v>
          </cell>
          <cell r="H372">
            <v>0.3721000000000001</v>
          </cell>
          <cell r="I372">
            <v>9.9999999999999978E-2</v>
          </cell>
          <cell r="J372">
            <v>1331.2974727625419</v>
          </cell>
          <cell r="K372">
            <v>0.3023333333333334</v>
          </cell>
          <cell r="M372">
            <v>0.19500000000000001</v>
          </cell>
        </row>
        <row r="373">
          <cell r="A373" t="str">
            <v>BKPF-301</v>
          </cell>
          <cell r="B373" t="str">
            <v>Analog Video 8 x 2 Selector Brd</v>
          </cell>
          <cell r="C373" t="str">
            <v>BCS</v>
          </cell>
          <cell r="D373" t="str">
            <v>BC Systems - Processors</v>
          </cell>
          <cell r="E373">
            <v>654.33226224318696</v>
          </cell>
          <cell r="F373">
            <v>809.48321102249997</v>
          </cell>
          <cell r="G373">
            <v>1042.0962927905509</v>
          </cell>
          <cell r="H373">
            <v>0.37209999999999999</v>
          </cell>
          <cell r="I373">
            <v>9.9999999999999978E-2</v>
          </cell>
          <cell r="J373">
            <v>937.88666351149584</v>
          </cell>
          <cell r="K373">
            <v>0.30233333333333329</v>
          </cell>
          <cell r="M373">
            <v>0.19500000000000001</v>
          </cell>
        </row>
        <row r="374">
          <cell r="A374" t="str">
            <v>BKPF-350</v>
          </cell>
          <cell r="B374" t="str">
            <v>Digital Audio 8 x 2 Selector Brd</v>
          </cell>
          <cell r="C374" t="str">
            <v>BCS</v>
          </cell>
          <cell r="D374" t="str">
            <v>BC Systems - Processors</v>
          </cell>
          <cell r="E374">
            <v>785.36784099637498</v>
          </cell>
          <cell r="F374">
            <v>971.58908164499996</v>
          </cell>
          <cell r="G374">
            <v>1250.7849036413043</v>
          </cell>
          <cell r="H374">
            <v>0.37209999999999999</v>
          </cell>
          <cell r="I374">
            <v>9.9999999999999978E-2</v>
          </cell>
          <cell r="J374">
            <v>1125.7064132771739</v>
          </cell>
          <cell r="K374">
            <v>0.30233333333333329</v>
          </cell>
          <cell r="M374">
            <v>0.19500000000000001</v>
          </cell>
        </row>
        <row r="375">
          <cell r="A375" t="str">
            <v>BKPF-351</v>
          </cell>
          <cell r="B375" t="str">
            <v>Analog Audio 8 x 1 Selector Brd</v>
          </cell>
          <cell r="C375" t="str">
            <v>BCS</v>
          </cell>
          <cell r="D375" t="str">
            <v>BC Systems - Processors</v>
          </cell>
          <cell r="E375">
            <v>863.67580715456199</v>
          </cell>
          <cell r="F375">
            <v>1068.4649160675001</v>
          </cell>
          <cell r="G375">
            <v>1375.4989761977417</v>
          </cell>
          <cell r="H375">
            <v>0.37210000000000004</v>
          </cell>
          <cell r="I375">
            <v>9.9999999999999978E-2</v>
          </cell>
          <cell r="J375">
            <v>1237.9490785779676</v>
          </cell>
          <cell r="K375">
            <v>0.3023333333333334</v>
          </cell>
          <cell r="M375">
            <v>0.19500000000000001</v>
          </cell>
        </row>
        <row r="376">
          <cell r="A376" t="str">
            <v>BKPF-400C</v>
          </cell>
          <cell r="B376" t="str">
            <v>Addressable Frame Grabber - Component</v>
          </cell>
          <cell r="C376" t="str">
            <v>BCS</v>
          </cell>
          <cell r="D376" t="str">
            <v>BC Systems - Processors</v>
          </cell>
          <cell r="E376">
            <v>5287.2544251313002</v>
          </cell>
          <cell r="F376">
            <v>6540.9333094407802</v>
          </cell>
          <cell r="G376">
            <v>8420.5357941253387</v>
          </cell>
          <cell r="H376">
            <v>0.37209999999999999</v>
          </cell>
          <cell r="I376">
            <v>9.9999999999999978E-2</v>
          </cell>
          <cell r="J376">
            <v>7578.4822147128052</v>
          </cell>
          <cell r="K376">
            <v>0.30233333333333334</v>
          </cell>
          <cell r="M376">
            <v>0.19500000000000001</v>
          </cell>
        </row>
        <row r="377">
          <cell r="A377" t="str">
            <v>BKPF-401</v>
          </cell>
          <cell r="B377" t="str">
            <v>Interface</v>
          </cell>
          <cell r="C377" t="str">
            <v>BCS</v>
          </cell>
          <cell r="D377" t="str">
            <v>BC Systems - Routing Systems</v>
          </cell>
          <cell r="E377">
            <v>4229.8035401050402</v>
          </cell>
          <cell r="F377">
            <v>5232.7466475526198</v>
          </cell>
          <cell r="G377">
            <v>6736.4286353002717</v>
          </cell>
          <cell r="H377">
            <v>0.37210000000000004</v>
          </cell>
          <cell r="I377">
            <v>9.9999999999999978E-2</v>
          </cell>
          <cell r="J377">
            <v>6062.7857717702445</v>
          </cell>
          <cell r="K377">
            <v>0.3023333333333334</v>
          </cell>
          <cell r="M377">
            <v>0.19500000000000001</v>
          </cell>
        </row>
        <row r="378">
          <cell r="A378" t="str">
            <v>BKPF-403</v>
          </cell>
          <cell r="B378" t="str">
            <v>32 x 32 Tally Board</v>
          </cell>
          <cell r="C378" t="str">
            <v>BCS</v>
          </cell>
          <cell r="D378" t="str">
            <v>BC Systems - Routing Systems</v>
          </cell>
          <cell r="E378">
            <v>619.60012794507395</v>
          </cell>
          <cell r="F378">
            <v>766.51562220009203</v>
          </cell>
          <cell r="G378">
            <v>986.78153837406273</v>
          </cell>
          <cell r="H378">
            <v>0.37210000000000004</v>
          </cell>
          <cell r="I378">
            <v>9.9999999999999978E-2</v>
          </cell>
          <cell r="J378">
            <v>888.10338453665645</v>
          </cell>
          <cell r="K378">
            <v>0.30233333333333334</v>
          </cell>
          <cell r="M378">
            <v>0.19500000000000001</v>
          </cell>
        </row>
        <row r="379">
          <cell r="A379" t="str">
            <v>BKPF-L601C</v>
          </cell>
          <cell r="B379" t="str">
            <v>Video A/D Convertor Board</v>
          </cell>
          <cell r="C379" t="str">
            <v>BCS</v>
          </cell>
          <cell r="D379" t="str">
            <v>BC Systems - Processors</v>
          </cell>
          <cell r="E379">
            <v>1349.83683103815</v>
          </cell>
          <cell r="F379">
            <v>1669.901234274</v>
          </cell>
          <cell r="G379">
            <v>2149.7640245869566</v>
          </cell>
          <cell r="H379">
            <v>0.37210000000000004</v>
          </cell>
          <cell r="I379">
            <v>9.9999999999999978E-2</v>
          </cell>
          <cell r="J379">
            <v>1934.7876221282609</v>
          </cell>
          <cell r="K379">
            <v>0.30233333333333334</v>
          </cell>
          <cell r="M379">
            <v>0.19500000000000001</v>
          </cell>
        </row>
        <row r="380">
          <cell r="A380" t="str">
            <v>BKPF-L602C</v>
          </cell>
          <cell r="B380" t="str">
            <v>Video D/A Convertor Board</v>
          </cell>
          <cell r="C380" t="str">
            <v>BCS</v>
          </cell>
          <cell r="D380" t="str">
            <v>BC Systems - Processors</v>
          </cell>
          <cell r="E380">
            <v>1195.78390838116</v>
          </cell>
          <cell r="F380">
            <v>1479.32029902825</v>
          </cell>
          <cell r="G380">
            <v>1904.4177550265331</v>
          </cell>
          <cell r="H380">
            <v>0.37210000000000004</v>
          </cell>
          <cell r="I380">
            <v>9.9999999999999978E-2</v>
          </cell>
          <cell r="J380">
            <v>1713.9759795238799</v>
          </cell>
          <cell r="K380">
            <v>0.30233333333333345</v>
          </cell>
          <cell r="M380">
            <v>0.19500000000000001</v>
          </cell>
        </row>
        <row r="381">
          <cell r="A381" t="str">
            <v>BKPF-L603</v>
          </cell>
          <cell r="B381" t="str">
            <v>SDI Distributor</v>
          </cell>
          <cell r="C381" t="str">
            <v>BCS</v>
          </cell>
          <cell r="D381" t="str">
            <v>BC Systems - Processors</v>
          </cell>
          <cell r="E381">
            <v>296.327939208131</v>
          </cell>
          <cell r="F381">
            <v>366.59126499975002</v>
          </cell>
          <cell r="G381">
            <v>471.93492468248292</v>
          </cell>
          <cell r="H381">
            <v>0.37210000000000004</v>
          </cell>
          <cell r="I381">
            <v>9.9999999999999978E-2</v>
          </cell>
          <cell r="J381">
            <v>424.74143221423464</v>
          </cell>
          <cell r="K381">
            <v>0.3023333333333334</v>
          </cell>
          <cell r="M381">
            <v>0.19500000000000001</v>
          </cell>
        </row>
        <row r="382">
          <cell r="A382" t="str">
            <v>BKPF-L605</v>
          </cell>
          <cell r="B382" t="str">
            <v>AES/EBU Multiplexer</v>
          </cell>
          <cell r="C382" t="str">
            <v>BCS</v>
          </cell>
          <cell r="D382" t="str">
            <v>BC Systems - Processors</v>
          </cell>
          <cell r="E382">
            <v>1034.39264511279</v>
          </cell>
          <cell r="F382">
            <v>1279.6610042632501</v>
          </cell>
          <cell r="G382">
            <v>1647.3843687096512</v>
          </cell>
          <cell r="H382">
            <v>0.37209999999999999</v>
          </cell>
          <cell r="I382">
            <v>0.10000000000000009</v>
          </cell>
          <cell r="J382">
            <v>1482.645931838686</v>
          </cell>
          <cell r="K382">
            <v>0.30233333333333329</v>
          </cell>
          <cell r="M382">
            <v>0.19500000000000001</v>
          </cell>
        </row>
        <row r="383">
          <cell r="A383" t="str">
            <v>BKPF-L606</v>
          </cell>
          <cell r="B383" t="str">
            <v>AES/EBU De-multiplexer</v>
          </cell>
          <cell r="C383" t="str">
            <v>BCS</v>
          </cell>
          <cell r="D383" t="str">
            <v>BC Systems - Processors</v>
          </cell>
          <cell r="E383">
            <v>1034.39264511279</v>
          </cell>
          <cell r="F383">
            <v>1279.6610042632501</v>
          </cell>
          <cell r="G383">
            <v>1647.3843687096512</v>
          </cell>
          <cell r="H383">
            <v>0.37209999999999999</v>
          </cell>
          <cell r="I383">
            <v>0.10000000000000009</v>
          </cell>
          <cell r="J383">
            <v>1482.645931838686</v>
          </cell>
          <cell r="K383">
            <v>0.30233333333333329</v>
          </cell>
          <cell r="M383">
            <v>0.19500000000000001</v>
          </cell>
        </row>
        <row r="384">
          <cell r="A384" t="str">
            <v>BKPF-L611</v>
          </cell>
          <cell r="B384" t="str">
            <v>3-CH SDI Distribution Board</v>
          </cell>
          <cell r="C384" t="str">
            <v>BCS</v>
          </cell>
          <cell r="D384" t="str">
            <v>BC Systems - Processors</v>
          </cell>
          <cell r="E384">
            <v>787.68337907778698</v>
          </cell>
          <cell r="F384">
            <v>974.4536648385</v>
          </cell>
          <cell r="G384">
            <v>1254.4726534126246</v>
          </cell>
          <cell r="H384">
            <v>0.37209999999999999</v>
          </cell>
          <cell r="I384">
            <v>9.9999999999999978E-2</v>
          </cell>
          <cell r="J384">
            <v>1129.0253880713622</v>
          </cell>
          <cell r="K384">
            <v>0.30233333333333334</v>
          </cell>
          <cell r="M384">
            <v>0.19500000000000001</v>
          </cell>
        </row>
        <row r="385">
          <cell r="A385" t="str">
            <v>BKPF-L612</v>
          </cell>
          <cell r="B385" t="str">
            <v>2-CH SDI Distribution Board</v>
          </cell>
          <cell r="C385" t="str">
            <v>BCS</v>
          </cell>
          <cell r="D385" t="str">
            <v>BC Systems - Processors</v>
          </cell>
          <cell r="E385">
            <v>596.37727890424605</v>
          </cell>
          <cell r="F385">
            <v>737.786324417625</v>
          </cell>
          <cell r="G385">
            <v>949.79659006887425</v>
          </cell>
          <cell r="H385">
            <v>0.3721000000000001</v>
          </cell>
          <cell r="I385">
            <v>0.10000000000000009</v>
          </cell>
          <cell r="J385">
            <v>854.81693106198679</v>
          </cell>
          <cell r="K385">
            <v>0.3023333333333334</v>
          </cell>
          <cell r="M385">
            <v>0.19500000000000001</v>
          </cell>
        </row>
        <row r="386">
          <cell r="A386" t="str">
            <v>BKPF-L613C</v>
          </cell>
          <cell r="B386" t="str">
            <v>SDI Distributor With Analog Monitor Out</v>
          </cell>
          <cell r="C386" t="str">
            <v>BCS</v>
          </cell>
          <cell r="D386" t="str">
            <v>BC Systems - Processors</v>
          </cell>
          <cell r="E386">
            <v>570.13161230477795</v>
          </cell>
          <cell r="F386">
            <v>705.31745852137499</v>
          </cell>
          <cell r="G386">
            <v>907.99747142025478</v>
          </cell>
          <cell r="H386">
            <v>0.37210000000000004</v>
          </cell>
          <cell r="I386">
            <v>9.9999999999999978E-2</v>
          </cell>
          <cell r="J386">
            <v>817.19772427822932</v>
          </cell>
          <cell r="K386">
            <v>0.3023333333333334</v>
          </cell>
          <cell r="M386">
            <v>0.19500000000000001</v>
          </cell>
        </row>
        <row r="387">
          <cell r="A387" t="str">
            <v>BKPF-L632</v>
          </cell>
          <cell r="B387" t="str">
            <v>Dual Monitoring Composite Encoder</v>
          </cell>
          <cell r="C387" t="str">
            <v>BCS</v>
          </cell>
          <cell r="D387" t="str">
            <v>BC Systems - Processors</v>
          </cell>
          <cell r="E387">
            <v>690.15657120145295</v>
          </cell>
          <cell r="F387">
            <v>853.80194375437497</v>
          </cell>
          <cell r="G387">
            <v>1099.1504558073786</v>
          </cell>
          <cell r="H387">
            <v>0.3721000000000001</v>
          </cell>
          <cell r="I387">
            <v>9.9999999999999978E-2</v>
          </cell>
          <cell r="J387">
            <v>989.23541022664085</v>
          </cell>
          <cell r="K387">
            <v>0.30233333333333351</v>
          </cell>
          <cell r="M387">
            <v>0.19500000000000001</v>
          </cell>
        </row>
        <row r="388">
          <cell r="A388" t="str">
            <v>BKPF-L642</v>
          </cell>
          <cell r="B388" t="str">
            <v>4:2:2 to NTSC/PAL Encoder Board</v>
          </cell>
          <cell r="C388" t="str">
            <v>BCS</v>
          </cell>
          <cell r="D388" t="str">
            <v>BC Systems - Processors</v>
          </cell>
          <cell r="E388">
            <v>1614.30213</v>
          </cell>
          <cell r="F388">
            <v>1997.0748000000001</v>
          </cell>
          <cell r="G388">
            <v>2570.954180602007</v>
          </cell>
          <cell r="H388">
            <v>0.37210000000000004</v>
          </cell>
          <cell r="I388">
            <v>9.9999999999999978E-2</v>
          </cell>
          <cell r="J388">
            <v>2313.8587625418063</v>
          </cell>
          <cell r="K388">
            <v>0.3023333333333334</v>
          </cell>
          <cell r="M388">
            <v>0.19500000000000001</v>
          </cell>
        </row>
        <row r="389">
          <cell r="A389" t="str">
            <v>BKPF-L653</v>
          </cell>
          <cell r="B389" t="str">
            <v>AES/EBU Distributor</v>
          </cell>
          <cell r="C389" t="str">
            <v>BCS</v>
          </cell>
          <cell r="D389" t="str">
            <v>BC Systems - Processors</v>
          </cell>
          <cell r="E389">
            <v>212.746590002559</v>
          </cell>
          <cell r="F389">
            <v>263.19165773512498</v>
          </cell>
          <cell r="G389">
            <v>338.82240803083135</v>
          </cell>
          <cell r="H389">
            <v>0.37209999999999999</v>
          </cell>
          <cell r="I389">
            <v>9.9999999999999867E-2</v>
          </cell>
          <cell r="J389">
            <v>304.94016722774825</v>
          </cell>
          <cell r="K389">
            <v>0.3023333333333334</v>
          </cell>
          <cell r="M389">
            <v>0.19500000000000001</v>
          </cell>
        </row>
        <row r="390">
          <cell r="A390" t="str">
            <v>BKPF-L703A</v>
          </cell>
          <cell r="B390" t="str">
            <v>Analogue Video Distribution Amplifier</v>
          </cell>
          <cell r="C390" t="str">
            <v>BCS</v>
          </cell>
          <cell r="D390" t="str">
            <v>BC Systems - Processors</v>
          </cell>
          <cell r="E390">
            <v>208.47304187325</v>
          </cell>
          <cell r="F390">
            <v>257.90479406999998</v>
          </cell>
          <cell r="G390">
            <v>332.01631131270904</v>
          </cell>
          <cell r="H390">
            <v>0.37210000000000004</v>
          </cell>
          <cell r="I390">
            <v>0.10000000000000009</v>
          </cell>
          <cell r="J390">
            <v>298.81468018143812</v>
          </cell>
          <cell r="K390">
            <v>0.30233333333333334</v>
          </cell>
          <cell r="M390">
            <v>0.19500000000000001</v>
          </cell>
        </row>
        <row r="391">
          <cell r="A391" t="str">
            <v>BKPF-L704</v>
          </cell>
          <cell r="B391" t="str">
            <v>NTSC Burst Regenerator Board</v>
          </cell>
          <cell r="C391" t="str">
            <v>BCS</v>
          </cell>
          <cell r="D391" t="str">
            <v>BC Systems - Processors</v>
          </cell>
          <cell r="E391">
            <v>514.74150398888401</v>
          </cell>
          <cell r="F391">
            <v>636.793613182125</v>
          </cell>
          <cell r="G391">
            <v>819.78261504838986</v>
          </cell>
          <cell r="H391">
            <v>0.37209999999999999</v>
          </cell>
          <cell r="I391">
            <v>9.9999999999999978E-2</v>
          </cell>
          <cell r="J391">
            <v>737.80435354355086</v>
          </cell>
          <cell r="K391">
            <v>0.30233333333333329</v>
          </cell>
          <cell r="M391">
            <v>0.19500000000000001</v>
          </cell>
        </row>
        <row r="392">
          <cell r="A392" t="str">
            <v>BKPF-L723</v>
          </cell>
          <cell r="B392" t="str">
            <v>Video Delay Distribution Board</v>
          </cell>
          <cell r="C392" t="str">
            <v>BCS</v>
          </cell>
          <cell r="D392" t="str">
            <v>BC Systems - Processors</v>
          </cell>
          <cell r="E392">
            <v>405.08423627627798</v>
          </cell>
          <cell r="F392">
            <v>501.13513766137498</v>
          </cell>
          <cell r="G392">
            <v>645.14132230654241</v>
          </cell>
          <cell r="H392">
            <v>0.37209999999999999</v>
          </cell>
          <cell r="I392">
            <v>9.9999999999999978E-2</v>
          </cell>
          <cell r="J392">
            <v>580.62719007588817</v>
          </cell>
          <cell r="K392">
            <v>0.30233333333333334</v>
          </cell>
          <cell r="M392">
            <v>0.19500000000000001</v>
          </cell>
        </row>
        <row r="393">
          <cell r="A393" t="str">
            <v>BKPF-L751</v>
          </cell>
          <cell r="B393" t="str">
            <v>Audio A/D Convertor Board</v>
          </cell>
          <cell r="C393" t="str">
            <v>BCS</v>
          </cell>
          <cell r="D393" t="str">
            <v>BC Systems - Processors</v>
          </cell>
          <cell r="E393">
            <v>783.93586349865905</v>
          </cell>
          <cell r="F393">
            <v>969.81756309112495</v>
          </cell>
          <cell r="G393">
            <v>1248.5043215458816</v>
          </cell>
          <cell r="H393">
            <v>0.37209999999999999</v>
          </cell>
          <cell r="I393">
            <v>9.9999999999999978E-2</v>
          </cell>
          <cell r="J393">
            <v>1123.6538893912934</v>
          </cell>
          <cell r="K393">
            <v>0.30233333333333334</v>
          </cell>
          <cell r="M393">
            <v>0.19500000000000001</v>
          </cell>
        </row>
        <row r="394">
          <cell r="A394" t="str">
            <v>BKPF-L752</v>
          </cell>
          <cell r="B394" t="str">
            <v>Audio D/A Convertor Board</v>
          </cell>
          <cell r="C394" t="str">
            <v>BCS</v>
          </cell>
          <cell r="D394" t="str">
            <v>BC Systems - Processors</v>
          </cell>
          <cell r="E394">
            <v>783.93586349865905</v>
          </cell>
          <cell r="F394">
            <v>969.81756309112495</v>
          </cell>
          <cell r="G394">
            <v>1248.5043215458816</v>
          </cell>
          <cell r="H394">
            <v>0.37209999999999999</v>
          </cell>
          <cell r="I394">
            <v>9.9999999999999978E-2</v>
          </cell>
          <cell r="J394">
            <v>1123.6538893912934</v>
          </cell>
          <cell r="K394">
            <v>0.30233333333333334</v>
          </cell>
          <cell r="M394">
            <v>0.19500000000000001</v>
          </cell>
        </row>
        <row r="395">
          <cell r="A395" t="str">
            <v>BKPF-L753A</v>
          </cell>
          <cell r="B395" t="str">
            <v>Analog Audio Distribution Board</v>
          </cell>
          <cell r="C395" t="str">
            <v>BCS</v>
          </cell>
          <cell r="D395" t="str">
            <v>BC Systems - Processors</v>
          </cell>
          <cell r="E395">
            <v>168.79489160762799</v>
          </cell>
          <cell r="F395">
            <v>208.818422607375</v>
          </cell>
          <cell r="G395">
            <v>268.82448098045546</v>
          </cell>
          <cell r="H395">
            <v>0.37209999999999999</v>
          </cell>
          <cell r="I395">
            <v>9.9999999999999978E-2</v>
          </cell>
          <cell r="J395">
            <v>241.94203288240993</v>
          </cell>
          <cell r="K395">
            <v>0.30233333333333334</v>
          </cell>
          <cell r="M395">
            <v>0.19500000000000001</v>
          </cell>
        </row>
        <row r="396">
          <cell r="A396" t="str">
            <v>BKPF-L754</v>
          </cell>
          <cell r="B396" t="str">
            <v>Audio Signal Generator Board</v>
          </cell>
          <cell r="C396" t="str">
            <v>BCS</v>
          </cell>
          <cell r="D396" t="str">
            <v>BC Systems - Processors</v>
          </cell>
          <cell r="E396">
            <v>450.106653408103</v>
          </cell>
          <cell r="F396">
            <v>556.832973288375</v>
          </cell>
          <cell r="G396">
            <v>716.84448703313103</v>
          </cell>
          <cell r="H396">
            <v>0.37209999999999999</v>
          </cell>
          <cell r="I396">
            <v>0.10000000000000009</v>
          </cell>
          <cell r="J396">
            <v>645.16003832981789</v>
          </cell>
          <cell r="K396">
            <v>0.30233333333333323</v>
          </cell>
          <cell r="M396">
            <v>0.19500000000000001</v>
          </cell>
        </row>
        <row r="397">
          <cell r="A397" t="str">
            <v>BKPF-L803S</v>
          </cell>
          <cell r="B397" t="str">
            <v>S-Bus Expander Board</v>
          </cell>
          <cell r="C397" t="str">
            <v>BCS</v>
          </cell>
          <cell r="D397" t="str">
            <v>BC Systems - Processors</v>
          </cell>
          <cell r="E397">
            <v>716.24989976924996</v>
          </cell>
          <cell r="F397">
            <v>886.08235022999997</v>
          </cell>
          <cell r="G397">
            <v>1140.7069593394649</v>
          </cell>
          <cell r="H397">
            <v>0.37210000000000004</v>
          </cell>
          <cell r="I397">
            <v>9.9999999999999867E-2</v>
          </cell>
          <cell r="J397">
            <v>1026.6362634055185</v>
          </cell>
          <cell r="K397">
            <v>0.30233333333333345</v>
          </cell>
          <cell r="M397">
            <v>0.19500000000000001</v>
          </cell>
        </row>
        <row r="398">
          <cell r="A398" t="str">
            <v>BKPF-LPS10</v>
          </cell>
          <cell r="B398" t="str">
            <v>Back-up PSU for PFV-L10</v>
          </cell>
          <cell r="C398" t="str">
            <v>BCS</v>
          </cell>
          <cell r="D398" t="str">
            <v>BC Systems - Processors</v>
          </cell>
          <cell r="E398">
            <v>188.30224290412499</v>
          </cell>
          <cell r="F398">
            <v>232.951228335</v>
          </cell>
          <cell r="G398">
            <v>299.89208935200668</v>
          </cell>
          <cell r="H398">
            <v>0.37209999999999999</v>
          </cell>
          <cell r="I398">
            <v>0.10000000000000009</v>
          </cell>
          <cell r="J398">
            <v>269.902880416806</v>
          </cell>
          <cell r="K398">
            <v>0.30233333333333329</v>
          </cell>
          <cell r="M398">
            <v>0.19500000000000001</v>
          </cell>
        </row>
        <row r="399">
          <cell r="A399" t="str">
            <v>BKPF-PS300</v>
          </cell>
          <cell r="B399" t="str">
            <v>Back-Up PSU For PFV-D300</v>
          </cell>
          <cell r="C399" t="str">
            <v>BCS</v>
          </cell>
          <cell r="D399" t="str">
            <v>BC Systems - Processors</v>
          </cell>
          <cell r="E399">
            <v>1118.59640399062</v>
          </cell>
          <cell r="F399">
            <v>1383.8306028750001</v>
          </cell>
          <cell r="G399">
            <v>1781.488141408855</v>
          </cell>
          <cell r="H399">
            <v>0.37209999999999999</v>
          </cell>
          <cell r="I399">
            <v>9.9999999999999978E-2</v>
          </cell>
          <cell r="J399">
            <v>1603.3393272679696</v>
          </cell>
          <cell r="K399">
            <v>0.30233333333333334</v>
          </cell>
          <cell r="M399">
            <v>0.19500000000000001</v>
          </cell>
        </row>
        <row r="400">
          <cell r="A400" t="str">
            <v>BKPF-PS50A</v>
          </cell>
          <cell r="B400" t="str">
            <v>Back-Up PSU For PFV-D50A</v>
          </cell>
          <cell r="C400" t="str">
            <v>BCS</v>
          </cell>
          <cell r="D400" t="str">
            <v>BC Systems - Processors</v>
          </cell>
          <cell r="E400">
            <v>688.91610437212501</v>
          </cell>
          <cell r="F400">
            <v>852.26734561499995</v>
          </cell>
          <cell r="G400">
            <v>1097.1748755727426</v>
          </cell>
          <cell r="H400">
            <v>0.3721000000000001</v>
          </cell>
          <cell r="I400">
            <v>9.9999999999999978E-2</v>
          </cell>
          <cell r="J400">
            <v>987.45738801546838</v>
          </cell>
          <cell r="K400">
            <v>0.30233333333333345</v>
          </cell>
          <cell r="M400">
            <v>0.19500000000000001</v>
          </cell>
        </row>
        <row r="401">
          <cell r="A401" t="str">
            <v>BKPF-R70</v>
          </cell>
          <cell r="B401" t="str">
            <v>Routing Switcher Controller</v>
          </cell>
          <cell r="C401" t="str">
            <v>BCS</v>
          </cell>
          <cell r="D401" t="str">
            <v>BC Systems - Routing Systems</v>
          </cell>
          <cell r="E401">
            <v>1502.9856741112501</v>
          </cell>
          <cell r="F401">
            <v>1859.3637205499999</v>
          </cell>
          <cell r="G401">
            <v>2393.6704477006692</v>
          </cell>
          <cell r="H401">
            <v>0.37210000000000004</v>
          </cell>
          <cell r="I401">
            <v>9.9999999999999978E-2</v>
          </cell>
          <cell r="J401">
            <v>2154.3034029306023</v>
          </cell>
          <cell r="K401">
            <v>0.3023333333333334</v>
          </cell>
          <cell r="M401">
            <v>0.19500000000000001</v>
          </cell>
        </row>
        <row r="402">
          <cell r="A402" t="str">
            <v>BKPF-R70A</v>
          </cell>
          <cell r="B402" t="str">
            <v>Routing Switcher Control Board</v>
          </cell>
          <cell r="C402" t="str">
            <v>BCS</v>
          </cell>
          <cell r="D402" t="str">
            <v>BC Systems - Processors</v>
          </cell>
          <cell r="E402">
            <v>2357.1729981502499</v>
          </cell>
          <cell r="F402">
            <v>2916.09030699</v>
          </cell>
          <cell r="G402">
            <v>3754.0579680685619</v>
          </cell>
          <cell r="H402">
            <v>0.37210000000000004</v>
          </cell>
          <cell r="I402">
            <v>9.9999999999999978E-2</v>
          </cell>
          <cell r="J402">
            <v>3378.6521712617059</v>
          </cell>
          <cell r="K402">
            <v>0.3023333333333334</v>
          </cell>
          <cell r="M402">
            <v>0.19500000000000001</v>
          </cell>
        </row>
        <row r="403">
          <cell r="A403" t="str">
            <v>BKP-L551</v>
          </cell>
          <cell r="B403" t="str">
            <v>Lithium-Ion Batt. Adaptor For CA-550</v>
          </cell>
          <cell r="C403" t="str">
            <v>BCC</v>
          </cell>
          <cell r="D403" t="str">
            <v>BC Systems - Cameras</v>
          </cell>
          <cell r="E403">
            <v>176.87451310447</v>
          </cell>
          <cell r="F403">
            <v>214.52336337716201</v>
          </cell>
          <cell r="G403">
            <v>266.37727877179219</v>
          </cell>
          <cell r="H403">
            <v>0.33600000000000008</v>
          </cell>
          <cell r="I403">
            <v>5.0000000000000044E-2</v>
          </cell>
          <cell r="J403">
            <v>253.05841483320256</v>
          </cell>
          <cell r="K403">
            <v>0.3010526315789474</v>
          </cell>
          <cell r="M403">
            <v>0.2</v>
          </cell>
        </row>
        <row r="404">
          <cell r="A404" t="str">
            <v>BKSH-102G</v>
          </cell>
          <cell r="B404" t="str">
            <v>2Gb Hard disk drive for VSH-1000</v>
          </cell>
          <cell r="C404" t="str">
            <v>DSC</v>
          </cell>
          <cell r="D404" t="str">
            <v>Discontinued</v>
          </cell>
          <cell r="E404">
            <v>591.707797785862</v>
          </cell>
          <cell r="F404">
            <v>762.51004869312101</v>
          </cell>
          <cell r="G404">
            <v>866.48869169672844</v>
          </cell>
          <cell r="H404">
            <v>0.3171199999999999</v>
          </cell>
          <cell r="I404">
            <v>0</v>
          </cell>
          <cell r="J404">
            <v>866.48869169672844</v>
          </cell>
          <cell r="K404">
            <v>0.3171199999999999</v>
          </cell>
          <cell r="M404">
            <v>0.19500000000000001</v>
          </cell>
        </row>
        <row r="405">
          <cell r="A405" t="str">
            <v>BKSH-209G</v>
          </cell>
          <cell r="B405" t="str">
            <v>9Gb HDD Unit</v>
          </cell>
          <cell r="C405" t="str">
            <v>THR</v>
          </cell>
          <cell r="D405" t="str">
            <v>BC Systems - Playout Server</v>
          </cell>
          <cell r="E405">
            <v>901.22206897374701</v>
          </cell>
          <cell r="F405">
            <v>1161.3686455847201</v>
          </cell>
          <cell r="G405">
            <v>2002.3597337667586</v>
          </cell>
          <cell r="H405">
            <v>0.54991999999999774</v>
          </cell>
          <cell r="I405">
            <v>0.29999999999999993</v>
          </cell>
          <cell r="J405">
            <v>1401.651813636731</v>
          </cell>
          <cell r="K405">
            <v>0.35702857142856836</v>
          </cell>
          <cell r="M405">
            <v>0.19500000000000001</v>
          </cell>
        </row>
        <row r="406">
          <cell r="A406" t="str">
            <v>BKSH-218G</v>
          </cell>
          <cell r="B406" t="str">
            <v>18Gb HDD Board</v>
          </cell>
          <cell r="C406" t="str">
            <v>THR</v>
          </cell>
          <cell r="D406" t="str">
            <v>BC Systems - Playout Server</v>
          </cell>
          <cell r="E406">
            <v>1351.8227297616199</v>
          </cell>
          <cell r="F406">
            <v>1742.03960020828</v>
          </cell>
          <cell r="G406">
            <v>3003.5165520832411</v>
          </cell>
          <cell r="H406">
            <v>0.54992000000000174</v>
          </cell>
          <cell r="I406">
            <v>0.29999999999999993</v>
          </cell>
          <cell r="J406">
            <v>2102.4615864582688</v>
          </cell>
          <cell r="K406">
            <v>0.35702857142857392</v>
          </cell>
          <cell r="M406">
            <v>0.19500000000000001</v>
          </cell>
        </row>
        <row r="407">
          <cell r="A407" t="str">
            <v>BKSH-236G</v>
          </cell>
          <cell r="B407" t="str">
            <v>3.5 INCH HARD DISK DRIVE INTERNAL</v>
          </cell>
          <cell r="C407" t="str">
            <v>THR</v>
          </cell>
          <cell r="D407" t="str">
            <v>BC Systems - Playout Server</v>
          </cell>
          <cell r="E407">
            <v>1948.6569784000001</v>
          </cell>
          <cell r="F407">
            <v>2511.1559000000002</v>
          </cell>
          <cell r="G407">
            <v>4329.579137931034</v>
          </cell>
          <cell r="H407">
            <v>0.54991999999999985</v>
          </cell>
          <cell r="I407">
            <v>0.30000000000000004</v>
          </cell>
          <cell r="J407">
            <v>3030.7053965517234</v>
          </cell>
          <cell r="K407">
            <v>0.35702857142857125</v>
          </cell>
          <cell r="M407">
            <v>0.19500000000000001</v>
          </cell>
        </row>
        <row r="408">
          <cell r="A408" t="str">
            <v>BKSI-2010</v>
          </cell>
          <cell r="B408" t="str">
            <v>Disk Ctrl Brd</v>
          </cell>
          <cell r="C408" t="str">
            <v>DSC</v>
          </cell>
          <cell r="D408" t="str">
            <v>Discontinued</v>
          </cell>
          <cell r="E408">
            <v>5555.3020550789997</v>
          </cell>
          <cell r="F408">
            <v>8547.9336129850708</v>
          </cell>
          <cell r="G408">
            <v>9713.5609238466714</v>
          </cell>
          <cell r="H408">
            <v>0.42808799999999975</v>
          </cell>
          <cell r="I408">
            <v>0</v>
          </cell>
          <cell r="J408">
            <v>9713.5609238466714</v>
          </cell>
          <cell r="K408">
            <v>0.42808799999999975</v>
          </cell>
          <cell r="M408">
            <v>0.19500000000000001</v>
          </cell>
        </row>
        <row r="409">
          <cell r="A409" t="str">
            <v>BKSI-2011</v>
          </cell>
          <cell r="B409" t="str">
            <v>Memory Brd For BKSI-2008</v>
          </cell>
          <cell r="C409" t="str">
            <v>DSC</v>
          </cell>
          <cell r="D409" t="str">
            <v>Discontinued</v>
          </cell>
          <cell r="E409">
            <v>1401.9321355095001</v>
          </cell>
          <cell r="F409">
            <v>2157.1505393283501</v>
          </cell>
          <cell r="G409">
            <v>2451.3074310549432</v>
          </cell>
          <cell r="H409">
            <v>0.4280879999999978</v>
          </cell>
          <cell r="I409">
            <v>0</v>
          </cell>
          <cell r="J409">
            <v>2451.3074310549432</v>
          </cell>
          <cell r="K409">
            <v>0.4280879999999978</v>
          </cell>
          <cell r="M409">
            <v>0.19500000000000001</v>
          </cell>
        </row>
        <row r="410">
          <cell r="A410" t="str">
            <v>BKSI-2020</v>
          </cell>
          <cell r="B410" t="str">
            <v>MPEG-2 4:2:2 P@ML Compression Encoder</v>
          </cell>
          <cell r="C410" t="str">
            <v>DSC</v>
          </cell>
          <cell r="D410" t="str">
            <v>Discontinued</v>
          </cell>
          <cell r="E410">
            <v>6001.1000774759996</v>
          </cell>
          <cell r="F410">
            <v>9666.7204856249991</v>
          </cell>
          <cell r="G410">
            <v>10984.909642755681</v>
          </cell>
          <cell r="H410">
            <v>0.45369600000000004</v>
          </cell>
          <cell r="I410">
            <v>0</v>
          </cell>
          <cell r="J410">
            <v>10984.909642755681</v>
          </cell>
          <cell r="K410">
            <v>0.45369600000000004</v>
          </cell>
          <cell r="M410">
            <v>0.19500000000000001</v>
          </cell>
        </row>
        <row r="411">
          <cell r="A411" t="str">
            <v>BKSI-2030</v>
          </cell>
          <cell r="B411" t="str">
            <v>MPEG-2 4:2:2 P@ML Compression Decoder</v>
          </cell>
          <cell r="C411" t="str">
            <v>DSC</v>
          </cell>
          <cell r="D411" t="str">
            <v>Discontinued</v>
          </cell>
          <cell r="E411">
            <v>4609.5069299999996</v>
          </cell>
          <cell r="F411">
            <v>7425.1078125000004</v>
          </cell>
          <cell r="G411">
            <v>8437.622514204546</v>
          </cell>
          <cell r="H411">
            <v>0.4536960000000001</v>
          </cell>
          <cell r="I411">
            <v>0</v>
          </cell>
          <cell r="J411">
            <v>8437.622514204546</v>
          </cell>
          <cell r="K411">
            <v>0.4536960000000001</v>
          </cell>
          <cell r="M411">
            <v>0.19500000000000001</v>
          </cell>
        </row>
        <row r="412">
          <cell r="A412" t="str">
            <v>BKSI-2031</v>
          </cell>
          <cell r="B412" t="str">
            <v>Bit Rate Reduction Decoder Jog Kit</v>
          </cell>
          <cell r="C412" t="str">
            <v>DSC</v>
          </cell>
          <cell r="D412" t="str">
            <v>Discontinued</v>
          </cell>
          <cell r="E412">
            <v>2753.0998711544999</v>
          </cell>
          <cell r="F412">
            <v>4035.6139483150801</v>
          </cell>
          <cell r="G412">
            <v>4585.9249412671361</v>
          </cell>
          <cell r="H412">
            <v>0.39966311999999909</v>
          </cell>
          <cell r="I412">
            <v>0</v>
          </cell>
          <cell r="J412">
            <v>4585.9249412671361</v>
          </cell>
          <cell r="K412">
            <v>0.39966311999999909</v>
          </cell>
          <cell r="M412">
            <v>0.19500000000000001</v>
          </cell>
        </row>
        <row r="413">
          <cell r="A413" t="str">
            <v>BKSI-2040</v>
          </cell>
          <cell r="B413" t="str">
            <v>IDC CPU Brd</v>
          </cell>
          <cell r="C413" t="str">
            <v>DSC</v>
          </cell>
          <cell r="D413" t="str">
            <v>Discontinued</v>
          </cell>
          <cell r="E413">
            <v>2027.09208438</v>
          </cell>
          <cell r="F413">
            <v>2645.2982962025299</v>
          </cell>
          <cell r="G413">
            <v>3006.0207911392386</v>
          </cell>
          <cell r="H413">
            <v>0.32565599999999956</v>
          </cell>
          <cell r="I413">
            <v>0</v>
          </cell>
          <cell r="J413">
            <v>3006.0207911392386</v>
          </cell>
          <cell r="K413">
            <v>0.32565599999999956</v>
          </cell>
          <cell r="M413">
            <v>0.19500000000000001</v>
          </cell>
        </row>
        <row r="414">
          <cell r="A414" t="str">
            <v>BKSI-2041</v>
          </cell>
          <cell r="B414" t="str">
            <v>ICD Serial Link Brd</v>
          </cell>
          <cell r="C414" t="str">
            <v>DSC</v>
          </cell>
          <cell r="D414" t="str">
            <v>Discontinued</v>
          </cell>
          <cell r="E414">
            <v>337.38491112000003</v>
          </cell>
          <cell r="F414">
            <v>440.27784303797398</v>
          </cell>
          <cell r="G414">
            <v>500.31573072497042</v>
          </cell>
          <cell r="H414">
            <v>0.32565599999999884</v>
          </cell>
          <cell r="I414">
            <v>0</v>
          </cell>
          <cell r="J414">
            <v>500.31573072497042</v>
          </cell>
          <cell r="K414">
            <v>0.32565599999999884</v>
          </cell>
          <cell r="M414">
            <v>0.19500000000000001</v>
          </cell>
        </row>
        <row r="415">
          <cell r="A415" t="str">
            <v>BKSI-2042</v>
          </cell>
          <cell r="B415" t="str">
            <v>IDC Serial I/F Conn. Brd</v>
          </cell>
          <cell r="C415" t="str">
            <v>DSC</v>
          </cell>
          <cell r="D415" t="str">
            <v>Discontinued</v>
          </cell>
          <cell r="E415">
            <v>540.54592091999996</v>
          </cell>
          <cell r="F415">
            <v>705.39726075949295</v>
          </cell>
          <cell r="G415">
            <v>801.58779631760558</v>
          </cell>
          <cell r="H415">
            <v>0.32565599999999933</v>
          </cell>
          <cell r="I415">
            <v>0</v>
          </cell>
          <cell r="J415">
            <v>801.58779631760558</v>
          </cell>
          <cell r="K415">
            <v>0.32565599999999933</v>
          </cell>
          <cell r="M415">
            <v>0.19500000000000001</v>
          </cell>
        </row>
        <row r="416">
          <cell r="A416" t="str">
            <v>BKSI-2043</v>
          </cell>
          <cell r="B416" t="str">
            <v>IDC Parallel I/F Conn. Brd</v>
          </cell>
          <cell r="C416" t="str">
            <v>DSC</v>
          </cell>
          <cell r="D416" t="str">
            <v>Discontinued</v>
          </cell>
          <cell r="E416">
            <v>472.53635165999998</v>
          </cell>
          <cell r="F416">
            <v>616.64668101265795</v>
          </cell>
          <cell r="G416">
            <v>700.73486478711129</v>
          </cell>
          <cell r="H416">
            <v>0.32565599999999972</v>
          </cell>
          <cell r="I416">
            <v>0</v>
          </cell>
          <cell r="J416">
            <v>700.73486478711129</v>
          </cell>
          <cell r="K416">
            <v>0.32565599999999972</v>
          </cell>
          <cell r="M416">
            <v>0.19500000000000001</v>
          </cell>
        </row>
        <row r="417">
          <cell r="A417" t="str">
            <v>BKSI-2044</v>
          </cell>
          <cell r="B417" t="str">
            <v>IDC S-Bus I/F Conn. Brd</v>
          </cell>
          <cell r="C417" t="str">
            <v>DSC</v>
          </cell>
          <cell r="D417" t="str">
            <v>Discontinued</v>
          </cell>
          <cell r="E417">
            <v>337.38491112000003</v>
          </cell>
          <cell r="F417">
            <v>440.27784303797398</v>
          </cell>
          <cell r="G417">
            <v>500.31573072497042</v>
          </cell>
          <cell r="H417">
            <v>0.32565599999999884</v>
          </cell>
          <cell r="I417">
            <v>0</v>
          </cell>
          <cell r="J417">
            <v>500.31573072497042</v>
          </cell>
          <cell r="K417">
            <v>0.32565599999999884</v>
          </cell>
          <cell r="M417">
            <v>0.19500000000000001</v>
          </cell>
        </row>
        <row r="418">
          <cell r="A418" t="str">
            <v>BKSI-9100/01</v>
          </cell>
          <cell r="B418" t="str">
            <v>SDI Mutli Display Board</v>
          </cell>
          <cell r="C418" t="str">
            <v>BCS</v>
          </cell>
          <cell r="D418" t="str">
            <v>BC Systems - Processors</v>
          </cell>
          <cell r="E418">
            <v>6326.1238839999996</v>
          </cell>
          <cell r="F418">
            <v>7655.1348231707298</v>
          </cell>
          <cell r="G418">
            <v>10075.049982481287</v>
          </cell>
          <cell r="H418">
            <v>0.37210000000000004</v>
          </cell>
          <cell r="I418">
            <v>9.9999999999999978E-2</v>
          </cell>
          <cell r="J418">
            <v>9067.5449842331582</v>
          </cell>
          <cell r="K418">
            <v>0.3023333333333334</v>
          </cell>
          <cell r="M418">
            <v>0.19500000000000001</v>
          </cell>
        </row>
        <row r="419">
          <cell r="A419" t="str">
            <v>BKSI-9100/02</v>
          </cell>
          <cell r="B419" t="str">
            <v>SDI Multi Display Board</v>
          </cell>
          <cell r="C419" t="str">
            <v>BCS</v>
          </cell>
          <cell r="D419" t="str">
            <v>BC Systems - Processors</v>
          </cell>
          <cell r="E419">
            <v>6326.1238839999996</v>
          </cell>
          <cell r="F419">
            <v>7655.1348231707298</v>
          </cell>
          <cell r="G419">
            <v>10075.049982481287</v>
          </cell>
          <cell r="H419">
            <v>0.37210000000000004</v>
          </cell>
          <cell r="I419">
            <v>9.9999999999999978E-2</v>
          </cell>
          <cell r="J419">
            <v>9067.5449842331582</v>
          </cell>
          <cell r="K419">
            <v>0.3023333333333334</v>
          </cell>
          <cell r="M419">
            <v>0.19500000000000001</v>
          </cell>
        </row>
        <row r="420">
          <cell r="A420" t="str">
            <v>BKSI-9101</v>
          </cell>
          <cell r="B420" t="str">
            <v>1 Rack U Box</v>
          </cell>
          <cell r="C420" t="str">
            <v>DSC</v>
          </cell>
          <cell r="D420" t="str">
            <v>Discontinued</v>
          </cell>
          <cell r="E420">
            <v>7157.1819802800001</v>
          </cell>
          <cell r="F420">
            <v>8660.7840784756008</v>
          </cell>
          <cell r="G420">
            <v>10103.306013946923</v>
          </cell>
          <cell r="H420">
            <v>0.29160000000000003</v>
          </cell>
          <cell r="I420">
            <v>0</v>
          </cell>
          <cell r="J420">
            <v>10103.306013946923</v>
          </cell>
          <cell r="K420">
            <v>0.29160000000000003</v>
          </cell>
          <cell r="M420">
            <v>0.19500000000000001</v>
          </cell>
        </row>
        <row r="421">
          <cell r="A421" t="str">
            <v>BKSI-9101/01</v>
          </cell>
          <cell r="B421" t="str">
            <v>SDI Mutli Display Board With Case</v>
          </cell>
          <cell r="C421" t="str">
            <v>BCS</v>
          </cell>
          <cell r="D421" t="str">
            <v>BC Systems - Processors</v>
          </cell>
          <cell r="E421">
            <v>7647.0411477305997</v>
          </cell>
          <cell r="F421">
            <v>9253.5543181929806</v>
          </cell>
          <cell r="G421">
            <v>12178.756406642142</v>
          </cell>
          <cell r="H421">
            <v>0.3721000000000001</v>
          </cell>
          <cell r="I421">
            <v>9.9999999999999978E-2</v>
          </cell>
          <cell r="J421">
            <v>10960.880765977929</v>
          </cell>
          <cell r="K421">
            <v>0.30233333333333351</v>
          </cell>
          <cell r="M421">
            <v>0.19500000000000001</v>
          </cell>
        </row>
        <row r="422">
          <cell r="A422" t="str">
            <v>BKSI-9101/02</v>
          </cell>
          <cell r="B422" t="str">
            <v>SDI Multi Display Board With Case</v>
          </cell>
          <cell r="C422" t="str">
            <v>BCS</v>
          </cell>
          <cell r="D422" t="str">
            <v>BC Systems - Processors</v>
          </cell>
          <cell r="E422">
            <v>7647.0411477305997</v>
          </cell>
          <cell r="F422">
            <v>9253.5543181929806</v>
          </cell>
          <cell r="G422">
            <v>12178.756406642142</v>
          </cell>
          <cell r="H422">
            <v>0.3721000000000001</v>
          </cell>
          <cell r="I422">
            <v>9.9999999999999978E-2</v>
          </cell>
          <cell r="J422">
            <v>10960.880765977929</v>
          </cell>
          <cell r="K422">
            <v>0.30233333333333351</v>
          </cell>
          <cell r="M422">
            <v>0.19500000000000001</v>
          </cell>
        </row>
        <row r="423">
          <cell r="A423" t="str">
            <v>BKS-IF100A</v>
          </cell>
          <cell r="B423" t="str">
            <v>S-BUS I/F Unit</v>
          </cell>
          <cell r="C423" t="str">
            <v>DSC</v>
          </cell>
          <cell r="D423" t="str">
            <v>Discontinued</v>
          </cell>
          <cell r="E423">
            <v>5806.02548027381</v>
          </cell>
          <cell r="F423">
            <v>7025.7725983951996</v>
          </cell>
          <cell r="G423">
            <v>8195.9704690482922</v>
          </cell>
          <cell r="H423">
            <v>0.29160000000000003</v>
          </cell>
          <cell r="I423">
            <v>0</v>
          </cell>
          <cell r="J423">
            <v>8195.9704690482922</v>
          </cell>
          <cell r="K423">
            <v>0.29160000000000003</v>
          </cell>
          <cell r="M423">
            <v>0.19500000000000001</v>
          </cell>
        </row>
        <row r="424">
          <cell r="A424" t="str">
            <v>BKSI-PS80</v>
          </cell>
          <cell r="B424" t="str">
            <v>Back-Up PSU For SIU-80</v>
          </cell>
          <cell r="C424" t="str">
            <v>DSC</v>
          </cell>
          <cell r="D424" t="str">
            <v>Discontinued</v>
          </cell>
          <cell r="E424">
            <v>1756.0411878</v>
          </cell>
          <cell r="F424">
            <v>2291.58448101265</v>
          </cell>
          <cell r="G424">
            <v>2604.0732738780116</v>
          </cell>
          <cell r="H424">
            <v>0.32565599999999767</v>
          </cell>
          <cell r="I424">
            <v>0</v>
          </cell>
          <cell r="J424">
            <v>2604.0732738780116</v>
          </cell>
          <cell r="K424">
            <v>0.32565599999999767</v>
          </cell>
          <cell r="M424">
            <v>0.19500000000000001</v>
          </cell>
        </row>
        <row r="425">
          <cell r="A425" t="str">
            <v>BKS-R1607</v>
          </cell>
          <cell r="B425" t="str">
            <v>Multi-Display Ctrl Unit</v>
          </cell>
          <cell r="C425" t="str">
            <v>BCS</v>
          </cell>
          <cell r="D425" t="str">
            <v>BC Systems - Routing Systems</v>
          </cell>
          <cell r="E425">
            <v>1384.3923196395599</v>
          </cell>
          <cell r="F425">
            <v>1712.6502923375999</v>
          </cell>
          <cell r="G425">
            <v>2204.7974512494984</v>
          </cell>
          <cell r="H425">
            <v>0.37210000000000004</v>
          </cell>
          <cell r="I425">
            <v>9.9999999999999978E-2</v>
          </cell>
          <cell r="J425">
            <v>1984.3177061245485</v>
          </cell>
          <cell r="K425">
            <v>0.3023333333333334</v>
          </cell>
          <cell r="M425">
            <v>0.19500000000000001</v>
          </cell>
        </row>
        <row r="426">
          <cell r="A426" t="str">
            <v>BKS-R1607/EF</v>
          </cell>
          <cell r="B426" t="str">
            <v>BKS-R1607/EF Extended Function Panel</v>
          </cell>
          <cell r="C426" t="str">
            <v>BCS</v>
          </cell>
          <cell r="D426" t="str">
            <v>BC Systems - Routing Systems</v>
          </cell>
          <cell r="E426">
            <v>2448.81557856159</v>
          </cell>
          <cell r="F426">
            <v>3029.4625714163999</v>
          </cell>
          <cell r="G426">
            <v>3900.0088844745819</v>
          </cell>
          <cell r="H426">
            <v>0.37209999999999999</v>
          </cell>
          <cell r="I426">
            <v>9.9999999999999978E-2</v>
          </cell>
          <cell r="J426">
            <v>3510.0079960271237</v>
          </cell>
          <cell r="K426">
            <v>0.30233333333333334</v>
          </cell>
          <cell r="M426">
            <v>0.19500000000000001</v>
          </cell>
        </row>
        <row r="427">
          <cell r="A427" t="str">
            <v>BKS-R1608</v>
          </cell>
          <cell r="B427" t="str">
            <v>Universal Ctrl Unit</v>
          </cell>
          <cell r="C427" t="str">
            <v>BCS</v>
          </cell>
          <cell r="D427" t="str">
            <v>BC Systems - Routing Systems</v>
          </cell>
          <cell r="E427">
            <v>718.31939755799999</v>
          </cell>
          <cell r="F427">
            <v>888.64255367999999</v>
          </cell>
          <cell r="G427">
            <v>1144.0028628093646</v>
          </cell>
          <cell r="H427">
            <v>0.37210000000000004</v>
          </cell>
          <cell r="I427">
            <v>9.9999999999999867E-2</v>
          </cell>
          <cell r="J427">
            <v>1029.6025765284282</v>
          </cell>
          <cell r="K427">
            <v>0.30233333333333345</v>
          </cell>
          <cell r="M427">
            <v>0.19500000000000001</v>
          </cell>
        </row>
        <row r="428">
          <cell r="A428" t="str">
            <v>BKS-R1617</v>
          </cell>
          <cell r="B428" t="str">
            <v>Multi Display Control Unit</v>
          </cell>
          <cell r="C428" t="str">
            <v>BCS</v>
          </cell>
          <cell r="D428" t="str">
            <v>BC Systems - Routing Systems</v>
          </cell>
          <cell r="E428">
            <v>1949.88780764384</v>
          </cell>
          <cell r="F428">
            <v>2412.2323393532101</v>
          </cell>
          <cell r="G428">
            <v>3105.4113834111167</v>
          </cell>
          <cell r="H428">
            <v>0.37210000000000004</v>
          </cell>
          <cell r="I428">
            <v>9.9999999999999978E-2</v>
          </cell>
          <cell r="J428">
            <v>2794.8702450700052</v>
          </cell>
          <cell r="K428">
            <v>0.30233333333333345</v>
          </cell>
          <cell r="M428">
            <v>0.19500000000000001</v>
          </cell>
        </row>
        <row r="429">
          <cell r="A429" t="str">
            <v>BKS-R1618</v>
          </cell>
          <cell r="B429" t="str">
            <v>Universal Control Unit</v>
          </cell>
          <cell r="C429" t="str">
            <v>BCS</v>
          </cell>
          <cell r="D429" t="str">
            <v xml:space="preserve">BC Systems - Routing Systems - I </v>
          </cell>
          <cell r="E429">
            <v>835.66620327593398</v>
          </cell>
          <cell r="F429">
            <v>1033.8138597228001</v>
          </cell>
          <cell r="G429">
            <v>1330.8905928904828</v>
          </cell>
          <cell r="H429">
            <v>0.37210000000000015</v>
          </cell>
          <cell r="I429">
            <v>9.9999999999999978E-2</v>
          </cell>
          <cell r="J429">
            <v>1197.8015336014346</v>
          </cell>
          <cell r="K429">
            <v>0.30233333333333351</v>
          </cell>
          <cell r="M429">
            <v>0.19500000000000001</v>
          </cell>
        </row>
        <row r="430">
          <cell r="A430" t="str">
            <v>BKS-R1621</v>
          </cell>
          <cell r="B430" t="str">
            <v>Multi Display Control Unit</v>
          </cell>
          <cell r="C430" t="str">
            <v>BCS</v>
          </cell>
          <cell r="D430" t="str">
            <v>BC Systems - Routing Systems</v>
          </cell>
          <cell r="E430">
            <v>1842.53160201075</v>
          </cell>
          <cell r="F430">
            <v>2279.4205385700002</v>
          </cell>
          <cell r="G430">
            <v>2934.4347858110373</v>
          </cell>
          <cell r="H430">
            <v>0.3721000000000001</v>
          </cell>
          <cell r="I430">
            <v>9.9999999999999978E-2</v>
          </cell>
          <cell r="J430">
            <v>2640.9913072299337</v>
          </cell>
          <cell r="K430">
            <v>0.30233333333333345</v>
          </cell>
          <cell r="M430">
            <v>0.19500000000000001</v>
          </cell>
        </row>
        <row r="431">
          <cell r="A431" t="str">
            <v>BKSR-2020</v>
          </cell>
          <cell r="B431" t="str">
            <v>MPEG Encoder Board for SDI</v>
          </cell>
          <cell r="C431" t="str">
            <v>THR</v>
          </cell>
          <cell r="D431" t="str">
            <v>BC Systems - Playout Server</v>
          </cell>
          <cell r="E431">
            <v>2914.0631452490002</v>
          </cell>
          <cell r="F431">
            <v>3755.2360119188102</v>
          </cell>
          <cell r="G431">
            <v>6474.544848135879</v>
          </cell>
          <cell r="H431">
            <v>0.54991999999999941</v>
          </cell>
          <cell r="I431">
            <v>0.30000000000000004</v>
          </cell>
          <cell r="J431">
            <v>4532.1813936951148</v>
          </cell>
          <cell r="K431">
            <v>0.35702857142857053</v>
          </cell>
          <cell r="M431">
            <v>0.19500000000000001</v>
          </cell>
        </row>
        <row r="432">
          <cell r="A432" t="str">
            <v>BKSR-2021</v>
          </cell>
          <cell r="B432" t="str">
            <v>MPEG Encoder Board for Analog</v>
          </cell>
          <cell r="C432" t="str">
            <v>THR</v>
          </cell>
          <cell r="D432" t="str">
            <v>BC Systems - Playout Server</v>
          </cell>
          <cell r="E432">
            <v>3098.68012179889</v>
          </cell>
          <cell r="F432">
            <v>3993.1444868542399</v>
          </cell>
          <cell r="G432">
            <v>6884.7318738866197</v>
          </cell>
          <cell r="H432">
            <v>0.54991999999999996</v>
          </cell>
          <cell r="I432">
            <v>0.30000000000000004</v>
          </cell>
          <cell r="J432">
            <v>4819.3123117206333</v>
          </cell>
          <cell r="K432">
            <v>0.35702857142857131</v>
          </cell>
          <cell r="M432">
            <v>0.19500000000000001</v>
          </cell>
        </row>
        <row r="433">
          <cell r="A433" t="str">
            <v>BKSR-2030</v>
          </cell>
          <cell r="B433" t="str">
            <v>MPEG Decoder Board for SDI</v>
          </cell>
          <cell r="C433" t="str">
            <v>THR</v>
          </cell>
          <cell r="D433" t="str">
            <v>BC Systems - Playout Server</v>
          </cell>
          <cell r="E433">
            <v>2332.6948000000002</v>
          </cell>
          <cell r="F433">
            <v>3006.0499999999902</v>
          </cell>
          <cell r="G433">
            <v>5182.8448275861892</v>
          </cell>
          <cell r="H433">
            <v>0.54991999999999841</v>
          </cell>
          <cell r="I433">
            <v>0.30000000000000004</v>
          </cell>
          <cell r="J433">
            <v>3627.9913793103324</v>
          </cell>
          <cell r="K433">
            <v>0.35702857142856914</v>
          </cell>
          <cell r="M433">
            <v>0.19500000000000001</v>
          </cell>
        </row>
        <row r="434">
          <cell r="A434" t="str">
            <v>BKSR-2031</v>
          </cell>
          <cell r="B434" t="str">
            <v>MPEG Decoder Board for Analog</v>
          </cell>
          <cell r="C434" t="str">
            <v>THR</v>
          </cell>
          <cell r="D434" t="str">
            <v>BC Systems - Playout Server</v>
          </cell>
          <cell r="E434">
            <v>1942.7041972118</v>
          </cell>
          <cell r="F434">
            <v>2503.4847902214001</v>
          </cell>
          <cell r="G434">
            <v>4316.3530865886205</v>
          </cell>
          <cell r="H434">
            <v>0.54992000000000152</v>
          </cell>
          <cell r="I434">
            <v>0.30000000000000004</v>
          </cell>
          <cell r="J434">
            <v>3021.4471606120342</v>
          </cell>
          <cell r="K434">
            <v>0.35702857142857347</v>
          </cell>
          <cell r="M434">
            <v>0.19500000000000001</v>
          </cell>
        </row>
        <row r="435">
          <cell r="A435" t="str">
            <v>BKSR-2070</v>
          </cell>
          <cell r="B435" t="str">
            <v>100BaseT Board</v>
          </cell>
          <cell r="C435" t="str">
            <v>BCS</v>
          </cell>
          <cell r="D435" t="str">
            <v>BC Systems - Routing Systems</v>
          </cell>
          <cell r="E435">
            <v>1120.7998399554201</v>
          </cell>
          <cell r="F435">
            <v>1444.3296906641999</v>
          </cell>
          <cell r="G435">
            <v>1851.7047316207691</v>
          </cell>
          <cell r="H435">
            <v>0.39471999999999946</v>
          </cell>
          <cell r="I435">
            <v>9.9999999999999978E-2</v>
          </cell>
          <cell r="J435">
            <v>1666.5342584586922</v>
          </cell>
          <cell r="K435">
            <v>0.32746666666666607</v>
          </cell>
          <cell r="M435">
            <v>0.19500000000000001</v>
          </cell>
        </row>
        <row r="436">
          <cell r="A436" t="str">
            <v>BKS-R3209</v>
          </cell>
          <cell r="B436" t="str">
            <v>Universal Ctrl Unit</v>
          </cell>
          <cell r="C436" t="str">
            <v>BCS</v>
          </cell>
          <cell r="D436" t="str">
            <v>BC Systems - Routing Systems</v>
          </cell>
          <cell r="E436">
            <v>936.00428559750003</v>
          </cell>
          <cell r="F436">
            <v>1157.9434461000001</v>
          </cell>
          <cell r="G436">
            <v>1490.6900551003346</v>
          </cell>
          <cell r="H436">
            <v>0.37210000000000004</v>
          </cell>
          <cell r="I436">
            <v>9.9999999999999867E-2</v>
          </cell>
          <cell r="J436">
            <v>1341.6210495903013</v>
          </cell>
          <cell r="K436">
            <v>0.30233333333333345</v>
          </cell>
          <cell r="M436">
            <v>0.19500000000000001</v>
          </cell>
        </row>
        <row r="437">
          <cell r="A437" t="str">
            <v>BKS-R3210</v>
          </cell>
          <cell r="B437" t="str">
            <v>X-Y Ctrl Unit</v>
          </cell>
          <cell r="C437" t="str">
            <v>BCS</v>
          </cell>
          <cell r="D437" t="str">
            <v>BC Systems - Routing Systems</v>
          </cell>
          <cell r="E437">
            <v>1088.3850211920001</v>
          </cell>
          <cell r="F437">
            <v>1346.45569632</v>
          </cell>
          <cell r="G437">
            <v>1733.3731823411374</v>
          </cell>
          <cell r="H437">
            <v>0.37210000000000004</v>
          </cell>
          <cell r="I437">
            <v>0.10000000000000009</v>
          </cell>
          <cell r="J437">
            <v>1560.0358641070236</v>
          </cell>
          <cell r="K437">
            <v>0.3023333333333334</v>
          </cell>
          <cell r="M437">
            <v>0.19500000000000001</v>
          </cell>
        </row>
        <row r="438">
          <cell r="A438" t="str">
            <v>BKS-R3216</v>
          </cell>
          <cell r="B438" t="str">
            <v>Multi Bus Control Unit</v>
          </cell>
          <cell r="C438" t="str">
            <v>BCS</v>
          </cell>
          <cell r="D438" t="str">
            <v xml:space="preserve">BC Systems - Routing Systems - I </v>
          </cell>
          <cell r="E438">
            <v>2877.5874014999999</v>
          </cell>
          <cell r="F438">
            <v>3559.9019400000002</v>
          </cell>
          <cell r="G438">
            <v>4582.8753010033442</v>
          </cell>
          <cell r="H438">
            <v>0.37209999999999999</v>
          </cell>
          <cell r="I438">
            <v>9.9999999999999978E-2</v>
          </cell>
          <cell r="J438">
            <v>4124.5877709030101</v>
          </cell>
          <cell r="K438">
            <v>0.30233333333333334</v>
          </cell>
          <cell r="M438">
            <v>0.19500000000000001</v>
          </cell>
        </row>
        <row r="439">
          <cell r="A439" t="str">
            <v>BKS-R3219</v>
          </cell>
          <cell r="B439" t="str">
            <v>Universal Control Unit</v>
          </cell>
          <cell r="C439" t="str">
            <v>BCS</v>
          </cell>
          <cell r="D439" t="str">
            <v xml:space="preserve">BC Systems - Routing Systems - I </v>
          </cell>
          <cell r="E439">
            <v>1265.6268030000001</v>
          </cell>
          <cell r="F439">
            <v>1565.72388</v>
          </cell>
          <cell r="G439">
            <v>2015.6502675585289</v>
          </cell>
          <cell r="H439">
            <v>0.3721000000000001</v>
          </cell>
          <cell r="I439">
            <v>9.9999999999999978E-2</v>
          </cell>
          <cell r="J439">
            <v>1814.085240802676</v>
          </cell>
          <cell r="K439">
            <v>0.30233333333333345</v>
          </cell>
          <cell r="M439">
            <v>0.19500000000000001</v>
          </cell>
        </row>
        <row r="440">
          <cell r="A440" t="str">
            <v>BKS-R3220</v>
          </cell>
          <cell r="B440" t="str">
            <v>X-Y Control Unit</v>
          </cell>
          <cell r="C440" t="str">
            <v>BCS</v>
          </cell>
          <cell r="D440" t="str">
            <v xml:space="preserve">BC Systems - Routing Systems - I </v>
          </cell>
          <cell r="E440">
            <v>1573.83801616967</v>
          </cell>
          <cell r="F440">
            <v>1947.01610247795</v>
          </cell>
          <cell r="G440">
            <v>2506.5106166103997</v>
          </cell>
          <cell r="H440">
            <v>0.37209999999999999</v>
          </cell>
          <cell r="I440">
            <v>9.9999999999999978E-2</v>
          </cell>
          <cell r="J440">
            <v>2255.8595549493598</v>
          </cell>
          <cell r="K440">
            <v>0.30233333333333334</v>
          </cell>
          <cell r="M440">
            <v>0.19500000000000001</v>
          </cell>
        </row>
        <row r="441">
          <cell r="A441" t="str">
            <v>BKS-R3240A</v>
          </cell>
          <cell r="B441" t="str">
            <v>X-Y Control Unit</v>
          </cell>
          <cell r="C441" t="str">
            <v>BCS</v>
          </cell>
          <cell r="D441" t="str">
            <v>BC Systems - Routing Systems</v>
          </cell>
          <cell r="E441">
            <v>1957.9122199364001</v>
          </cell>
          <cell r="F441">
            <v>2422.159447344</v>
          </cell>
          <cell r="G441">
            <v>3118.1911449855079</v>
          </cell>
          <cell r="H441">
            <v>0.3721000000000001</v>
          </cell>
          <cell r="I441">
            <v>9.9999999999999978E-2</v>
          </cell>
          <cell r="J441">
            <v>2806.3720304869571</v>
          </cell>
          <cell r="K441">
            <v>0.30233333333333345</v>
          </cell>
          <cell r="M441">
            <v>0.19500000000000001</v>
          </cell>
        </row>
        <row r="442">
          <cell r="A442" t="str">
            <v>BKS-R3242A</v>
          </cell>
          <cell r="B442" t="str">
            <v>X-Y Control Panel</v>
          </cell>
          <cell r="C442" t="str">
            <v>BCS</v>
          </cell>
          <cell r="D442" t="str">
            <v>BC Systems - Routing Systems</v>
          </cell>
          <cell r="E442">
            <v>2719.2856809999998</v>
          </cell>
          <cell r="F442">
            <v>3364.0647600000002</v>
          </cell>
          <cell r="G442">
            <v>4330.7623522853955</v>
          </cell>
          <cell r="H442">
            <v>0.37209999999999999</v>
          </cell>
          <cell r="I442">
            <v>9.9999999999999978E-2</v>
          </cell>
          <cell r="J442">
            <v>3897.6861170568559</v>
          </cell>
          <cell r="K442">
            <v>0.30233333333333334</v>
          </cell>
          <cell r="M442">
            <v>0.19500000000000001</v>
          </cell>
        </row>
        <row r="443">
          <cell r="A443" t="str">
            <v>BKS-R3248A</v>
          </cell>
          <cell r="B443" t="str">
            <v>X-Y Control Unit</v>
          </cell>
          <cell r="C443" t="str">
            <v>BCS</v>
          </cell>
          <cell r="D443" t="str">
            <v xml:space="preserve">BC Systems - Routing Systems - I </v>
          </cell>
          <cell r="E443">
            <v>3674.3518714000002</v>
          </cell>
          <cell r="F443">
            <v>4545.5899440000003</v>
          </cell>
          <cell r="G443">
            <v>5851.810593088072</v>
          </cell>
          <cell r="H443">
            <v>0.37210000000000004</v>
          </cell>
          <cell r="I443">
            <v>9.9999999999999867E-2</v>
          </cell>
          <cell r="J443">
            <v>5266.6295337792653</v>
          </cell>
          <cell r="K443">
            <v>0.30233333333333345</v>
          </cell>
          <cell r="M443">
            <v>0.19500000000000001</v>
          </cell>
        </row>
        <row r="444">
          <cell r="A444" t="str">
            <v>BKS-R3400</v>
          </cell>
          <cell r="B444" t="str">
            <v>Routing Switcher Contol Panel</v>
          </cell>
          <cell r="C444" t="str">
            <v>BCS</v>
          </cell>
          <cell r="D444" t="str">
            <v>BC Systems - Routing Systems</v>
          </cell>
          <cell r="E444">
            <v>926.25701671083004</v>
          </cell>
          <cell r="F444">
            <v>1145.8849691267999</v>
          </cell>
          <cell r="G444">
            <v>1475.1664543889633</v>
          </cell>
          <cell r="H444">
            <v>0.37209999999999999</v>
          </cell>
          <cell r="I444">
            <v>9.9999999999999978E-2</v>
          </cell>
          <cell r="J444">
            <v>1327.6498089500669</v>
          </cell>
          <cell r="K444">
            <v>0.30233333333333334</v>
          </cell>
          <cell r="M444">
            <v>0.19500000000000001</v>
          </cell>
        </row>
        <row r="445">
          <cell r="A445" t="str">
            <v>BKS-R5001</v>
          </cell>
          <cell r="B445" t="str">
            <v>S-Bus/PC I/F Brd For DVS Routing</v>
          </cell>
          <cell r="C445" t="str">
            <v>BCS</v>
          </cell>
          <cell r="D445" t="str">
            <v>BC Systems - Routing Systems</v>
          </cell>
          <cell r="E445">
            <v>855.44681757758997</v>
          </cell>
          <cell r="F445">
            <v>1058.2847227764</v>
          </cell>
          <cell r="G445">
            <v>1362.3934027354514</v>
          </cell>
          <cell r="H445">
            <v>0.37209999999999999</v>
          </cell>
          <cell r="I445">
            <v>9.9999999999999978E-2</v>
          </cell>
          <cell r="J445">
            <v>1226.1540624619063</v>
          </cell>
          <cell r="K445">
            <v>0.30233333333333334</v>
          </cell>
          <cell r="M445">
            <v>0.19500000000000001</v>
          </cell>
        </row>
        <row r="446">
          <cell r="A446" t="str">
            <v>BKS-RXXXX/JO</v>
          </cell>
          <cell r="B446" t="str">
            <v>Universal Ctrl Unit With Joystick</v>
          </cell>
          <cell r="C446" t="str">
            <v>BCS</v>
          </cell>
          <cell r="D446" t="str">
            <v>BC Systems - Routing Systems</v>
          </cell>
          <cell r="E446">
            <v>982.84280000000001</v>
          </cell>
          <cell r="F446">
            <v>1215.8879999999999</v>
          </cell>
          <cell r="G446">
            <v>1565.2855550246854</v>
          </cell>
          <cell r="H446">
            <v>0.37209999999999999</v>
          </cell>
          <cell r="I446">
            <v>9.9999999999999867E-2</v>
          </cell>
          <cell r="J446">
            <v>1408.756999522217</v>
          </cell>
          <cell r="K446">
            <v>0.3023333333333334</v>
          </cell>
          <cell r="M446">
            <v>0.19500000000000001</v>
          </cell>
        </row>
        <row r="447">
          <cell r="A447" t="str">
            <v>BKU-701</v>
          </cell>
          <cell r="B447" t="str">
            <v>Computer i/f board for u-matic</v>
          </cell>
          <cell r="C447" t="str">
            <v>DSC</v>
          </cell>
          <cell r="D447" t="str">
            <v>Discontinued</v>
          </cell>
          <cell r="E447">
            <v>0</v>
          </cell>
          <cell r="F447">
            <v>0</v>
          </cell>
          <cell r="G447">
            <v>0</v>
          </cell>
          <cell r="H447" t="e">
            <v>#DIV/0!</v>
          </cell>
          <cell r="I447" t="e">
            <v>#DIV/0!</v>
          </cell>
          <cell r="J447">
            <v>0</v>
          </cell>
          <cell r="K447" t="e">
            <v>#DIV/0!</v>
          </cell>
          <cell r="M447">
            <v>0.19500000000000001</v>
          </cell>
        </row>
        <row r="448">
          <cell r="A448" t="str">
            <v>BKU-702</v>
          </cell>
          <cell r="B448" t="str">
            <v>33Pin i/f board for u-matic</v>
          </cell>
          <cell r="C448" t="str">
            <v>DSC</v>
          </cell>
          <cell r="D448" t="str">
            <v>Discontinued</v>
          </cell>
          <cell r="E448">
            <v>0</v>
          </cell>
          <cell r="F448">
            <v>0</v>
          </cell>
          <cell r="G448">
            <v>0</v>
          </cell>
          <cell r="H448" t="e">
            <v>#DIV/0!</v>
          </cell>
          <cell r="I448" t="e">
            <v>#DIV/0!</v>
          </cell>
          <cell r="J448">
            <v>0</v>
          </cell>
          <cell r="K448" t="e">
            <v>#DIV/0!</v>
          </cell>
          <cell r="M448">
            <v>0.19500000000000001</v>
          </cell>
        </row>
        <row r="449">
          <cell r="A449" t="str">
            <v>BKV-100</v>
          </cell>
          <cell r="B449" t="str">
            <v>Live Video Overlay Brd For DNE-1000</v>
          </cell>
          <cell r="C449" t="str">
            <v>BCS</v>
          </cell>
          <cell r="D449" t="str">
            <v>BC Systems - Network editing</v>
          </cell>
          <cell r="E449">
            <v>1456.6859112645</v>
          </cell>
          <cell r="F449">
            <v>0</v>
          </cell>
          <cell r="G449">
            <v>2319.9329690468226</v>
          </cell>
          <cell r="H449">
            <v>0.37209999999999999</v>
          </cell>
          <cell r="I449">
            <v>9.9999999999999978E-2</v>
          </cell>
          <cell r="J449">
            <v>2087.9396721421404</v>
          </cell>
          <cell r="K449">
            <v>0.30233333333333329</v>
          </cell>
          <cell r="M449">
            <v>0.19500000000000001</v>
          </cell>
        </row>
        <row r="450">
          <cell r="A450" t="str">
            <v>BKVF-400</v>
          </cell>
          <cell r="B450" t="str">
            <v>16mm Film Adaptor Kit</v>
          </cell>
          <cell r="C450" t="str">
            <v>XX</v>
          </cell>
          <cell r="D450" t="str">
            <v>CineAlta</v>
          </cell>
          <cell r="E450">
            <v>30116.581243000001</v>
          </cell>
          <cell r="F450">
            <v>39805.156282051197</v>
          </cell>
          <cell r="G450">
            <v>45233.132138694542</v>
          </cell>
          <cell r="H450">
            <v>0.33419199999999855</v>
          </cell>
          <cell r="I450">
            <v>0</v>
          </cell>
          <cell r="J450">
            <v>45233.132138694542</v>
          </cell>
          <cell r="K450">
            <v>0.33419199999999855</v>
          </cell>
          <cell r="M450">
            <v>0.19500000000000001</v>
          </cell>
        </row>
        <row r="451">
          <cell r="A451" t="str">
            <v>BKW-401</v>
          </cell>
          <cell r="B451" t="str">
            <v>VF Rotation Bracket For BVW</v>
          </cell>
          <cell r="C451" t="str">
            <v>ACC</v>
          </cell>
          <cell r="D451" t="str">
            <v>BC - Camcorder Accessories</v>
          </cell>
          <cell r="E451">
            <v>291.26711792590299</v>
          </cell>
          <cell r="F451">
            <v>353.26515212359402</v>
          </cell>
          <cell r="G451">
            <v>435.93073101235206</v>
          </cell>
          <cell r="H451">
            <v>0.33185000000000009</v>
          </cell>
          <cell r="I451">
            <v>5.0000000000000044E-2</v>
          </cell>
          <cell r="J451">
            <v>414.13419446173441</v>
          </cell>
          <cell r="K451">
            <v>0.29668421052631577</v>
          </cell>
          <cell r="M451">
            <v>0.19500000000000001</v>
          </cell>
        </row>
        <row r="452">
          <cell r="A452" t="str">
            <v>BKW-402A</v>
          </cell>
          <cell r="B452" t="str">
            <v>26 Pin Component Video O/P Kit For BVW</v>
          </cell>
          <cell r="C452" t="str">
            <v>ACC</v>
          </cell>
          <cell r="D452" t="str">
            <v>BC - Camcorder Accessories</v>
          </cell>
          <cell r="E452">
            <v>326.15302548085498</v>
          </cell>
          <cell r="F452">
            <v>395.57674406410501</v>
          </cell>
          <cell r="G452">
            <v>488.14341911375448</v>
          </cell>
          <cell r="H452">
            <v>0.33185000000000014</v>
          </cell>
          <cell r="I452">
            <v>4.9999999999999933E-2</v>
          </cell>
          <cell r="J452">
            <v>463.73624815806676</v>
          </cell>
          <cell r="K452">
            <v>0.29668421052631594</v>
          </cell>
          <cell r="M452">
            <v>0.19500000000000001</v>
          </cell>
        </row>
        <row r="453">
          <cell r="A453" t="str">
            <v>BKW-L403</v>
          </cell>
          <cell r="B453" t="str">
            <v>Lithium-Ion Batt. To BVW I/F</v>
          </cell>
          <cell r="C453" t="str">
            <v>ACC</v>
          </cell>
          <cell r="D453" t="str">
            <v>BC - Camcorder Accessories</v>
          </cell>
          <cell r="E453">
            <v>252.77727179374301</v>
          </cell>
          <cell r="F453">
            <v>306.58250065948198</v>
          </cell>
          <cell r="G453">
            <v>378.32413648693114</v>
          </cell>
          <cell r="H453">
            <v>0.33185000000000009</v>
          </cell>
          <cell r="I453">
            <v>4.9999999999999933E-2</v>
          </cell>
          <cell r="J453">
            <v>359.40792966258459</v>
          </cell>
          <cell r="K453">
            <v>0.29668421052631588</v>
          </cell>
          <cell r="M453">
            <v>0.19500000000000001</v>
          </cell>
        </row>
        <row r="454">
          <cell r="A454" t="str">
            <v>BKW-L404</v>
          </cell>
          <cell r="B454" t="str">
            <v>Batt. Adaptor For SX Camcorders</v>
          </cell>
          <cell r="C454" t="str">
            <v>ACC</v>
          </cell>
          <cell r="D454" t="str">
            <v>Power &amp; Batteries</v>
          </cell>
          <cell r="E454">
            <v>388.17512152535897</v>
          </cell>
          <cell r="F454">
            <v>470.800632535305</v>
          </cell>
          <cell r="G454">
            <v>580.97002398467271</v>
          </cell>
          <cell r="H454">
            <v>0.33185000000000014</v>
          </cell>
          <cell r="I454">
            <v>5.0000000000000044E-2</v>
          </cell>
          <cell r="J454">
            <v>551.92152278543904</v>
          </cell>
          <cell r="K454">
            <v>0.29668421052631594</v>
          </cell>
          <cell r="M454">
            <v>0.19500000000000001</v>
          </cell>
        </row>
        <row r="455">
          <cell r="A455" t="str">
            <v>BKW-L601</v>
          </cell>
          <cell r="B455" t="str">
            <v>Batt. I/F For Lith-Ion To BVW-D600P</v>
          </cell>
          <cell r="C455" t="str">
            <v>ACC</v>
          </cell>
          <cell r="D455" t="str">
            <v>BC - Camcorder Accessories</v>
          </cell>
          <cell r="E455">
            <v>240.99320616738601</v>
          </cell>
          <cell r="F455">
            <v>292.29012270150002</v>
          </cell>
          <cell r="G455">
            <v>360.68728005296123</v>
          </cell>
          <cell r="H455">
            <v>0.33185000000000009</v>
          </cell>
          <cell r="I455">
            <v>5.0000000000000044E-2</v>
          </cell>
          <cell r="J455">
            <v>342.65291605031314</v>
          </cell>
          <cell r="K455">
            <v>0.29668421052631583</v>
          </cell>
          <cell r="M455">
            <v>0.19500000000000001</v>
          </cell>
        </row>
        <row r="456">
          <cell r="A456" t="str">
            <v>BKW-LVF1</v>
          </cell>
          <cell r="B456" t="str">
            <v>Long View Finder Tokuren</v>
          </cell>
          <cell r="C456" t="str">
            <v>ACC</v>
          </cell>
          <cell r="D456" t="str">
            <v>BC - Camcorder Accessories</v>
          </cell>
          <cell r="E456">
            <v>2942.9990415227699</v>
          </cell>
          <cell r="F456">
            <v>3569.4348593362902</v>
          </cell>
          <cell r="G456">
            <v>4404.698108991649</v>
          </cell>
          <cell r="H456">
            <v>0.33185000000000009</v>
          </cell>
          <cell r="I456">
            <v>5.0000000000000044E-2</v>
          </cell>
          <cell r="J456">
            <v>4184.4632035420664</v>
          </cell>
          <cell r="K456">
            <v>0.29668421052631588</v>
          </cell>
          <cell r="M456">
            <v>0.19500000000000001</v>
          </cell>
        </row>
        <row r="457">
          <cell r="A457" t="str">
            <v>BKX-101C</v>
          </cell>
          <cell r="B457" t="str">
            <v>D-1 I/P/O/P Brd For BVX-D10</v>
          </cell>
          <cell r="C457" t="str">
            <v>BCS</v>
          </cell>
          <cell r="D457" t="str">
            <v>BC Systems - Digital Colour Correctors</v>
          </cell>
          <cell r="E457">
            <v>2802.5124455055002</v>
          </cell>
          <cell r="F457">
            <v>4044.2162488101899</v>
          </cell>
          <cell r="G457">
            <v>5184.8926266797307</v>
          </cell>
          <cell r="H457">
            <v>0.45948495999999989</v>
          </cell>
          <cell r="I457">
            <v>9.9999999999999978E-2</v>
          </cell>
          <cell r="J457">
            <v>4666.4033640117577</v>
          </cell>
          <cell r="K457">
            <v>0.39942773333333326</v>
          </cell>
          <cell r="M457">
            <v>0.19500000000000001</v>
          </cell>
        </row>
        <row r="458">
          <cell r="A458" t="str">
            <v>BLP-501</v>
          </cell>
          <cell r="B458" t="str">
            <v>Sony 1u blank panel (steel)</v>
          </cell>
          <cell r="C458" t="str">
            <v>DSC</v>
          </cell>
          <cell r="D458" t="str">
            <v>Discontinued</v>
          </cell>
          <cell r="E458">
            <v>0</v>
          </cell>
          <cell r="F458">
            <v>0</v>
          </cell>
          <cell r="G458">
            <v>0</v>
          </cell>
          <cell r="H458" t="e">
            <v>#DIV/0!</v>
          </cell>
          <cell r="I458" t="e">
            <v>#DIV/0!</v>
          </cell>
          <cell r="J458">
            <v>0</v>
          </cell>
          <cell r="K458" t="e">
            <v>#DIV/0!</v>
          </cell>
          <cell r="M458">
            <v>0.19500000000000001</v>
          </cell>
        </row>
        <row r="459">
          <cell r="A459" t="str">
            <v>BMS-AM1</v>
          </cell>
          <cell r="B459" t="str">
            <v>BMS MeCoRe</v>
          </cell>
          <cell r="C459" t="str">
            <v>DSC</v>
          </cell>
          <cell r="D459" t="str">
            <v>Discontinued</v>
          </cell>
          <cell r="E459">
            <v>529.04475128328602</v>
          </cell>
          <cell r="F459">
            <v>606.00773342873504</v>
          </cell>
          <cell r="G459">
            <v>746.81641908990116</v>
          </cell>
          <cell r="H459">
            <v>0.29159999999999997</v>
          </cell>
          <cell r="I459">
            <v>0</v>
          </cell>
          <cell r="J459">
            <v>746.81641908990116</v>
          </cell>
          <cell r="K459">
            <v>0.29159999999999997</v>
          </cell>
          <cell r="M459">
            <v>0.19500000000000001</v>
          </cell>
        </row>
        <row r="460">
          <cell r="A460" t="str">
            <v>BMS-ANTEX34</v>
          </cell>
          <cell r="B460" t="str">
            <v>Antex SX34 Audiocard</v>
          </cell>
          <cell r="C460" t="str">
            <v>DSC</v>
          </cell>
          <cell r="D460" t="str">
            <v>Discontinued</v>
          </cell>
          <cell r="E460">
            <v>504.80338034542098</v>
          </cell>
          <cell r="F460">
            <v>578.23984002912005</v>
          </cell>
          <cell r="G460">
            <v>712.59652787326513</v>
          </cell>
          <cell r="H460">
            <v>0.29160000000000008</v>
          </cell>
          <cell r="I460">
            <v>0</v>
          </cell>
          <cell r="J460">
            <v>712.59652787326513</v>
          </cell>
          <cell r="K460">
            <v>0.29160000000000008</v>
          </cell>
          <cell r="M460">
            <v>0.19500000000000001</v>
          </cell>
        </row>
        <row r="461">
          <cell r="A461" t="str">
            <v>BMS-ANTEXSTUDIO</v>
          </cell>
          <cell r="B461" t="str">
            <v>Antex Studiocard PC Audio</v>
          </cell>
          <cell r="C461" t="str">
            <v>DSC</v>
          </cell>
          <cell r="D461" t="str">
            <v>Discontinued</v>
          </cell>
          <cell r="E461">
            <v>887.10465080631502</v>
          </cell>
          <cell r="F461">
            <v>1016.15653013323</v>
          </cell>
          <cell r="G461">
            <v>1252.2651761805689</v>
          </cell>
          <cell r="H461">
            <v>0.29160000000000003</v>
          </cell>
          <cell r="I461">
            <v>0</v>
          </cell>
          <cell r="J461">
            <v>1252.2651761805689</v>
          </cell>
          <cell r="K461">
            <v>0.29160000000000003</v>
          </cell>
          <cell r="M461">
            <v>0.19500000000000001</v>
          </cell>
        </row>
        <row r="462">
          <cell r="A462" t="str">
            <v>BMS-ANTEXSX36</v>
          </cell>
          <cell r="B462" t="str">
            <v>Antex SX36 Audiocard</v>
          </cell>
          <cell r="C462" t="str">
            <v>DSC</v>
          </cell>
          <cell r="D462" t="str">
            <v>Discontinued</v>
          </cell>
          <cell r="E462">
            <v>597.71560861532896</v>
          </cell>
          <cell r="F462">
            <v>684.66850929590998</v>
          </cell>
          <cell r="G462">
            <v>843.75438822039666</v>
          </cell>
          <cell r="H462">
            <v>0.29160000000000003</v>
          </cell>
          <cell r="I462">
            <v>0</v>
          </cell>
          <cell r="J462">
            <v>843.75438822039666</v>
          </cell>
          <cell r="K462">
            <v>0.29160000000000003</v>
          </cell>
          <cell r="M462">
            <v>0.19500000000000001</v>
          </cell>
        </row>
        <row r="463">
          <cell r="A463" t="str">
            <v>BMS-C1</v>
          </cell>
          <cell r="B463" t="str">
            <v>BMS Controller</v>
          </cell>
          <cell r="C463" t="str">
            <v>DSC</v>
          </cell>
          <cell r="D463" t="str">
            <v>Discontinued</v>
          </cell>
          <cell r="E463">
            <v>661.94798370517901</v>
          </cell>
          <cell r="F463">
            <v>758.24511306435204</v>
          </cell>
          <cell r="G463">
            <v>934.42685446806763</v>
          </cell>
          <cell r="H463">
            <v>0.29160000000000008</v>
          </cell>
          <cell r="I463">
            <v>0</v>
          </cell>
          <cell r="J463">
            <v>934.42685446806763</v>
          </cell>
          <cell r="K463">
            <v>0.29160000000000008</v>
          </cell>
          <cell r="M463">
            <v>0.19500000000000001</v>
          </cell>
        </row>
        <row r="464">
          <cell r="A464" t="str">
            <v>BMS-C2</v>
          </cell>
          <cell r="B464" t="str">
            <v>BMS Controller</v>
          </cell>
          <cell r="C464" t="str">
            <v>DSC</v>
          </cell>
          <cell r="D464" t="str">
            <v>Discontinued</v>
          </cell>
          <cell r="E464">
            <v>396.78356346246397</v>
          </cell>
          <cell r="F464">
            <v>454.50580007155099</v>
          </cell>
          <cell r="G464">
            <v>560.11231431742522</v>
          </cell>
          <cell r="H464">
            <v>0.29160000000000008</v>
          </cell>
          <cell r="I464">
            <v>0</v>
          </cell>
          <cell r="J464">
            <v>560.11231431742522</v>
          </cell>
          <cell r="K464">
            <v>0.29160000000000008</v>
          </cell>
          <cell r="M464">
            <v>0.19500000000000001</v>
          </cell>
        </row>
        <row r="465">
          <cell r="A465" t="str">
            <v>BMS-CV1</v>
          </cell>
          <cell r="B465" t="str">
            <v>BMS Convertor</v>
          </cell>
          <cell r="C465" t="str">
            <v>DSC</v>
          </cell>
          <cell r="D465" t="str">
            <v>Discontinued</v>
          </cell>
          <cell r="E465">
            <v>132.26118782082099</v>
          </cell>
          <cell r="F465">
            <v>151.50193335718299</v>
          </cell>
          <cell r="G465">
            <v>186.70410477247458</v>
          </cell>
          <cell r="H465">
            <v>0.29159999999999997</v>
          </cell>
          <cell r="I465">
            <v>0</v>
          </cell>
          <cell r="J465">
            <v>186.70410477247458</v>
          </cell>
          <cell r="K465">
            <v>0.29159999999999997</v>
          </cell>
          <cell r="M465">
            <v>0.19500000000000001</v>
          </cell>
        </row>
        <row r="466">
          <cell r="A466" t="str">
            <v>BMS-E102</v>
          </cell>
          <cell r="B466" t="str">
            <v>BMS-Edit (2ch vA)</v>
          </cell>
          <cell r="C466" t="str">
            <v>DSC</v>
          </cell>
          <cell r="D466" t="str">
            <v>Discontinued</v>
          </cell>
          <cell r="E466">
            <v>251.29625685956</v>
          </cell>
          <cell r="F466">
            <v>287.85367337864898</v>
          </cell>
          <cell r="G466">
            <v>354.73779906770193</v>
          </cell>
          <cell r="H466">
            <v>0.29160000000000014</v>
          </cell>
          <cell r="I466">
            <v>0</v>
          </cell>
          <cell r="J466">
            <v>354.73779906770193</v>
          </cell>
          <cell r="K466">
            <v>0.29160000000000014</v>
          </cell>
          <cell r="M466">
            <v>0.19500000000000001</v>
          </cell>
        </row>
        <row r="467">
          <cell r="A467" t="str">
            <v>BMS-E104</v>
          </cell>
          <cell r="B467" t="str">
            <v>BMS-Edit (4C vA)</v>
          </cell>
          <cell r="C467" t="str">
            <v>DSC</v>
          </cell>
          <cell r="D467" t="str">
            <v>Discontinued</v>
          </cell>
          <cell r="E467">
            <v>396.78356346246397</v>
          </cell>
          <cell r="F467">
            <v>454.50580007155099</v>
          </cell>
          <cell r="G467">
            <v>560.11231431742522</v>
          </cell>
          <cell r="H467">
            <v>0.29160000000000008</v>
          </cell>
          <cell r="I467">
            <v>0</v>
          </cell>
          <cell r="J467">
            <v>560.11231431742522</v>
          </cell>
          <cell r="K467">
            <v>0.29160000000000008</v>
          </cell>
          <cell r="M467">
            <v>0.19500000000000001</v>
          </cell>
        </row>
        <row r="468">
          <cell r="A468" t="str">
            <v>BMS-E108</v>
          </cell>
          <cell r="B468" t="str">
            <v>BMS-Edit (8ch vA)</v>
          </cell>
          <cell r="C468" t="str">
            <v>DSC</v>
          </cell>
          <cell r="D468" t="str">
            <v>Discontinued</v>
          </cell>
          <cell r="E468">
            <v>529.04475128328602</v>
          </cell>
          <cell r="F468">
            <v>606.00773342873504</v>
          </cell>
          <cell r="G468">
            <v>746.81641908990116</v>
          </cell>
          <cell r="H468">
            <v>0.29159999999999997</v>
          </cell>
          <cell r="I468">
            <v>0</v>
          </cell>
          <cell r="J468">
            <v>746.81641908990116</v>
          </cell>
          <cell r="K468">
            <v>0.29159999999999997</v>
          </cell>
          <cell r="M468">
            <v>0.19500000000000001</v>
          </cell>
        </row>
        <row r="469">
          <cell r="A469" t="str">
            <v>BMS-E16</v>
          </cell>
          <cell r="B469" t="str">
            <v>BMS-Edit (16ch vB)</v>
          </cell>
          <cell r="C469" t="str">
            <v>DSC</v>
          </cell>
          <cell r="D469" t="str">
            <v>Discontinued</v>
          </cell>
          <cell r="E469">
            <v>1124.8621410780499</v>
          </cell>
          <cell r="F469">
            <v>1288.5018798144899</v>
          </cell>
          <cell r="G469">
            <v>1587.891221171725</v>
          </cell>
          <cell r="H469">
            <v>0.29160000000000003</v>
          </cell>
          <cell r="I469">
            <v>0</v>
          </cell>
          <cell r="J469">
            <v>1587.891221171725</v>
          </cell>
          <cell r="K469">
            <v>0.29160000000000003</v>
          </cell>
          <cell r="M469">
            <v>0.19500000000000001</v>
          </cell>
        </row>
        <row r="470">
          <cell r="A470" t="str">
            <v>BMS-E4</v>
          </cell>
          <cell r="B470" t="str">
            <v>BMS-Edit (4ch vB)</v>
          </cell>
          <cell r="C470" t="str">
            <v>DSC</v>
          </cell>
          <cell r="D470" t="str">
            <v>Discontinued</v>
          </cell>
          <cell r="E470">
            <v>529.04475128328602</v>
          </cell>
          <cell r="F470">
            <v>606.00773342873504</v>
          </cell>
          <cell r="G470">
            <v>746.81641908990116</v>
          </cell>
          <cell r="H470">
            <v>0.29159999999999997</v>
          </cell>
          <cell r="I470">
            <v>0</v>
          </cell>
          <cell r="J470">
            <v>746.81641908990116</v>
          </cell>
          <cell r="K470">
            <v>0.29159999999999997</v>
          </cell>
          <cell r="M470">
            <v>0.19500000000000001</v>
          </cell>
        </row>
        <row r="471">
          <cell r="A471" t="str">
            <v>BMS-E8</v>
          </cell>
          <cell r="B471" t="str">
            <v>BMS-Edit (8ch vB)</v>
          </cell>
          <cell r="C471" t="str">
            <v>DSC</v>
          </cell>
          <cell r="D471" t="str">
            <v>Discontinued</v>
          </cell>
          <cell r="E471">
            <v>728.07857761559001</v>
          </cell>
          <cell r="F471">
            <v>833.99607974294395</v>
          </cell>
          <cell r="G471">
            <v>1027.7789068543054</v>
          </cell>
          <cell r="H471">
            <v>0.29159999999999997</v>
          </cell>
          <cell r="I471">
            <v>0</v>
          </cell>
          <cell r="J471">
            <v>1027.7789068543054</v>
          </cell>
          <cell r="K471">
            <v>0.29159999999999997</v>
          </cell>
          <cell r="M471">
            <v>0.19500000000000001</v>
          </cell>
        </row>
        <row r="472">
          <cell r="A472" t="str">
            <v>BMS-EDIT</v>
          </cell>
          <cell r="B472" t="str">
            <v>PC BASED AUDIO EDITOR</v>
          </cell>
          <cell r="C472" t="str">
            <v>xx</v>
          </cell>
          <cell r="D472" t="str">
            <v>Audio - BMS</v>
          </cell>
          <cell r="E472">
            <v>139.12590176470499</v>
          </cell>
          <cell r="F472">
            <v>179.285955882352</v>
          </cell>
          <cell r="G472">
            <v>203.73404077539999</v>
          </cell>
          <cell r="H472">
            <v>0.31712000000000073</v>
          </cell>
          <cell r="I472">
            <v>0</v>
          </cell>
          <cell r="J472">
            <v>203.73404077539999</v>
          </cell>
          <cell r="K472">
            <v>0.31712000000000073</v>
          </cell>
          <cell r="M472">
            <v>0.19500000000000001</v>
          </cell>
        </row>
        <row r="473">
          <cell r="A473" t="str">
            <v>BMS-GPIBREAKOT</v>
          </cell>
          <cell r="B473" t="str">
            <v>GPI Interface Unit</v>
          </cell>
          <cell r="C473" t="str">
            <v>DSC</v>
          </cell>
          <cell r="D473" t="str">
            <v>Discontinued</v>
          </cell>
          <cell r="E473">
            <v>1420.3143175017699</v>
          </cell>
          <cell r="F473">
            <v>1626.9350715942401</v>
          </cell>
          <cell r="G473">
            <v>2004.9609225039103</v>
          </cell>
          <cell r="H473">
            <v>0.29160000000000008</v>
          </cell>
          <cell r="I473">
            <v>0</v>
          </cell>
          <cell r="J473">
            <v>2004.9609225039103</v>
          </cell>
          <cell r="K473">
            <v>0.29160000000000008</v>
          </cell>
          <cell r="M473">
            <v>0.19500000000000001</v>
          </cell>
        </row>
        <row r="474">
          <cell r="A474" t="str">
            <v>BMS-GPICARD</v>
          </cell>
          <cell r="B474" t="str">
            <v>GPI Card For BMS</v>
          </cell>
          <cell r="C474" t="str">
            <v>DSC</v>
          </cell>
          <cell r="D474" t="str">
            <v>Discontinued</v>
          </cell>
          <cell r="E474">
            <v>556.28977435486104</v>
          </cell>
          <cell r="F474">
            <v>637.21623637441098</v>
          </cell>
          <cell r="G474">
            <v>785.27636131403324</v>
          </cell>
          <cell r="H474">
            <v>0.29160000000000014</v>
          </cell>
          <cell r="I474">
            <v>0</v>
          </cell>
          <cell r="J474">
            <v>785.27636131403324</v>
          </cell>
          <cell r="K474">
            <v>0.29160000000000014</v>
          </cell>
          <cell r="M474">
            <v>0.19500000000000001</v>
          </cell>
        </row>
        <row r="475">
          <cell r="A475" t="str">
            <v>BMSK-C100</v>
          </cell>
          <cell r="B475" t="str">
            <v>BMS HD Driver</v>
          </cell>
          <cell r="C475" t="str">
            <v>DSC</v>
          </cell>
          <cell r="D475" t="str">
            <v>Discontinued</v>
          </cell>
          <cell r="E475">
            <v>330.65296955205298</v>
          </cell>
          <cell r="F475">
            <v>378.75483339295897</v>
          </cell>
          <cell r="G475">
            <v>466.76026193118713</v>
          </cell>
          <cell r="H475">
            <v>0.29159999999999997</v>
          </cell>
          <cell r="I475">
            <v>0</v>
          </cell>
          <cell r="J475">
            <v>466.76026193118713</v>
          </cell>
          <cell r="K475">
            <v>0.29159999999999997</v>
          </cell>
          <cell r="M475">
            <v>0.19500000000000001</v>
          </cell>
        </row>
        <row r="476">
          <cell r="A476" t="str">
            <v>BMSK-C200</v>
          </cell>
          <cell r="B476" t="str">
            <v>BMS 4 Player Driver</v>
          </cell>
          <cell r="C476" t="str">
            <v>DSC</v>
          </cell>
          <cell r="D476" t="str">
            <v>Discontinued</v>
          </cell>
          <cell r="E476">
            <v>496.30047662861602</v>
          </cell>
          <cell r="F476">
            <v>568.49997322865602</v>
          </cell>
          <cell r="G476">
            <v>700.59355819962741</v>
          </cell>
          <cell r="H476">
            <v>0.29160000000000003</v>
          </cell>
          <cell r="I476">
            <v>0</v>
          </cell>
          <cell r="J476">
            <v>700.59355819962741</v>
          </cell>
          <cell r="K476">
            <v>0.29160000000000003</v>
          </cell>
          <cell r="M476">
            <v>0.19500000000000001</v>
          </cell>
        </row>
        <row r="477">
          <cell r="A477" t="str">
            <v>BMSK-C300</v>
          </cell>
          <cell r="B477" t="str">
            <v>BMS CDK-3600 Driver</v>
          </cell>
          <cell r="C477" t="str">
            <v>DSC</v>
          </cell>
          <cell r="D477" t="str">
            <v>Discontinued</v>
          </cell>
          <cell r="E477">
            <v>462.91415737287502</v>
          </cell>
          <cell r="F477">
            <v>530.25676675014302</v>
          </cell>
          <cell r="G477">
            <v>653.46436670366325</v>
          </cell>
          <cell r="H477">
            <v>0.29160000000000003</v>
          </cell>
          <cell r="I477">
            <v>0</v>
          </cell>
          <cell r="J477">
            <v>653.46436670366325</v>
          </cell>
          <cell r="K477">
            <v>0.29160000000000003</v>
          </cell>
          <cell r="M477">
            <v>0.19500000000000001</v>
          </cell>
        </row>
        <row r="478">
          <cell r="A478" t="str">
            <v>BMSK-C301</v>
          </cell>
          <cell r="B478" t="str">
            <v>BMS DAT Driver</v>
          </cell>
          <cell r="C478" t="str">
            <v>DSC</v>
          </cell>
          <cell r="D478" t="str">
            <v>Discontinued</v>
          </cell>
          <cell r="E478">
            <v>297.90869489738401</v>
          </cell>
          <cell r="F478">
            <v>341.24707319288001</v>
          </cell>
          <cell r="G478">
            <v>420.5374010409148</v>
          </cell>
          <cell r="H478">
            <v>0.29160000000000008</v>
          </cell>
          <cell r="I478">
            <v>0</v>
          </cell>
          <cell r="J478">
            <v>420.5374010409148</v>
          </cell>
          <cell r="K478">
            <v>0.29160000000000008</v>
          </cell>
          <cell r="M478">
            <v>0.19500000000000001</v>
          </cell>
        </row>
        <row r="479">
          <cell r="A479" t="str">
            <v>BMSK-C302</v>
          </cell>
          <cell r="B479" t="str">
            <v>BMS Single CD Driver</v>
          </cell>
          <cell r="C479" t="str">
            <v>DSC</v>
          </cell>
          <cell r="D479" t="str">
            <v>Discontinued</v>
          </cell>
          <cell r="E479">
            <v>132.26118782082099</v>
          </cell>
          <cell r="F479">
            <v>151.50193335718299</v>
          </cell>
          <cell r="G479">
            <v>186.70410477247458</v>
          </cell>
          <cell r="H479">
            <v>0.29159999999999997</v>
          </cell>
          <cell r="I479">
            <v>0</v>
          </cell>
          <cell r="J479">
            <v>186.70410477247458</v>
          </cell>
          <cell r="K479">
            <v>0.29159999999999997</v>
          </cell>
          <cell r="M479">
            <v>0.19500000000000001</v>
          </cell>
        </row>
        <row r="480">
          <cell r="A480" t="str">
            <v>BMSK-C303</v>
          </cell>
          <cell r="B480" t="str">
            <v>BMS MD Driver</v>
          </cell>
          <cell r="C480" t="str">
            <v>DSC</v>
          </cell>
          <cell r="D480" t="str">
            <v>Discontinued</v>
          </cell>
          <cell r="E480">
            <v>132.26118782082099</v>
          </cell>
          <cell r="F480">
            <v>151.50193335718299</v>
          </cell>
          <cell r="G480">
            <v>186.70410477247458</v>
          </cell>
          <cell r="H480">
            <v>0.29159999999999997</v>
          </cell>
          <cell r="I480">
            <v>0</v>
          </cell>
          <cell r="J480">
            <v>186.70410477247458</v>
          </cell>
          <cell r="K480">
            <v>0.29159999999999997</v>
          </cell>
          <cell r="M480">
            <v>0.19500000000000001</v>
          </cell>
        </row>
        <row r="481">
          <cell r="A481" t="str">
            <v>BMSK-G100</v>
          </cell>
          <cell r="B481" t="str">
            <v>BMS Time Driver</v>
          </cell>
          <cell r="C481" t="str">
            <v>DSC</v>
          </cell>
          <cell r="D481" t="str">
            <v>Discontinued</v>
          </cell>
          <cell r="E481">
            <v>52.647657287899797</v>
          </cell>
          <cell r="F481">
            <v>60.306594831500298</v>
          </cell>
          <cell r="G481">
            <v>74.319109666713445</v>
          </cell>
          <cell r="H481">
            <v>0.29160000000000008</v>
          </cell>
          <cell r="I481">
            <v>0</v>
          </cell>
          <cell r="J481">
            <v>74.319109666713445</v>
          </cell>
          <cell r="K481">
            <v>0.29160000000000008</v>
          </cell>
          <cell r="M481">
            <v>0.19500000000000001</v>
          </cell>
        </row>
        <row r="482">
          <cell r="A482" t="str">
            <v>BMSK-G200</v>
          </cell>
          <cell r="B482" t="str">
            <v>BMS Extra Lib Window</v>
          </cell>
          <cell r="C482" t="str">
            <v>DSC</v>
          </cell>
          <cell r="D482" t="str">
            <v>Discontinued</v>
          </cell>
          <cell r="E482">
            <v>52.647657287899797</v>
          </cell>
          <cell r="F482">
            <v>60.306594831500298</v>
          </cell>
          <cell r="G482">
            <v>74.319109666713445</v>
          </cell>
          <cell r="H482">
            <v>0.29160000000000008</v>
          </cell>
          <cell r="I482">
            <v>0</v>
          </cell>
          <cell r="J482">
            <v>74.319109666713445</v>
          </cell>
          <cell r="K482">
            <v>0.29160000000000008</v>
          </cell>
          <cell r="M482">
            <v>0.19500000000000001</v>
          </cell>
        </row>
        <row r="483">
          <cell r="A483" t="str">
            <v>BMSK-G301</v>
          </cell>
          <cell r="B483" t="str">
            <v>BMS Random Fill Driver</v>
          </cell>
          <cell r="C483" t="str">
            <v>DSC</v>
          </cell>
          <cell r="D483" t="str">
            <v>Discontinued</v>
          </cell>
          <cell r="E483">
            <v>46.227211277180302</v>
          </cell>
          <cell r="F483">
            <v>52.952132047170998</v>
          </cell>
          <cell r="G483">
            <v>65.255803609797155</v>
          </cell>
          <cell r="H483">
            <v>0.29160000000000003</v>
          </cell>
          <cell r="I483">
            <v>0</v>
          </cell>
          <cell r="J483">
            <v>65.255803609797155</v>
          </cell>
          <cell r="K483">
            <v>0.29160000000000003</v>
          </cell>
          <cell r="M483">
            <v>0.19500000000000001</v>
          </cell>
        </row>
        <row r="484">
          <cell r="A484" t="str">
            <v>BMSK-G302</v>
          </cell>
          <cell r="B484" t="str">
            <v>BMS Profile Fill</v>
          </cell>
          <cell r="C484" t="str">
            <v>DSC</v>
          </cell>
          <cell r="D484" t="str">
            <v>Discontinued</v>
          </cell>
          <cell r="E484">
            <v>125.840741810102</v>
          </cell>
          <cell r="F484">
            <v>144.14747057285399</v>
          </cell>
          <cell r="G484">
            <v>177.64079871555904</v>
          </cell>
          <cell r="H484">
            <v>0.29160000000000014</v>
          </cell>
          <cell r="I484">
            <v>0</v>
          </cell>
          <cell r="J484">
            <v>177.64079871555904</v>
          </cell>
          <cell r="K484">
            <v>0.29160000000000014</v>
          </cell>
          <cell r="M484">
            <v>0.19500000000000001</v>
          </cell>
        </row>
        <row r="485">
          <cell r="A485" t="str">
            <v>BMSK-G400</v>
          </cell>
          <cell r="B485" t="str">
            <v>BMS Recording Driver</v>
          </cell>
          <cell r="C485" t="str">
            <v>DSC</v>
          </cell>
          <cell r="D485" t="str">
            <v>Discontinued</v>
          </cell>
          <cell r="E485">
            <v>79.6135305329217</v>
          </cell>
          <cell r="F485">
            <v>91.195338525683496</v>
          </cell>
          <cell r="G485">
            <v>112.38499510576186</v>
          </cell>
          <cell r="H485">
            <v>0.29160000000000003</v>
          </cell>
          <cell r="I485">
            <v>0</v>
          </cell>
          <cell r="J485">
            <v>112.38499510576186</v>
          </cell>
          <cell r="K485">
            <v>0.29160000000000003</v>
          </cell>
          <cell r="M485">
            <v>0.19500000000000001</v>
          </cell>
        </row>
        <row r="486">
          <cell r="A486" t="str">
            <v>BMSK-G500</v>
          </cell>
          <cell r="B486" t="str">
            <v>BMS ODBC Lib Driver</v>
          </cell>
          <cell r="C486" t="str">
            <v>DSC</v>
          </cell>
          <cell r="D486" t="str">
            <v>Discontinued</v>
          </cell>
          <cell r="E486">
            <v>258.101929630923</v>
          </cell>
          <cell r="F486">
            <v>295.64940393003798</v>
          </cell>
          <cell r="G486">
            <v>364.34490348803365</v>
          </cell>
          <cell r="H486">
            <v>0.29160000000000014</v>
          </cell>
          <cell r="I486">
            <v>0</v>
          </cell>
          <cell r="J486">
            <v>364.34490348803365</v>
          </cell>
          <cell r="K486">
            <v>0.29160000000000014</v>
          </cell>
          <cell r="M486">
            <v>0.19500000000000001</v>
          </cell>
        </row>
        <row r="487">
          <cell r="A487" t="str">
            <v>BMSK-G600</v>
          </cell>
          <cell r="B487" t="str">
            <v>BMS Text To Item Driver</v>
          </cell>
          <cell r="C487" t="str">
            <v>DSC</v>
          </cell>
          <cell r="D487" t="str">
            <v>Discontinued</v>
          </cell>
          <cell r="E487">
            <v>132.26118782082099</v>
          </cell>
          <cell r="F487">
            <v>151.50193335718299</v>
          </cell>
          <cell r="G487">
            <v>186.70410477247458</v>
          </cell>
          <cell r="H487">
            <v>0.29159999999999997</v>
          </cell>
          <cell r="I487">
            <v>0</v>
          </cell>
          <cell r="J487">
            <v>186.70410477247458</v>
          </cell>
          <cell r="K487">
            <v>0.29159999999999997</v>
          </cell>
          <cell r="M487">
            <v>0.19500000000000001</v>
          </cell>
        </row>
        <row r="488">
          <cell r="A488" t="str">
            <v>BMSK-M100</v>
          </cell>
          <cell r="B488" t="str">
            <v>BMS Sony DMX Driver</v>
          </cell>
          <cell r="C488" t="str">
            <v>DSC</v>
          </cell>
          <cell r="D488" t="str">
            <v>Discontinued</v>
          </cell>
          <cell r="E488">
            <v>330.65296955205298</v>
          </cell>
          <cell r="F488">
            <v>378.75483339295897</v>
          </cell>
          <cell r="G488">
            <v>466.76026193118713</v>
          </cell>
          <cell r="H488">
            <v>0.29159999999999997</v>
          </cell>
          <cell r="I488">
            <v>0</v>
          </cell>
          <cell r="J488">
            <v>466.76026193118713</v>
          </cell>
          <cell r="K488">
            <v>0.29159999999999997</v>
          </cell>
          <cell r="M488">
            <v>0.19500000000000001</v>
          </cell>
        </row>
        <row r="489">
          <cell r="A489" t="str">
            <v>BMSK-M101</v>
          </cell>
          <cell r="B489" t="str">
            <v>BMS VCA Mixer Driver</v>
          </cell>
          <cell r="C489" t="str">
            <v>DSC</v>
          </cell>
          <cell r="D489" t="str">
            <v>Discontinued</v>
          </cell>
          <cell r="E489">
            <v>992.60095325723296</v>
          </cell>
          <cell r="F489">
            <v>1136.99994645731</v>
          </cell>
          <cell r="G489">
            <v>1401.1871163992562</v>
          </cell>
          <cell r="H489">
            <v>0.29160000000000008</v>
          </cell>
          <cell r="I489">
            <v>0</v>
          </cell>
          <cell r="J489">
            <v>1401.1871163992562</v>
          </cell>
          <cell r="K489">
            <v>0.29160000000000008</v>
          </cell>
          <cell r="M489">
            <v>0.19500000000000001</v>
          </cell>
        </row>
        <row r="490">
          <cell r="A490" t="str">
            <v>BMSK-M150</v>
          </cell>
          <cell r="B490" t="str">
            <v>BMS-HD Mixer Driver</v>
          </cell>
          <cell r="C490" t="str">
            <v>DSC</v>
          </cell>
          <cell r="D490" t="str">
            <v>Discontinued</v>
          </cell>
          <cell r="E490">
            <v>396.78356346246397</v>
          </cell>
          <cell r="F490">
            <v>454.50580007155099</v>
          </cell>
          <cell r="G490">
            <v>560.11231431742522</v>
          </cell>
          <cell r="H490">
            <v>0.29160000000000008</v>
          </cell>
          <cell r="I490">
            <v>0</v>
          </cell>
          <cell r="J490">
            <v>560.11231431742522</v>
          </cell>
          <cell r="K490">
            <v>0.29160000000000008</v>
          </cell>
          <cell r="M490">
            <v>0.19500000000000001</v>
          </cell>
        </row>
        <row r="491">
          <cell r="A491" t="str">
            <v>BMSK-M200</v>
          </cell>
          <cell r="B491" t="str">
            <v>BMS Timing Clock Driver</v>
          </cell>
          <cell r="C491" t="str">
            <v>DSC</v>
          </cell>
          <cell r="D491" t="str">
            <v>Discontinued</v>
          </cell>
          <cell r="E491">
            <v>264.52237564164301</v>
          </cell>
          <cell r="F491">
            <v>303.00386671436701</v>
          </cell>
          <cell r="G491">
            <v>373.40820954495058</v>
          </cell>
          <cell r="H491">
            <v>0.29159999999999997</v>
          </cell>
          <cell r="I491">
            <v>0</v>
          </cell>
          <cell r="J491">
            <v>373.40820954495058</v>
          </cell>
          <cell r="K491">
            <v>0.29159999999999997</v>
          </cell>
          <cell r="M491">
            <v>0.19500000000000001</v>
          </cell>
        </row>
        <row r="492">
          <cell r="A492" t="str">
            <v>BMSK-M300</v>
          </cell>
          <cell r="B492" t="str">
            <v>BMS GPI Port Driver</v>
          </cell>
          <cell r="C492" t="str">
            <v>DSC</v>
          </cell>
          <cell r="D492" t="str">
            <v>Discontinued</v>
          </cell>
          <cell r="E492">
            <v>66.130593910410695</v>
          </cell>
          <cell r="F492">
            <v>75.750966678591894</v>
          </cell>
          <cell r="G492">
            <v>93.352052386237574</v>
          </cell>
          <cell r="H492">
            <v>0.29160000000000003</v>
          </cell>
          <cell r="I492">
            <v>0</v>
          </cell>
          <cell r="J492">
            <v>93.352052386237574</v>
          </cell>
          <cell r="K492">
            <v>0.29160000000000003</v>
          </cell>
          <cell r="M492">
            <v>0.19500000000000001</v>
          </cell>
        </row>
        <row r="493">
          <cell r="A493" t="str">
            <v>BMSK-T1</v>
          </cell>
          <cell r="B493" t="str">
            <v>BMS Time Locked Play</v>
          </cell>
          <cell r="C493" t="str">
            <v>DSC</v>
          </cell>
          <cell r="D493" t="str">
            <v>Discontinued</v>
          </cell>
          <cell r="E493">
            <v>794.209171526001</v>
          </cell>
          <cell r="F493">
            <v>909.74704642153597</v>
          </cell>
          <cell r="G493">
            <v>1121.1309592405435</v>
          </cell>
          <cell r="H493">
            <v>0.29159999999999997</v>
          </cell>
          <cell r="I493">
            <v>0</v>
          </cell>
          <cell r="J493">
            <v>1121.1309592405435</v>
          </cell>
          <cell r="K493">
            <v>0.29159999999999997</v>
          </cell>
          <cell r="M493">
            <v>0.19500000000000001</v>
          </cell>
        </row>
        <row r="494">
          <cell r="A494" t="str">
            <v>BMS-L1</v>
          </cell>
          <cell r="B494" t="str">
            <v>BMS Library Manager</v>
          </cell>
          <cell r="C494" t="str">
            <v>DSC</v>
          </cell>
          <cell r="D494" t="str">
            <v>Discontinued</v>
          </cell>
          <cell r="E494">
            <v>314.120321074451</v>
          </cell>
          <cell r="F494">
            <v>359.81709172331102</v>
          </cell>
          <cell r="G494">
            <v>443.42224883462876</v>
          </cell>
          <cell r="H494">
            <v>0.29160000000000003</v>
          </cell>
          <cell r="I494">
            <v>0</v>
          </cell>
          <cell r="J494">
            <v>443.42224883462876</v>
          </cell>
          <cell r="K494">
            <v>0.29160000000000003</v>
          </cell>
          <cell r="M494">
            <v>0.19500000000000001</v>
          </cell>
        </row>
        <row r="495">
          <cell r="A495" t="str">
            <v>BMS-LIBRARY</v>
          </cell>
          <cell r="B495" t="str">
            <v>Configured BMS Library software</v>
          </cell>
          <cell r="C495" t="str">
            <v>DSC</v>
          </cell>
          <cell r="D495" t="str">
            <v>Discontinued</v>
          </cell>
          <cell r="E495">
            <v>1219.8847420366999</v>
          </cell>
          <cell r="F495">
            <v>1397.34792902257</v>
          </cell>
          <cell r="G495">
            <v>1722.0281508140881</v>
          </cell>
          <cell r="H495">
            <v>0.29160000000000008</v>
          </cell>
          <cell r="I495">
            <v>0</v>
          </cell>
          <cell r="J495">
            <v>1722.0281508140881</v>
          </cell>
          <cell r="K495">
            <v>0.29160000000000008</v>
          </cell>
          <cell r="M495">
            <v>0.19500000000000001</v>
          </cell>
        </row>
        <row r="496">
          <cell r="A496" t="str">
            <v>BMS-MU1</v>
          </cell>
          <cell r="B496" t="str">
            <v>BMS SSAL</v>
          </cell>
          <cell r="C496" t="str">
            <v>DSC</v>
          </cell>
          <cell r="D496" t="str">
            <v>Discontinued</v>
          </cell>
          <cell r="E496">
            <v>125.64812842978</v>
          </cell>
          <cell r="F496">
            <v>143.92683668932401</v>
          </cell>
          <cell r="G496">
            <v>177.36889953385096</v>
          </cell>
          <cell r="H496">
            <v>0.29160000000000014</v>
          </cell>
          <cell r="I496">
            <v>0</v>
          </cell>
          <cell r="J496">
            <v>177.36889953385096</v>
          </cell>
          <cell r="K496">
            <v>0.29160000000000014</v>
          </cell>
          <cell r="M496">
            <v>0.19500000000000001</v>
          </cell>
        </row>
        <row r="497">
          <cell r="A497" t="str">
            <v>BMS-OFFLINE</v>
          </cell>
          <cell r="B497" t="str">
            <v>Configured BMS OFFLINE Software</v>
          </cell>
          <cell r="C497" t="str">
            <v>DSC</v>
          </cell>
          <cell r="D497" t="str">
            <v>Discontinued</v>
          </cell>
          <cell r="E497">
            <v>3074.1095499324902</v>
          </cell>
          <cell r="F497">
            <v>3521.3167811368698</v>
          </cell>
          <cell r="G497">
            <v>4339.5109400515112</v>
          </cell>
          <cell r="H497">
            <v>0.29160000000000008</v>
          </cell>
          <cell r="I497">
            <v>0</v>
          </cell>
          <cell r="J497">
            <v>4339.5109400515112</v>
          </cell>
          <cell r="K497">
            <v>0.29160000000000008</v>
          </cell>
          <cell r="M497">
            <v>0.19500000000000001</v>
          </cell>
        </row>
        <row r="498">
          <cell r="A498" t="str">
            <v>BMS-ONAIR</v>
          </cell>
          <cell r="B498" t="str">
            <v>Configured BMS ONAIR Software</v>
          </cell>
          <cell r="C498" t="str">
            <v>DSC</v>
          </cell>
          <cell r="D498" t="str">
            <v>Discontinued</v>
          </cell>
          <cell r="E498">
            <v>3629.1571075591901</v>
          </cell>
          <cell r="F498">
            <v>4157.1100888421397</v>
          </cell>
          <cell r="G498">
            <v>5123.0337486719236</v>
          </cell>
          <cell r="H498">
            <v>0.29160000000000014</v>
          </cell>
          <cell r="I498">
            <v>0</v>
          </cell>
          <cell r="J498">
            <v>5123.0337486719236</v>
          </cell>
          <cell r="K498">
            <v>0.29160000000000014</v>
          </cell>
          <cell r="M498">
            <v>0.19500000000000001</v>
          </cell>
        </row>
        <row r="499">
          <cell r="A499" t="str">
            <v>BMS-P1</v>
          </cell>
          <cell r="B499" t="str">
            <v>BMS Playlist</v>
          </cell>
          <cell r="C499" t="str">
            <v>DSC</v>
          </cell>
          <cell r="D499" t="str">
            <v>Discontinued</v>
          </cell>
          <cell r="E499">
            <v>565.41657793401203</v>
          </cell>
          <cell r="F499">
            <v>647.67076510196102</v>
          </cell>
          <cell r="G499">
            <v>798.16004790233217</v>
          </cell>
          <cell r="H499">
            <v>0.29160000000000008</v>
          </cell>
          <cell r="I499">
            <v>0</v>
          </cell>
          <cell r="J499">
            <v>798.16004790233217</v>
          </cell>
          <cell r="K499">
            <v>0.29160000000000008</v>
          </cell>
          <cell r="M499">
            <v>0.19500000000000001</v>
          </cell>
        </row>
        <row r="500">
          <cell r="A500" t="str">
            <v>BMS-PLAYOUT</v>
          </cell>
          <cell r="B500" t="str">
            <v>PC BASED AUDIO BROADCAST SYSTEM</v>
          </cell>
          <cell r="C500" t="str">
            <v>DSC</v>
          </cell>
          <cell r="D500" t="str">
            <v>Discontinued</v>
          </cell>
          <cell r="E500">
            <v>715.50463764705796</v>
          </cell>
          <cell r="F500">
            <v>922.04205882352903</v>
          </cell>
          <cell r="G500">
            <v>1047.7750668449194</v>
          </cell>
          <cell r="H500">
            <v>0.31712000000000057</v>
          </cell>
          <cell r="I500">
            <v>0</v>
          </cell>
          <cell r="J500">
            <v>1047.7750668449194</v>
          </cell>
          <cell r="K500">
            <v>0.31712000000000057</v>
          </cell>
          <cell r="M500">
            <v>0.19500000000000001</v>
          </cell>
        </row>
        <row r="501">
          <cell r="A501" t="str">
            <v>BMS-SR1</v>
          </cell>
          <cell r="B501" t="str">
            <v>BMS Scheduled Rec</v>
          </cell>
          <cell r="C501" t="str">
            <v>DSC</v>
          </cell>
          <cell r="D501" t="str">
            <v>Discontinued</v>
          </cell>
          <cell r="E501">
            <v>314.120321074451</v>
          </cell>
          <cell r="F501">
            <v>359.81709172331102</v>
          </cell>
          <cell r="G501">
            <v>443.42224883462876</v>
          </cell>
          <cell r="H501">
            <v>0.29160000000000003</v>
          </cell>
          <cell r="I501">
            <v>0</v>
          </cell>
          <cell r="J501">
            <v>443.42224883462876</v>
          </cell>
          <cell r="K501">
            <v>0.29160000000000003</v>
          </cell>
          <cell r="M501">
            <v>0.19500000000000001</v>
          </cell>
        </row>
        <row r="502">
          <cell r="A502" t="str">
            <v>BORIS FX NFR</v>
          </cell>
          <cell r="B502" t="str">
            <v>Effect s/w plug-in for ES-3-dealers only</v>
          </cell>
          <cell r="C502" t="str">
            <v>DSC</v>
          </cell>
          <cell r="D502" t="str">
            <v>Discontinued</v>
          </cell>
          <cell r="E502">
            <v>59.32714</v>
          </cell>
          <cell r="F502">
            <v>0</v>
          </cell>
          <cell r="G502">
            <v>83.748080180688888</v>
          </cell>
          <cell r="H502">
            <v>0.29160000000000008</v>
          </cell>
          <cell r="I502">
            <v>0</v>
          </cell>
          <cell r="J502">
            <v>83.748080180688888</v>
          </cell>
          <cell r="K502">
            <v>0.29160000000000008</v>
          </cell>
          <cell r="M502">
            <v>0.19500000000000001</v>
          </cell>
        </row>
        <row r="503">
          <cell r="A503" t="str">
            <v>BP-60SBC</v>
          </cell>
          <cell r="B503" t="str">
            <v>Rechargeable battery pack</v>
          </cell>
          <cell r="C503" t="str">
            <v>DSC</v>
          </cell>
          <cell r="D503" t="str">
            <v>Discontinued</v>
          </cell>
          <cell r="E503">
            <v>0</v>
          </cell>
          <cell r="F503">
            <v>0</v>
          </cell>
          <cell r="G503">
            <v>0</v>
          </cell>
          <cell r="H503" t="e">
            <v>#DIV/0!</v>
          </cell>
          <cell r="I503" t="e">
            <v>#DIV/0!</v>
          </cell>
          <cell r="J503">
            <v>0</v>
          </cell>
          <cell r="K503" t="e">
            <v>#DIV/0!</v>
          </cell>
          <cell r="M503">
            <v>0.19500000000000001</v>
          </cell>
        </row>
        <row r="504">
          <cell r="A504" t="str">
            <v>BP-90A</v>
          </cell>
          <cell r="B504" t="str">
            <v>60Wh Nicad Batt.</v>
          </cell>
          <cell r="C504" t="str">
            <v>ACC</v>
          </cell>
          <cell r="D504" t="str">
            <v>Power &amp; Batteries</v>
          </cell>
          <cell r="E504">
            <v>212.96856827728101</v>
          </cell>
          <cell r="F504">
            <v>257.291279329833</v>
          </cell>
          <cell r="G504">
            <v>318.7436477995675</v>
          </cell>
          <cell r="H504">
            <v>0.33185000000000003</v>
          </cell>
          <cell r="I504">
            <v>5.0000000000000044E-2</v>
          </cell>
          <cell r="J504">
            <v>302.80646540958912</v>
          </cell>
          <cell r="K504">
            <v>0.29668421052631583</v>
          </cell>
          <cell r="M504">
            <v>0.19500000000000001</v>
          </cell>
        </row>
        <row r="505">
          <cell r="A505" t="str">
            <v>BP-L40A</v>
          </cell>
          <cell r="B505" t="str">
            <v>Battery pack</v>
          </cell>
          <cell r="C505" t="str">
            <v>ACC</v>
          </cell>
          <cell r="D505" t="str">
            <v>Power &amp; Batteries</v>
          </cell>
          <cell r="E505">
            <v>162.441266802396</v>
          </cell>
          <cell r="F505">
            <v>209.331529384531</v>
          </cell>
          <cell r="G505">
            <v>252.20666190907349</v>
          </cell>
          <cell r="H505">
            <v>0.35592000000000018</v>
          </cell>
          <cell r="I505">
            <v>5.0000000000000044E-2</v>
          </cell>
          <cell r="J505">
            <v>239.59632881361981</v>
          </cell>
          <cell r="K505">
            <v>0.32202105263157915</v>
          </cell>
          <cell r="M505">
            <v>0.19500000000000001</v>
          </cell>
        </row>
        <row r="506">
          <cell r="A506" t="str">
            <v>BP-L60</v>
          </cell>
          <cell r="B506" t="str">
            <v>60Wh Lithium-Ion Batt.</v>
          </cell>
          <cell r="C506" t="str">
            <v>ACC</v>
          </cell>
          <cell r="D506" t="str">
            <v>Power &amp; Batteries</v>
          </cell>
          <cell r="E506">
            <v>267.67968422343699</v>
          </cell>
          <cell r="F506">
            <v>323.388793762207</v>
          </cell>
          <cell r="G506">
            <v>400.62812874868973</v>
          </cell>
          <cell r="H506">
            <v>0.33185000000000014</v>
          </cell>
          <cell r="I506">
            <v>5.0000000000000044E-2</v>
          </cell>
          <cell r="J506">
            <v>380.59672231125523</v>
          </cell>
          <cell r="K506">
            <v>0.29668421052631588</v>
          </cell>
          <cell r="M506">
            <v>0.19500000000000001</v>
          </cell>
        </row>
        <row r="507">
          <cell r="A507" t="str">
            <v>BP-L90</v>
          </cell>
          <cell r="B507" t="str">
            <v>90Wh Lithium-Ion Batt.</v>
          </cell>
          <cell r="C507" t="str">
            <v>ACC</v>
          </cell>
          <cell r="D507" t="str">
            <v>Power &amp; Batteries</v>
          </cell>
          <cell r="E507">
            <v>389.25849104316501</v>
          </cell>
          <cell r="F507">
            <v>470.27040638269</v>
          </cell>
          <cell r="G507">
            <v>582.59147054278992</v>
          </cell>
          <cell r="H507">
            <v>0.33185000000000014</v>
          </cell>
          <cell r="I507">
            <v>5.0000000000000044E-2</v>
          </cell>
          <cell r="J507">
            <v>553.46189701565038</v>
          </cell>
          <cell r="K507">
            <v>0.29668421052631588</v>
          </cell>
          <cell r="M507">
            <v>0.19500000000000001</v>
          </cell>
        </row>
        <row r="508">
          <cell r="A508" t="str">
            <v>BSC-1 PACK</v>
          </cell>
          <cell r="B508" t="str">
            <v>4 Set-Up Cards For Dig. Camcorder</v>
          </cell>
          <cell r="C508" t="str">
            <v>ACC</v>
          </cell>
          <cell r="D508" t="str">
            <v>BC - Camcorder Accessories</v>
          </cell>
          <cell r="E508">
            <v>158.50598769202301</v>
          </cell>
          <cell r="F508">
            <v>192.24498204005201</v>
          </cell>
          <cell r="G508">
            <v>237.23114224653602</v>
          </cell>
          <cell r="H508">
            <v>0.33185000000000014</v>
          </cell>
          <cell r="I508">
            <v>5.0000000000000044E-2</v>
          </cell>
          <cell r="J508">
            <v>225.36958513420922</v>
          </cell>
          <cell r="K508">
            <v>0.29668421052631594</v>
          </cell>
          <cell r="M508">
            <v>0.19500000000000001</v>
          </cell>
        </row>
        <row r="509">
          <cell r="A509" t="str">
            <v>BSC-1F1 PACK</v>
          </cell>
          <cell r="B509" t="str">
            <v>4 Sony Setup Cards For Dig. Camcorder</v>
          </cell>
          <cell r="C509" t="str">
            <v>ACC</v>
          </cell>
          <cell r="D509" t="str">
            <v>BC - Camcorder Accessories</v>
          </cell>
          <cell r="E509">
            <v>199.77868603870999</v>
          </cell>
          <cell r="F509">
            <v>242.302833279211</v>
          </cell>
          <cell r="G509">
            <v>299.00274794388986</v>
          </cell>
          <cell r="H509">
            <v>0.33185000000000003</v>
          </cell>
          <cell r="I509">
            <v>5.0000000000000044E-2</v>
          </cell>
          <cell r="J509">
            <v>284.05261054669535</v>
          </cell>
          <cell r="K509">
            <v>0.29668421052631583</v>
          </cell>
          <cell r="M509">
            <v>0.19500000000000001</v>
          </cell>
        </row>
        <row r="510">
          <cell r="A510" t="str">
            <v>BSS-100</v>
          </cell>
          <cell r="B510" t="str">
            <v>Server Management Sys.</v>
          </cell>
          <cell r="C510" t="str">
            <v>BCS</v>
          </cell>
          <cell r="D510" t="str">
            <v>BC Systems - Multi cassette system</v>
          </cell>
          <cell r="E510">
            <v>16215.883937369999</v>
          </cell>
          <cell r="F510">
            <v>21161.273570885998</v>
          </cell>
          <cell r="G510">
            <v>27129.837911392304</v>
          </cell>
          <cell r="H510">
            <v>0.40228599999999781</v>
          </cell>
          <cell r="I510">
            <v>0.10000000000000009</v>
          </cell>
          <cell r="J510">
            <v>24416.854120253072</v>
          </cell>
          <cell r="K510">
            <v>0.33587333333333086</v>
          </cell>
          <cell r="M510">
            <v>0.19500000000000001</v>
          </cell>
        </row>
        <row r="511">
          <cell r="A511" t="str">
            <v>BTA-801</v>
          </cell>
          <cell r="B511" t="str">
            <v>Camera Adaptor Kit For WRR-855A</v>
          </cell>
          <cell r="C511" t="str">
            <v>AU1</v>
          </cell>
          <cell r="D511" t="str">
            <v>Audio - Wireless Microphone System</v>
          </cell>
          <cell r="E511">
            <v>223.57551953742899</v>
          </cell>
          <cell r="F511">
            <v>264.93129462901902</v>
          </cell>
          <cell r="G511">
            <v>443.60222130442253</v>
          </cell>
          <cell r="H511">
            <v>0.49599999999999994</v>
          </cell>
          <cell r="I511">
            <v>0.25</v>
          </cell>
          <cell r="J511">
            <v>332.7016659783169</v>
          </cell>
          <cell r="K511">
            <v>0.3279999999999999</v>
          </cell>
          <cell r="M511">
            <v>0.2</v>
          </cell>
        </row>
        <row r="512">
          <cell r="A512" t="str">
            <v>BTA-802</v>
          </cell>
          <cell r="B512" t="str">
            <v>Dual Camera Adapter Kit For WRR-855</v>
          </cell>
          <cell r="C512" t="str">
            <v>DSC</v>
          </cell>
          <cell r="D512" t="str">
            <v>Discontinued</v>
          </cell>
          <cell r="E512">
            <v>442.910174157303</v>
          </cell>
          <cell r="F512">
            <v>524.83727237504797</v>
          </cell>
          <cell r="G512">
            <v>625.22610694142156</v>
          </cell>
          <cell r="H512">
            <v>0.29160000000000003</v>
          </cell>
          <cell r="I512">
            <v>0</v>
          </cell>
          <cell r="J512">
            <v>625.22610694142156</v>
          </cell>
          <cell r="K512">
            <v>0.29160000000000003</v>
          </cell>
          <cell r="M512">
            <v>0.19500000000000001</v>
          </cell>
        </row>
        <row r="513">
          <cell r="A513" t="str">
            <v>BUPSF-5</v>
          </cell>
          <cell r="B513" t="str">
            <v>Video Cable BNC to BNC 5M</v>
          </cell>
          <cell r="C513" t="str">
            <v>ACC</v>
          </cell>
          <cell r="D513" t="str">
            <v>Common - Cables</v>
          </cell>
          <cell r="E513">
            <v>9.0748350000000002</v>
          </cell>
          <cell r="F513">
            <v>0</v>
          </cell>
          <cell r="G513">
            <v>13.582032477737037</v>
          </cell>
          <cell r="H513">
            <v>0.33185000000000009</v>
          </cell>
          <cell r="I513">
            <v>5.0000000000000044E-2</v>
          </cell>
          <cell r="J513">
            <v>12.902930853850185</v>
          </cell>
          <cell r="K513">
            <v>0.29668421052631583</v>
          </cell>
          <cell r="M513">
            <v>0.19500000000000001</v>
          </cell>
        </row>
        <row r="514">
          <cell r="A514" t="str">
            <v>BUXLR-5</v>
          </cell>
          <cell r="B514" t="str">
            <v>Audio Cable XLR to XLR 5M</v>
          </cell>
          <cell r="C514" t="str">
            <v>xx</v>
          </cell>
          <cell r="D514" t="str">
            <v>Audio - Cables</v>
          </cell>
          <cell r="E514">
            <v>19.12743</v>
          </cell>
          <cell r="F514">
            <v>0</v>
          </cell>
          <cell r="G514">
            <v>27.000889328063241</v>
          </cell>
          <cell r="H514">
            <v>0.29159999999999997</v>
          </cell>
          <cell r="I514">
            <v>0</v>
          </cell>
          <cell r="J514">
            <v>27.000889328063241</v>
          </cell>
          <cell r="K514">
            <v>0.29159999999999997</v>
          </cell>
          <cell r="M514">
            <v>0.19500000000000001</v>
          </cell>
        </row>
        <row r="515">
          <cell r="A515" t="str">
            <v>BVBP-14</v>
          </cell>
          <cell r="B515" t="str">
            <v>Barcode Label Printer - Betacam Cass.</v>
          </cell>
          <cell r="C515" t="str">
            <v>BCS</v>
          </cell>
          <cell r="D515" t="str">
            <v>BC Systems - Multi cassette system</v>
          </cell>
          <cell r="E515">
            <v>10714.2543585</v>
          </cell>
          <cell r="F515">
            <v>12903.7652453271</v>
          </cell>
          <cell r="G515">
            <v>17063.631722408027</v>
          </cell>
          <cell r="H515">
            <v>0.37209999999999999</v>
          </cell>
          <cell r="I515">
            <v>9.9999999999999978E-2</v>
          </cell>
          <cell r="J515">
            <v>15357.268550167224</v>
          </cell>
          <cell r="K515">
            <v>0.30233333333333329</v>
          </cell>
          <cell r="M515">
            <v>0.19500000000000001</v>
          </cell>
        </row>
        <row r="516">
          <cell r="A516" t="str">
            <v>BVBR-10</v>
          </cell>
          <cell r="B516" t="str">
            <v>Barcode Label Reader With Laser Scanner</v>
          </cell>
          <cell r="C516" t="str">
            <v>BCS</v>
          </cell>
          <cell r="D516" t="str">
            <v>BC Systems - Multi cassette system</v>
          </cell>
          <cell r="E516">
            <v>6634.5130546484997</v>
          </cell>
          <cell r="F516">
            <v>7990.3086215537296</v>
          </cell>
          <cell r="G516">
            <v>10566.193748444817</v>
          </cell>
          <cell r="H516">
            <v>0.3721000000000001</v>
          </cell>
          <cell r="I516">
            <v>0.10000000000000009</v>
          </cell>
          <cell r="J516">
            <v>9509.5743736003351</v>
          </cell>
          <cell r="K516">
            <v>0.3023333333333334</v>
          </cell>
          <cell r="M516">
            <v>0.19500000000000001</v>
          </cell>
        </row>
        <row r="517">
          <cell r="A517" t="str">
            <v>BVCP-10</v>
          </cell>
          <cell r="B517" t="str">
            <v>BVBP-14 Barcode Label Blank Roll - 1400</v>
          </cell>
          <cell r="C517" t="str">
            <v>DSC</v>
          </cell>
          <cell r="D517" t="str">
            <v>Discontinued</v>
          </cell>
          <cell r="E517">
            <v>103.429071536</v>
          </cell>
          <cell r="F517">
            <v>124.565314018691</v>
          </cell>
          <cell r="G517">
            <v>146.00377122529645</v>
          </cell>
          <cell r="H517">
            <v>0.29160000000000008</v>
          </cell>
          <cell r="I517">
            <v>0</v>
          </cell>
          <cell r="J517">
            <v>146.00377122529645</v>
          </cell>
          <cell r="K517">
            <v>0.29160000000000008</v>
          </cell>
          <cell r="M517">
            <v>0.19500000000000001</v>
          </cell>
        </row>
        <row r="518">
          <cell r="A518" t="str">
            <v>BVCR-11</v>
          </cell>
          <cell r="B518" t="str">
            <v>BVBP-14 Barcode Printer Ink Ribbon Roll</v>
          </cell>
          <cell r="C518" t="str">
            <v>DSC</v>
          </cell>
          <cell r="D518" t="str">
            <v>Discontinued</v>
          </cell>
          <cell r="E518">
            <v>49.503827013699997</v>
          </cell>
          <cell r="F518">
            <v>59.620178983644799</v>
          </cell>
          <cell r="G518">
            <v>69.881178731931115</v>
          </cell>
          <cell r="H518">
            <v>0.29160000000000008</v>
          </cell>
          <cell r="I518">
            <v>0</v>
          </cell>
          <cell r="J518">
            <v>69.881178731931115</v>
          </cell>
          <cell r="K518">
            <v>0.29160000000000008</v>
          </cell>
          <cell r="M518">
            <v>0.19500000000000001</v>
          </cell>
        </row>
        <row r="519">
          <cell r="A519" t="str">
            <v>BVE-2000</v>
          </cell>
          <cell r="B519" t="str">
            <v>Editing Ctrl Unit</v>
          </cell>
          <cell r="C519" t="str">
            <v>BCS</v>
          </cell>
          <cell r="D519" t="str">
            <v>BC Systems - Editing Controllers</v>
          </cell>
          <cell r="E519">
            <v>5985.4044455678204</v>
          </cell>
          <cell r="F519">
            <v>7713.1500587214196</v>
          </cell>
          <cell r="G519">
            <v>9888.6539214377171</v>
          </cell>
          <cell r="H519">
            <v>0.39472000000000013</v>
          </cell>
          <cell r="I519">
            <v>9.9999999999999867E-2</v>
          </cell>
          <cell r="J519">
            <v>8899.7885292939463</v>
          </cell>
          <cell r="K519">
            <v>0.32746666666666685</v>
          </cell>
          <cell r="M519">
            <v>0.19500000000000001</v>
          </cell>
        </row>
        <row r="520">
          <cell r="A520" t="str">
            <v>BVE-9100P</v>
          </cell>
          <cell r="B520" t="str">
            <v>Editing Ctrl Unit</v>
          </cell>
          <cell r="C520" t="str">
            <v>BCS</v>
          </cell>
          <cell r="D520" t="str">
            <v>BC Systems - Editing Controllers</v>
          </cell>
          <cell r="E520">
            <v>9525.9940571345396</v>
          </cell>
          <cell r="F520">
            <v>12275.765537544499</v>
          </cell>
          <cell r="G520">
            <v>15738.160945569871</v>
          </cell>
          <cell r="H520">
            <v>0.39471999999999946</v>
          </cell>
          <cell r="I520">
            <v>9.9999999999999978E-2</v>
          </cell>
          <cell r="J520">
            <v>14164.344851012884</v>
          </cell>
          <cell r="K520">
            <v>0.32746666666666607</v>
          </cell>
          <cell r="M520">
            <v>0.19500000000000001</v>
          </cell>
        </row>
        <row r="521">
          <cell r="A521" t="str">
            <v>BVF-10CE.NCE</v>
          </cell>
          <cell r="B521" t="str">
            <v>1.5" B/W VF For BVP-550 Portable Camer</v>
          </cell>
          <cell r="C521" t="str">
            <v>BCC</v>
          </cell>
          <cell r="D521" t="str">
            <v>BC Systems - Cameras</v>
          </cell>
          <cell r="E521">
            <v>1220.4013685417599</v>
          </cell>
          <cell r="F521">
            <v>1480.1714597231801</v>
          </cell>
          <cell r="G521">
            <v>1837.9538682857828</v>
          </cell>
          <cell r="H521">
            <v>0.33599999999999997</v>
          </cell>
          <cell r="I521">
            <v>5.0000000000000044E-2</v>
          </cell>
          <cell r="J521">
            <v>1746.0561748714936</v>
          </cell>
          <cell r="K521">
            <v>0.30105263157894724</v>
          </cell>
          <cell r="M521">
            <v>0.2</v>
          </cell>
        </row>
        <row r="522">
          <cell r="A522" t="str">
            <v>BVF-20WCE.NCE</v>
          </cell>
          <cell r="B522" t="str">
            <v>2" 16:9 B/W VF For Sys. Camera</v>
          </cell>
          <cell r="C522" t="str">
            <v>BCC</v>
          </cell>
          <cell r="D522" t="str">
            <v>BC Systems - Cameras</v>
          </cell>
          <cell r="E522">
            <v>1384.699365042</v>
          </cell>
          <cell r="F522">
            <v>1679.4413159999999</v>
          </cell>
          <cell r="G522">
            <v>2085.3906100030122</v>
          </cell>
          <cell r="H522">
            <v>0.33600000000000008</v>
          </cell>
          <cell r="I522">
            <v>5.0000000000000044E-2</v>
          </cell>
          <cell r="J522">
            <v>1981.1210795028614</v>
          </cell>
          <cell r="K522">
            <v>0.3010526315789474</v>
          </cell>
          <cell r="M522">
            <v>0.2</v>
          </cell>
        </row>
        <row r="523">
          <cell r="A523" t="str">
            <v>BVF-55CE//K</v>
          </cell>
          <cell r="B523" t="str">
            <v>5 Inch B/W VF For Port Cam/Camcorder</v>
          </cell>
          <cell r="C523" t="str">
            <v>BCC</v>
          </cell>
          <cell r="D523" t="str">
            <v>BC Systems - Cameras</v>
          </cell>
          <cell r="E523">
            <v>2429.9609124246999</v>
          </cell>
          <cell r="F523">
            <v>2947.19334435986</v>
          </cell>
          <cell r="G523">
            <v>3659.5796873865966</v>
          </cell>
          <cell r="H523">
            <v>0.33600000000000008</v>
          </cell>
          <cell r="I523">
            <v>5.0000000000000044E-2</v>
          </cell>
          <cell r="J523">
            <v>3476.6007030172664</v>
          </cell>
          <cell r="K523">
            <v>0.30105263157894735</v>
          </cell>
          <cell r="M523">
            <v>0.2</v>
          </cell>
        </row>
        <row r="524">
          <cell r="A524" t="str">
            <v>BVF-7700P</v>
          </cell>
          <cell r="B524" t="str">
            <v xml:space="preserve">7" Col. VF For BVP-370P/375P/375WP </v>
          </cell>
          <cell r="C524" t="str">
            <v>BCC</v>
          </cell>
          <cell r="D524" t="str">
            <v>BC Systems - Cameras</v>
          </cell>
          <cell r="E524">
            <v>10732.3339340119</v>
          </cell>
          <cell r="F524">
            <v>13016.778573695499</v>
          </cell>
          <cell r="G524">
            <v>16163.153515078164</v>
          </cell>
          <cell r="H524">
            <v>0.33600000000000002</v>
          </cell>
          <cell r="I524">
            <v>5.0000000000000044E-2</v>
          </cell>
          <cell r="J524">
            <v>15354.995839324254</v>
          </cell>
          <cell r="K524">
            <v>0.30105263157894735</v>
          </cell>
          <cell r="M524">
            <v>0.2</v>
          </cell>
        </row>
        <row r="525">
          <cell r="A525" t="str">
            <v>BVF-77CE.NCE</v>
          </cell>
          <cell r="B525" t="str">
            <v>7" B/W VF For Use With BVP-500P Camera</v>
          </cell>
          <cell r="C525" t="str">
            <v>BCC</v>
          </cell>
          <cell r="D525" t="str">
            <v>BC Systems - Cameras</v>
          </cell>
          <cell r="E525">
            <v>4540.8481571657603</v>
          </cell>
          <cell r="F525">
            <v>5507.3961881937703</v>
          </cell>
          <cell r="G525">
            <v>6838.626742719518</v>
          </cell>
          <cell r="H525">
            <v>0.33599999999999997</v>
          </cell>
          <cell r="I525">
            <v>4.9999999999999933E-2</v>
          </cell>
          <cell r="J525">
            <v>6496.6954055835422</v>
          </cell>
          <cell r="K525">
            <v>0.30105263157894735</v>
          </cell>
          <cell r="M525">
            <v>0.2</v>
          </cell>
        </row>
        <row r="526">
          <cell r="A526" t="str">
            <v>BVF-C10W.NCE</v>
          </cell>
          <cell r="B526" t="str">
            <v xml:space="preserve">1.35" Col. VF -LCD- For BVP-550 </v>
          </cell>
          <cell r="C526" t="str">
            <v>BCC</v>
          </cell>
          <cell r="D526" t="str">
            <v>BC Systems - Cameras</v>
          </cell>
          <cell r="E526">
            <v>2045.5855795928801</v>
          </cell>
          <cell r="F526">
            <v>2481.0013093910002</v>
          </cell>
          <cell r="G526">
            <v>3080.7011740856628</v>
          </cell>
          <cell r="H526">
            <v>0.33600000000000002</v>
          </cell>
          <cell r="I526">
            <v>4.9999999999999933E-2</v>
          </cell>
          <cell r="J526">
            <v>2926.6661153813798</v>
          </cell>
          <cell r="K526">
            <v>0.3010526315789474</v>
          </cell>
          <cell r="M526">
            <v>0.2</v>
          </cell>
        </row>
        <row r="527">
          <cell r="A527" t="str">
            <v>BVF-V10CE</v>
          </cell>
          <cell r="B527" t="str">
            <v>1.5" B/W VF For DSP Camcorder</v>
          </cell>
          <cell r="C527" t="str">
            <v>ACC</v>
          </cell>
          <cell r="D527" t="str">
            <v>BC - Camcorder Accessories</v>
          </cell>
          <cell r="E527">
            <v>1350.5013435706001</v>
          </cell>
          <cell r="F527">
            <v>1637.96403101347</v>
          </cell>
          <cell r="G527">
            <v>2021.2547235958996</v>
          </cell>
          <cell r="H527">
            <v>0.33185000000000014</v>
          </cell>
          <cell r="I527">
            <v>5.0000000000000044E-2</v>
          </cell>
          <cell r="J527">
            <v>1920.1919874161044</v>
          </cell>
          <cell r="K527">
            <v>0.29668421052631588</v>
          </cell>
          <cell r="M527">
            <v>0.19500000000000001</v>
          </cell>
        </row>
        <row r="528">
          <cell r="A528" t="str">
            <v>BVF-V20WCE</v>
          </cell>
          <cell r="B528" t="str">
            <v>Switchable 2" 16:9 B/W VF For DSP Camc</v>
          </cell>
          <cell r="C528" t="str">
            <v>ACC</v>
          </cell>
          <cell r="D528" t="str">
            <v>BC - Camcorder Accessories</v>
          </cell>
          <cell r="E528">
            <v>1710.9851520754601</v>
          </cell>
          <cell r="F528">
            <v>2075.1790807464699</v>
          </cell>
          <cell r="G528">
            <v>2560.7799926295893</v>
          </cell>
          <cell r="H528">
            <v>0.33185000000000003</v>
          </cell>
          <cell r="I528">
            <v>5.0000000000000155E-2</v>
          </cell>
          <cell r="J528">
            <v>2432.7409929981095</v>
          </cell>
          <cell r="K528">
            <v>0.29668421052631572</v>
          </cell>
          <cell r="M528">
            <v>0.19500000000000001</v>
          </cell>
        </row>
        <row r="529">
          <cell r="A529" t="str">
            <v>BVF-VC10W</v>
          </cell>
          <cell r="B529" t="str">
            <v>Switchable 1.35" Col. VF For DSP Camc.</v>
          </cell>
          <cell r="C529" t="str">
            <v>ACC</v>
          </cell>
          <cell r="D529" t="str">
            <v>BC - Camcorder Accessories</v>
          </cell>
          <cell r="E529">
            <v>2080.3933608040602</v>
          </cell>
          <cell r="F529">
            <v>2523.2181453051098</v>
          </cell>
          <cell r="G529">
            <v>3113.6621429380539</v>
          </cell>
          <cell r="H529">
            <v>0.33185000000000014</v>
          </cell>
          <cell r="I529">
            <v>5.0000000000000044E-2</v>
          </cell>
          <cell r="J529">
            <v>2957.9790357911511</v>
          </cell>
          <cell r="K529">
            <v>0.29668421052631594</v>
          </cell>
          <cell r="M529">
            <v>0.19500000000000001</v>
          </cell>
        </row>
        <row r="530">
          <cell r="A530" t="str">
            <v>BVM-14F1E</v>
          </cell>
          <cell r="B530" t="str">
            <v>14" Grade 1 Col. Display Unit</v>
          </cell>
          <cell r="C530" t="str">
            <v>MON1</v>
          </cell>
          <cell r="D530" t="str">
            <v>Monitors - Evergreen Monitors</v>
          </cell>
          <cell r="E530">
            <v>2745.7340983448698</v>
          </cell>
          <cell r="F530">
            <v>3317.17231597721</v>
          </cell>
          <cell r="G530">
            <v>4372.8843738570949</v>
          </cell>
          <cell r="H530">
            <v>0.37210000000000004</v>
          </cell>
          <cell r="I530">
            <v>9.9999999999999978E-2</v>
          </cell>
          <cell r="J530">
            <v>3935.5959364713854</v>
          </cell>
          <cell r="K530">
            <v>0.30233333333333334</v>
          </cell>
          <cell r="M530">
            <v>0.19500000000000001</v>
          </cell>
        </row>
        <row r="531">
          <cell r="A531" t="str">
            <v>BVM-14F5E</v>
          </cell>
          <cell r="B531" t="str">
            <v>14" Grade 1 Col. Stand Alone Unit"</v>
          </cell>
          <cell r="C531" t="str">
            <v>MON1</v>
          </cell>
          <cell r="D531" t="str">
            <v>Monitors - Evergreen Monitors</v>
          </cell>
          <cell r="E531">
            <v>3062.6444717937602</v>
          </cell>
          <cell r="F531">
            <v>3700.0376189518702</v>
          </cell>
          <cell r="G531">
            <v>4877.5990950688965</v>
          </cell>
          <cell r="H531">
            <v>0.37209999999999999</v>
          </cell>
          <cell r="I531">
            <v>0.10000000000000009</v>
          </cell>
          <cell r="J531">
            <v>4389.8391855620066</v>
          </cell>
          <cell r="K531">
            <v>0.30233333333333329</v>
          </cell>
          <cell r="M531">
            <v>0.19500000000000001</v>
          </cell>
        </row>
        <row r="532">
          <cell r="A532" t="str">
            <v>BVM-14G1E</v>
          </cell>
          <cell r="B532" t="str">
            <v>14" Colour Display Unit</v>
          </cell>
          <cell r="C532" t="str">
            <v>MON1</v>
          </cell>
          <cell r="D532" t="str">
            <v>Monitors - Evergreen Monitors</v>
          </cell>
          <cell r="E532">
            <v>1831.11147696379</v>
          </cell>
          <cell r="F532">
            <v>2212.1997547081901</v>
          </cell>
          <cell r="G532">
            <v>2916.2469771680044</v>
          </cell>
          <cell r="H532">
            <v>0.37209999999999999</v>
          </cell>
          <cell r="I532">
            <v>9.9999999999999978E-2</v>
          </cell>
          <cell r="J532">
            <v>2624.6222794512041</v>
          </cell>
          <cell r="K532">
            <v>0.30233333333333334</v>
          </cell>
          <cell r="M532">
            <v>0.19500000000000001</v>
          </cell>
        </row>
        <row r="533">
          <cell r="A533" t="str">
            <v>BVM-14G5E</v>
          </cell>
          <cell r="B533" t="str">
            <v>14" Colour Monitor</v>
          </cell>
          <cell r="C533" t="str">
            <v>MON1</v>
          </cell>
          <cell r="D533" t="str">
            <v>Monitors - Evergreen Monitors</v>
          </cell>
          <cell r="E533">
            <v>2186.6130729388101</v>
          </cell>
          <cell r="F533">
            <v>2641.68782974244</v>
          </cell>
          <cell r="G533">
            <v>3482.422476411547</v>
          </cell>
          <cell r="H533">
            <v>0.3721000000000001</v>
          </cell>
          <cell r="I533">
            <v>9.9999999999999978E-2</v>
          </cell>
          <cell r="J533">
            <v>3134.1802287703922</v>
          </cell>
          <cell r="K533">
            <v>0.3023333333333334</v>
          </cell>
          <cell r="M533">
            <v>0.19500000000000001</v>
          </cell>
        </row>
        <row r="534">
          <cell r="A534" t="str">
            <v>BVM-14M4DE</v>
          </cell>
          <cell r="B534" t="str">
            <v>14" Col. Video Mon.</v>
          </cell>
          <cell r="C534" t="str">
            <v>MON2</v>
          </cell>
          <cell r="D534" t="str">
            <v>Monitors - PVMs</v>
          </cell>
          <cell r="E534">
            <v>1508.7226730688001</v>
          </cell>
          <cell r="F534">
            <v>1822.7158582500001</v>
          </cell>
          <cell r="G534">
            <v>3231.3614758380809</v>
          </cell>
          <cell r="H534">
            <v>0.53310000000000002</v>
          </cell>
          <cell r="I534">
            <v>0.30000000000000004</v>
          </cell>
          <cell r="J534">
            <v>2261.9530330866564</v>
          </cell>
          <cell r="K534">
            <v>0.33299999999999991</v>
          </cell>
          <cell r="M534">
            <v>0.19500000000000001</v>
          </cell>
        </row>
        <row r="535">
          <cell r="A535" t="str">
            <v>BVM-20E1E</v>
          </cell>
          <cell r="B535" t="str">
            <v>20" Super Grade 1 Col. Display Unit</v>
          </cell>
          <cell r="C535" t="str">
            <v>MON1</v>
          </cell>
          <cell r="D535" t="str">
            <v>Monitors - Evergreen Monitors</v>
          </cell>
          <cell r="E535">
            <v>5168.9889032474002</v>
          </cell>
          <cell r="F535">
            <v>6244.7514133948898</v>
          </cell>
          <cell r="G535">
            <v>8232.1849072263103</v>
          </cell>
          <cell r="H535">
            <v>0.37209999999999999</v>
          </cell>
          <cell r="I535">
            <v>9.9999999999999978E-2</v>
          </cell>
          <cell r="J535">
            <v>7408.9664165036793</v>
          </cell>
          <cell r="K535">
            <v>0.30233333333333334</v>
          </cell>
          <cell r="M535">
            <v>0.19500000000000001</v>
          </cell>
        </row>
        <row r="536">
          <cell r="A536" t="str">
            <v>BVM-20F1E</v>
          </cell>
          <cell r="B536" t="str">
            <v>20" Grade 1 Col. Display Unit</v>
          </cell>
          <cell r="C536" t="str">
            <v>MON1</v>
          </cell>
          <cell r="D536" t="str">
            <v>Monitors - Evergreen Monitors</v>
          </cell>
          <cell r="E536">
            <v>3446.00240525045</v>
          </cell>
          <cell r="F536">
            <v>4163.1794522194496</v>
          </cell>
          <cell r="G536">
            <v>5488.138883979057</v>
          </cell>
          <cell r="H536">
            <v>0.37209999999999999</v>
          </cell>
          <cell r="I536">
            <v>9.9999999999999978E-2</v>
          </cell>
          <cell r="J536">
            <v>4939.3249955811516</v>
          </cell>
          <cell r="K536">
            <v>0.30233333333333334</v>
          </cell>
          <cell r="M536">
            <v>0.19500000000000001</v>
          </cell>
        </row>
        <row r="537">
          <cell r="A537" t="str">
            <v>BVM-20G1E</v>
          </cell>
          <cell r="B537" t="str">
            <v>20"  Colour Display Unit</v>
          </cell>
          <cell r="C537" t="str">
            <v>MON1</v>
          </cell>
          <cell r="D537" t="str">
            <v>Monitors - Evergreen Monitors</v>
          </cell>
          <cell r="E537">
            <v>2354.0792966354002</v>
          </cell>
          <cell r="F537">
            <v>2844.0068822109401</v>
          </cell>
          <cell r="G537">
            <v>3749.130907207199</v>
          </cell>
          <cell r="H537">
            <v>0.37210000000000004</v>
          </cell>
          <cell r="I537">
            <v>9.9999999999999978E-2</v>
          </cell>
          <cell r="J537">
            <v>3374.217816486479</v>
          </cell>
          <cell r="K537">
            <v>0.30233333333333334</v>
          </cell>
          <cell r="M537">
            <v>0.19500000000000001</v>
          </cell>
        </row>
        <row r="538">
          <cell r="A538" t="str">
            <v>BVM-9045D</v>
          </cell>
          <cell r="B538" t="str">
            <v>9" Colour Video Monitor With 16:9 Switch</v>
          </cell>
          <cell r="C538" t="str">
            <v>MON2</v>
          </cell>
          <cell r="D538" t="str">
            <v>Monitors - PVMs</v>
          </cell>
          <cell r="E538">
            <v>1527.0704506889999</v>
          </cell>
          <cell r="F538">
            <v>1844.8821488671799</v>
          </cell>
          <cell r="G538">
            <v>3270.6584936581703</v>
          </cell>
          <cell r="H538">
            <v>0.53309999999999991</v>
          </cell>
          <cell r="I538">
            <v>0.30000000000000004</v>
          </cell>
          <cell r="J538">
            <v>2289.4609455607192</v>
          </cell>
          <cell r="K538">
            <v>0.33299999999999991</v>
          </cell>
          <cell r="M538">
            <v>0.19500000000000001</v>
          </cell>
        </row>
        <row r="539">
          <cell r="A539" t="str">
            <v>BVM-D14H1E</v>
          </cell>
          <cell r="B539" t="str">
            <v>14" Multi Format Monitor</v>
          </cell>
          <cell r="C539" t="str">
            <v>MON1</v>
          </cell>
          <cell r="D539" t="str">
            <v>Monitors - Evergreen Monitors</v>
          </cell>
          <cell r="E539">
            <v>2855.3651594369999</v>
          </cell>
          <cell r="F539">
            <v>4088.4380862500002</v>
          </cell>
          <cell r="G539">
            <v>5241.5872900641025</v>
          </cell>
          <cell r="H539">
            <v>0.45524800000000004</v>
          </cell>
          <cell r="I539">
            <v>9.9999999999999978E-2</v>
          </cell>
          <cell r="J539">
            <v>4717.4285610576926</v>
          </cell>
          <cell r="K539">
            <v>0.39472000000000007</v>
          </cell>
          <cell r="M539">
            <v>0.19500000000000001</v>
          </cell>
        </row>
        <row r="540">
          <cell r="A540" t="str">
            <v>BVM-D14H5E</v>
          </cell>
          <cell r="B540" t="str">
            <v>14" Multi Format Monitor</v>
          </cell>
          <cell r="C540" t="str">
            <v>MON1</v>
          </cell>
          <cell r="D540" t="str">
            <v>Monitors - Evergreen Monitors</v>
          </cell>
          <cell r="E540">
            <v>3172.6262095604998</v>
          </cell>
          <cell r="F540">
            <v>4542.7064856249999</v>
          </cell>
          <cell r="G540">
            <v>5823.9826738782049</v>
          </cell>
          <cell r="H540">
            <v>0.45524800000000004</v>
          </cell>
          <cell r="I540">
            <v>9.9999999999999867E-2</v>
          </cell>
          <cell r="J540">
            <v>5241.5844064903849</v>
          </cell>
          <cell r="K540">
            <v>0.39472000000000007</v>
          </cell>
          <cell r="M540">
            <v>0.19500000000000001</v>
          </cell>
        </row>
        <row r="541">
          <cell r="A541" t="str">
            <v>BVM-D20F1E</v>
          </cell>
          <cell r="B541" t="str">
            <v>20" Multi Format Monitor</v>
          </cell>
          <cell r="C541" t="str">
            <v>MON1</v>
          </cell>
          <cell r="D541" t="str">
            <v>Monitors - Evergreen Monitors</v>
          </cell>
          <cell r="E541">
            <v>7614.3437445914997</v>
          </cell>
          <cell r="F541">
            <v>10902.554044375</v>
          </cell>
          <cell r="G541">
            <v>13977.633390224359</v>
          </cell>
          <cell r="H541">
            <v>0.45524799999999999</v>
          </cell>
          <cell r="I541">
            <v>0.10000000000000009</v>
          </cell>
          <cell r="J541">
            <v>12579.870051201922</v>
          </cell>
          <cell r="K541">
            <v>0.39471999999999996</v>
          </cell>
          <cell r="M541">
            <v>0.19500000000000001</v>
          </cell>
        </row>
        <row r="542">
          <cell r="A542" t="str">
            <v>BVM-D24E1WE</v>
          </cell>
          <cell r="B542" t="str">
            <v>24" Multi Format Monitor</v>
          </cell>
          <cell r="C542" t="str">
            <v>MON1</v>
          </cell>
          <cell r="D542" t="str">
            <v>Monitors - Evergreen Monitors</v>
          </cell>
          <cell r="E542">
            <v>12484.03460787</v>
          </cell>
          <cell r="F542">
            <v>17875.192737500001</v>
          </cell>
          <cell r="G542">
            <v>22916.913766025642</v>
          </cell>
          <cell r="H542">
            <v>0.45524799999999999</v>
          </cell>
          <cell r="I542">
            <v>9.9999999999999978E-2</v>
          </cell>
          <cell r="J542">
            <v>20625.222389423077</v>
          </cell>
          <cell r="K542">
            <v>0.39472000000000002</v>
          </cell>
          <cell r="M542">
            <v>0.19500000000000001</v>
          </cell>
        </row>
        <row r="543">
          <cell r="A543" t="str">
            <v>BVM-D32E1WE</v>
          </cell>
          <cell r="B543" t="str">
            <v>32" Multi Format Monitor</v>
          </cell>
          <cell r="C543" t="str">
            <v>MON1</v>
          </cell>
          <cell r="D543" t="str">
            <v>Monitors - Evergreen Monitors</v>
          </cell>
          <cell r="E543">
            <v>30587.738371690499</v>
          </cell>
          <cell r="F543">
            <v>43796.876248125001</v>
          </cell>
          <cell r="G543">
            <v>56149.841343749998</v>
          </cell>
          <cell r="H543">
            <v>0.45524799999999999</v>
          </cell>
          <cell r="I543">
            <v>9.9999999999999978E-2</v>
          </cell>
          <cell r="J543">
            <v>50534.857209374997</v>
          </cell>
          <cell r="K543">
            <v>0.39472000000000002</v>
          </cell>
          <cell r="M543">
            <v>0.19500000000000001</v>
          </cell>
        </row>
        <row r="544">
          <cell r="A544" t="str">
            <v>BVM-D9H1E</v>
          </cell>
          <cell r="B544" t="str">
            <v>9" Multi Format Monitor</v>
          </cell>
          <cell r="C544" t="str">
            <v>MON1</v>
          </cell>
          <cell r="D544" t="str">
            <v>Monitors - Evergreen Monitors</v>
          </cell>
          <cell r="E544">
            <v>2601.550036008</v>
          </cell>
          <cell r="F544">
            <v>3725.0143699999999</v>
          </cell>
          <cell r="G544">
            <v>4775.6594487179482</v>
          </cell>
          <cell r="H544">
            <v>0.45524799999999993</v>
          </cell>
          <cell r="I544">
            <v>9.9999999999999867E-2</v>
          </cell>
          <cell r="J544">
            <v>4298.0935038461539</v>
          </cell>
          <cell r="K544">
            <v>0.39472000000000002</v>
          </cell>
          <cell r="M544">
            <v>0.19500000000000001</v>
          </cell>
        </row>
        <row r="545">
          <cell r="A545" t="str">
            <v>BVM-D9H5E</v>
          </cell>
          <cell r="B545" t="str">
            <v>9" Multi Format Monitor</v>
          </cell>
          <cell r="C545" t="str">
            <v>MON1</v>
          </cell>
          <cell r="D545" t="str">
            <v>Monitors - Evergreen Monitors</v>
          </cell>
          <cell r="E545">
            <v>2918.8110861314999</v>
          </cell>
          <cell r="F545">
            <v>4179.2827693749996</v>
          </cell>
          <cell r="G545">
            <v>5358.0548325320506</v>
          </cell>
          <cell r="H545">
            <v>0.45524799999999993</v>
          </cell>
          <cell r="I545">
            <v>0.10000000000000009</v>
          </cell>
          <cell r="J545">
            <v>4822.2493492788453</v>
          </cell>
          <cell r="K545">
            <v>0.3947199999999999</v>
          </cell>
          <cell r="M545">
            <v>0.19500000000000001</v>
          </cell>
        </row>
        <row r="546">
          <cell r="A546" t="str">
            <v>BVP-900P//U</v>
          </cell>
          <cell r="B546" t="str">
            <v>Studio Camera</v>
          </cell>
          <cell r="C546" t="str">
            <v>BCC</v>
          </cell>
          <cell r="D546" t="str">
            <v>BC Systems - Cameras</v>
          </cell>
          <cell r="E546">
            <v>18426.990769</v>
          </cell>
          <cell r="F546">
            <v>22349.291411764701</v>
          </cell>
          <cell r="G546">
            <v>27751.492121987951</v>
          </cell>
          <cell r="H546">
            <v>0.33599999999999997</v>
          </cell>
          <cell r="I546">
            <v>5.0000000000000044E-2</v>
          </cell>
          <cell r="J546">
            <v>26363.917515888552</v>
          </cell>
          <cell r="K546">
            <v>0.30105263157894729</v>
          </cell>
          <cell r="M546">
            <v>0.2</v>
          </cell>
        </row>
        <row r="547">
          <cell r="A547" t="str">
            <v>BVP-9500WSP</v>
          </cell>
          <cell r="B547" t="str">
            <v>Color Video Camera</v>
          </cell>
          <cell r="C547" t="str">
            <v>BCC</v>
          </cell>
          <cell r="D547" t="str">
            <v>BC Systems - Cameras</v>
          </cell>
          <cell r="E547">
            <v>40048.375862250003</v>
          </cell>
          <cell r="F547">
            <v>48572.924029411697</v>
          </cell>
          <cell r="G547">
            <v>60313.819069653618</v>
          </cell>
          <cell r="H547">
            <v>0.33600000000000002</v>
          </cell>
          <cell r="I547">
            <v>5.0000000000000044E-2</v>
          </cell>
          <cell r="J547">
            <v>57298.128116170934</v>
          </cell>
          <cell r="K547">
            <v>0.30105263157894735</v>
          </cell>
          <cell r="M547">
            <v>0.2</v>
          </cell>
        </row>
        <row r="548">
          <cell r="A548" t="str">
            <v>BVP-9500WSP//U</v>
          </cell>
          <cell r="B548" t="str">
            <v>Colour Video Camera</v>
          </cell>
          <cell r="C548" t="str">
            <v>BCC</v>
          </cell>
          <cell r="D548" t="str">
            <v>BC Systems - Cameras</v>
          </cell>
          <cell r="E548">
            <v>38272.640099999997</v>
          </cell>
          <cell r="F548">
            <v>46419.211764705797</v>
          </cell>
          <cell r="G548">
            <v>57639.518222891566</v>
          </cell>
          <cell r="H548">
            <v>0.33600000000000002</v>
          </cell>
          <cell r="I548">
            <v>5.0000000000000044E-2</v>
          </cell>
          <cell r="J548">
            <v>54757.542311746984</v>
          </cell>
          <cell r="K548">
            <v>0.30105263157894735</v>
          </cell>
          <cell r="M548">
            <v>0.2</v>
          </cell>
        </row>
        <row r="549">
          <cell r="A549" t="str">
            <v>BVP-950P//U</v>
          </cell>
          <cell r="B549" t="str">
            <v>Portable Camera</v>
          </cell>
          <cell r="C549" t="str">
            <v>BCC</v>
          </cell>
          <cell r="D549" t="str">
            <v>BC Systems - Cameras</v>
          </cell>
          <cell r="E549">
            <v>8353.7148840000009</v>
          </cell>
          <cell r="F549">
            <v>10131.8555294117</v>
          </cell>
          <cell r="G549">
            <v>12580.895909638557</v>
          </cell>
          <cell r="H549">
            <v>0.33600000000000008</v>
          </cell>
          <cell r="I549">
            <v>5.0000000000000044E-2</v>
          </cell>
          <cell r="J549">
            <v>11951.851114156629</v>
          </cell>
          <cell r="K549">
            <v>0.3010526315789474</v>
          </cell>
          <cell r="M549">
            <v>0.2</v>
          </cell>
        </row>
        <row r="550">
          <cell r="A550" t="str">
            <v>BVR-3</v>
          </cell>
          <cell r="B550" t="str">
            <v>RC Unit For BVW-50P/DVW-250P</v>
          </cell>
          <cell r="C550" t="str">
            <v>ACC</v>
          </cell>
          <cell r="D550" t="str">
            <v>Common - Recording Accessories</v>
          </cell>
          <cell r="E550">
            <v>422.07495421273399</v>
          </cell>
          <cell r="F550">
            <v>510.74571716087098</v>
          </cell>
          <cell r="G550">
            <v>631.70688350330613</v>
          </cell>
          <cell r="H550">
            <v>0.33185000000000003</v>
          </cell>
          <cell r="I550">
            <v>5.0000000000000044E-2</v>
          </cell>
          <cell r="J550">
            <v>600.12153932814078</v>
          </cell>
          <cell r="K550">
            <v>0.29668421052631577</v>
          </cell>
          <cell r="M550">
            <v>0.19500000000000001</v>
          </cell>
        </row>
        <row r="551">
          <cell r="A551" t="str">
            <v>BVR-50P</v>
          </cell>
          <cell r="B551" t="str">
            <v>Video Processor Ctrller</v>
          </cell>
          <cell r="C551" t="str">
            <v>ACC</v>
          </cell>
          <cell r="D551" t="str">
            <v>Common - Recording Accessories</v>
          </cell>
          <cell r="E551">
            <v>592.940927520679</v>
          </cell>
          <cell r="F551">
            <v>717.50772282958701</v>
          </cell>
          <cell r="G551">
            <v>887.43684430244559</v>
          </cell>
          <cell r="H551">
            <v>0.33185000000000003</v>
          </cell>
          <cell r="I551">
            <v>5.0000000000000044E-2</v>
          </cell>
          <cell r="J551">
            <v>843.06500208732325</v>
          </cell>
          <cell r="K551">
            <v>0.29668421052631577</v>
          </cell>
          <cell r="M551">
            <v>0.19500000000000001</v>
          </cell>
        </row>
        <row r="552">
          <cell r="A552" t="str">
            <v>BVR-D10</v>
          </cell>
          <cell r="B552" t="str">
            <v>RC Unit For BVX-D10</v>
          </cell>
          <cell r="C552" t="str">
            <v>BCS</v>
          </cell>
          <cell r="D552" t="str">
            <v>BC Systems - Digital Colour Correctors</v>
          </cell>
          <cell r="E552">
            <v>1249.3226549999999</v>
          </cell>
          <cell r="F552">
            <v>1719.5747663551399</v>
          </cell>
          <cell r="G552">
            <v>2204.5830337886409</v>
          </cell>
          <cell r="H552">
            <v>0.43330659999999993</v>
          </cell>
          <cell r="I552">
            <v>9.9999999999999978E-2</v>
          </cell>
          <cell r="J552">
            <v>1984.1247304097769</v>
          </cell>
          <cell r="K552">
            <v>0.37034066666666665</v>
          </cell>
          <cell r="M552">
            <v>0.19500000000000001</v>
          </cell>
        </row>
        <row r="553">
          <cell r="A553" t="str">
            <v>BVR-D11</v>
          </cell>
          <cell r="B553" t="str">
            <v>RC Unit For Up To 4 BVX-D10</v>
          </cell>
          <cell r="C553" t="str">
            <v>BCS</v>
          </cell>
          <cell r="D553" t="str">
            <v>BC Systems - Digital Colour Correctors</v>
          </cell>
          <cell r="E553">
            <v>3461.6345208795001</v>
          </cell>
          <cell r="F553">
            <v>4764.6133275700904</v>
          </cell>
          <cell r="G553">
            <v>6108.4786250898596</v>
          </cell>
          <cell r="H553">
            <v>0.43330659999999965</v>
          </cell>
          <cell r="I553">
            <v>9.9999999999999978E-2</v>
          </cell>
          <cell r="J553">
            <v>5497.630762580874</v>
          </cell>
          <cell r="K553">
            <v>0.37034066666666632</v>
          </cell>
          <cell r="M553">
            <v>0.19500000000000001</v>
          </cell>
        </row>
        <row r="554">
          <cell r="A554" t="str">
            <v>BVS-A3232</v>
          </cell>
          <cell r="B554" t="str">
            <v>32x32 Analogue Mono Audio Router</v>
          </cell>
          <cell r="C554" t="str">
            <v>BCS</v>
          </cell>
          <cell r="D554" t="str">
            <v>BC Systems - Routing Systems</v>
          </cell>
          <cell r="E554">
            <v>9898.6084349325592</v>
          </cell>
          <cell r="F554">
            <v>12245.701156617601</v>
          </cell>
          <cell r="G554">
            <v>15764.625632955183</v>
          </cell>
          <cell r="H554">
            <v>0.37210000000000004</v>
          </cell>
          <cell r="I554">
            <v>9.9999999999999978E-2</v>
          </cell>
          <cell r="J554">
            <v>14188.163069659666</v>
          </cell>
          <cell r="K554">
            <v>0.3023333333333334</v>
          </cell>
          <cell r="M554">
            <v>0.19500000000000001</v>
          </cell>
        </row>
        <row r="555">
          <cell r="A555" t="str">
            <v>BVS-V3232</v>
          </cell>
          <cell r="B555" t="str">
            <v>32x32 s-bus ctrl non-casc. anal. router</v>
          </cell>
          <cell r="C555" t="str">
            <v>BCS</v>
          </cell>
          <cell r="D555" t="str">
            <v>BC Systems - Routing Systems</v>
          </cell>
          <cell r="E555">
            <v>9898.6084349325592</v>
          </cell>
          <cell r="F555">
            <v>12245.701156617601</v>
          </cell>
          <cell r="G555">
            <v>15764.625632955183</v>
          </cell>
          <cell r="H555">
            <v>0.37210000000000004</v>
          </cell>
          <cell r="I555">
            <v>9.9999999999999978E-2</v>
          </cell>
          <cell r="J555">
            <v>14188.163069659666</v>
          </cell>
          <cell r="K555">
            <v>0.3023333333333334</v>
          </cell>
          <cell r="M555">
            <v>0.19500000000000001</v>
          </cell>
        </row>
        <row r="556">
          <cell r="A556" t="str">
            <v>BVW-75P</v>
          </cell>
          <cell r="B556" t="str">
            <v>SP Rec./Player With Dynamic Tracking</v>
          </cell>
          <cell r="C556" t="str">
            <v>DSC</v>
          </cell>
          <cell r="D556" t="str">
            <v>Discontinued</v>
          </cell>
          <cell r="E556">
            <v>30143.044094299999</v>
          </cell>
          <cell r="F556">
            <v>36559.180223529402</v>
          </cell>
          <cell r="G556">
            <v>42550.880991389044</v>
          </cell>
          <cell r="H556">
            <v>0.29159999999999997</v>
          </cell>
          <cell r="I556">
            <v>0</v>
          </cell>
          <cell r="J556">
            <v>42550.880991389044</v>
          </cell>
          <cell r="K556">
            <v>0.29159999999999997</v>
          </cell>
          <cell r="M556">
            <v>0.19500000000000001</v>
          </cell>
        </row>
        <row r="557">
          <cell r="A557" t="str">
            <v>BVW-D600P</v>
          </cell>
          <cell r="B557" t="str">
            <v>Betacam SP DSP Camcorder</v>
          </cell>
          <cell r="C557" t="str">
            <v>DSC</v>
          </cell>
          <cell r="D557" t="str">
            <v>Discontinued</v>
          </cell>
          <cell r="E557">
            <v>33358.2669618</v>
          </cell>
          <cell r="F557">
            <v>40458.783458823498</v>
          </cell>
          <cell r="G557">
            <v>47089.591984472048</v>
          </cell>
          <cell r="H557">
            <v>0.29159999999999997</v>
          </cell>
          <cell r="I557">
            <v>0</v>
          </cell>
          <cell r="J557">
            <v>47089.591984472048</v>
          </cell>
          <cell r="K557">
            <v>0.29159999999999997</v>
          </cell>
          <cell r="M557">
            <v>0.19500000000000001</v>
          </cell>
        </row>
        <row r="558">
          <cell r="A558" t="str">
            <v>BVX-D10</v>
          </cell>
          <cell r="B558" t="str">
            <v>Dig. Col. Corrector Frame</v>
          </cell>
          <cell r="C558" t="str">
            <v>BCS</v>
          </cell>
          <cell r="D558" t="str">
            <v>BC Systems - Digital Colour Correctors</v>
          </cell>
          <cell r="E558">
            <v>6030.6016093155004</v>
          </cell>
          <cell r="F558">
            <v>8300.5541537383106</v>
          </cell>
          <cell r="G558">
            <v>10641.736094536294</v>
          </cell>
          <cell r="H558">
            <v>0.43330659999999943</v>
          </cell>
          <cell r="I558">
            <v>0.10000000000000009</v>
          </cell>
          <cell r="J558">
            <v>9577.5624850826644</v>
          </cell>
          <cell r="K558">
            <v>0.37034066666666599</v>
          </cell>
          <cell r="M558">
            <v>0.19500000000000001</v>
          </cell>
        </row>
        <row r="559">
          <cell r="A559" t="str">
            <v>BXC-100</v>
          </cell>
          <cell r="B559" t="str">
            <v>Versatile Device Ctrller</v>
          </cell>
          <cell r="C559" t="str">
            <v>BCS</v>
          </cell>
          <cell r="D559" t="str">
            <v>BC Systems - Multi cassette system</v>
          </cell>
          <cell r="E559">
            <v>5552.8101698508999</v>
          </cell>
          <cell r="F559">
            <v>7642.91931489532</v>
          </cell>
          <cell r="G559">
            <v>9798.6145062760515</v>
          </cell>
          <cell r="H559">
            <v>0.43330659999999971</v>
          </cell>
          <cell r="I559">
            <v>9.9999999999999978E-2</v>
          </cell>
          <cell r="J559">
            <v>8818.7530556484471</v>
          </cell>
          <cell r="K559">
            <v>0.37034066666666637</v>
          </cell>
          <cell r="M559">
            <v>0.19500000000000001</v>
          </cell>
        </row>
        <row r="560">
          <cell r="A560" t="str">
            <v>BY-90</v>
          </cell>
          <cell r="B560" t="str">
            <v>Mounting panel for LL system</v>
          </cell>
          <cell r="C560" t="str">
            <v>AUC</v>
          </cell>
          <cell r="D560" t="str">
            <v>Audioconference</v>
          </cell>
          <cell r="E560">
            <v>26.432730086072901</v>
          </cell>
          <cell r="F560">
            <v>0</v>
          </cell>
          <cell r="G560">
            <v>49.204635305422379</v>
          </cell>
          <cell r="H560">
            <v>0.46279999999999999</v>
          </cell>
          <cell r="I560">
            <v>0.32000000000000006</v>
          </cell>
          <cell r="J560">
            <v>33.459152007687216</v>
          </cell>
          <cell r="K560">
            <v>0.21</v>
          </cell>
          <cell r="M560">
            <v>0.21</v>
          </cell>
        </row>
        <row r="561">
          <cell r="A561" t="str">
            <v>BZA-7000</v>
          </cell>
          <cell r="B561" t="str">
            <v>Archive Management Software</v>
          </cell>
          <cell r="C561" t="str">
            <v>xx</v>
          </cell>
          <cell r="D561" t="str">
            <v>Archive - Not on PL/Feed to SAP</v>
          </cell>
          <cell r="E561">
            <v>78426.080889130404</v>
          </cell>
          <cell r="F561">
            <v>0</v>
          </cell>
          <cell r="G561">
            <v>110708.75337257257</v>
          </cell>
          <cell r="H561">
            <v>0.29160000000000003</v>
          </cell>
          <cell r="I561">
            <v>0</v>
          </cell>
          <cell r="J561">
            <v>110708.75337257257</v>
          </cell>
          <cell r="K561">
            <v>0.29160000000000003</v>
          </cell>
          <cell r="M561">
            <v>0.19500000000000001</v>
          </cell>
        </row>
        <row r="562">
          <cell r="A562" t="str">
            <v>BZA-7010</v>
          </cell>
          <cell r="B562" t="str">
            <v>Archive Foundation Software</v>
          </cell>
          <cell r="C562" t="str">
            <v>xx</v>
          </cell>
          <cell r="D562" t="str">
            <v>Archive - Not on PL/Feed to SAP</v>
          </cell>
          <cell r="E562">
            <v>4686.1560295108602</v>
          </cell>
          <cell r="F562">
            <v>0</v>
          </cell>
          <cell r="G562">
            <v>6615.1270885246486</v>
          </cell>
          <cell r="H562">
            <v>0.29160000000000014</v>
          </cell>
          <cell r="I562">
            <v>0</v>
          </cell>
          <cell r="J562">
            <v>6615.1270885246486</v>
          </cell>
          <cell r="K562">
            <v>0.29160000000000014</v>
          </cell>
          <cell r="M562">
            <v>0.19500000000000001</v>
          </cell>
        </row>
        <row r="563">
          <cell r="A563" t="str">
            <v>BZA-810</v>
          </cell>
          <cell r="B563" t="str">
            <v>Tokuren Software BZA-810 (Ver3.05)</v>
          </cell>
          <cell r="C563" t="str">
            <v>DSC</v>
          </cell>
          <cell r="D563" t="str">
            <v>Discontinued</v>
          </cell>
          <cell r="E563">
            <v>5053.7179450000003</v>
          </cell>
          <cell r="F563">
            <v>6955.9659546061403</v>
          </cell>
          <cell r="G563">
            <v>7904.5067665978868</v>
          </cell>
          <cell r="H563">
            <v>0.36065359999999985</v>
          </cell>
          <cell r="I563">
            <v>0</v>
          </cell>
          <cell r="J563">
            <v>7904.5067665978868</v>
          </cell>
          <cell r="K563">
            <v>0.36065359999999985</v>
          </cell>
          <cell r="M563">
            <v>0.19500000000000001</v>
          </cell>
        </row>
        <row r="564">
          <cell r="A564" t="str">
            <v>BZA-820</v>
          </cell>
          <cell r="B564" t="str">
            <v>FLEX/SYS 2 I/O Transmission Software</v>
          </cell>
          <cell r="C564" t="str">
            <v>ACC</v>
          </cell>
          <cell r="D564" t="str">
            <v>BC Systems - Transmission Application Software</v>
          </cell>
          <cell r="E564">
            <v>8491.8373093417595</v>
          </cell>
          <cell r="F564">
            <v>11688.212887756499</v>
          </cell>
          <cell r="G564">
            <v>14082.184202116265</v>
          </cell>
          <cell r="H564">
            <v>0.39698009999999789</v>
          </cell>
          <cell r="I564">
            <v>4.9999999999999933E-2</v>
          </cell>
          <cell r="J564">
            <v>13378.074992010452</v>
          </cell>
          <cell r="K564">
            <v>0.36524221052631356</v>
          </cell>
          <cell r="M564">
            <v>0.19500000000000001</v>
          </cell>
        </row>
        <row r="565">
          <cell r="A565" t="str">
            <v>BZA-900</v>
          </cell>
          <cell r="B565" t="str">
            <v>Multi Channel Manager software license</v>
          </cell>
          <cell r="C565" t="str">
            <v>ACC</v>
          </cell>
          <cell r="D565" t="str">
            <v>BC Systems - Transmission Application Software</v>
          </cell>
          <cell r="E565">
            <v>11139.4530651433</v>
          </cell>
          <cell r="F565">
            <v>15332.406184387801</v>
          </cell>
          <cell r="G565">
            <v>18472.778535406989</v>
          </cell>
          <cell r="H565">
            <v>0.39698009999999834</v>
          </cell>
          <cell r="I565">
            <v>4.9999999999999933E-2</v>
          </cell>
          <cell r="J565">
            <v>17549.13960863664</v>
          </cell>
          <cell r="K565">
            <v>0.36524221052631406</v>
          </cell>
          <cell r="M565">
            <v>0.19500000000000001</v>
          </cell>
        </row>
        <row r="566">
          <cell r="A566" t="str">
            <v>BZAA-821</v>
          </cell>
          <cell r="B566" t="str">
            <v>Single Channel Expansion S/W For BZA-820</v>
          </cell>
          <cell r="C566" t="str">
            <v>ACC</v>
          </cell>
          <cell r="D566" t="str">
            <v>BC Systems - Transmission Application Software</v>
          </cell>
          <cell r="E566">
            <v>3513.7951686676702</v>
          </cell>
          <cell r="F566">
            <v>4836.4075381163502</v>
          </cell>
          <cell r="G566">
            <v>5826.9970338751209</v>
          </cell>
          <cell r="H566">
            <v>0.39698010000000034</v>
          </cell>
          <cell r="I566">
            <v>5.0000000000000044E-2</v>
          </cell>
          <cell r="J566">
            <v>5535.6471821813648</v>
          </cell>
          <cell r="K566">
            <v>0.36524221052631611</v>
          </cell>
          <cell r="M566">
            <v>0.19500000000000001</v>
          </cell>
        </row>
        <row r="567">
          <cell r="A567" t="str">
            <v>BZAA-822</v>
          </cell>
          <cell r="B567" t="str">
            <v>Time Shift For BZA-820</v>
          </cell>
          <cell r="C567" t="str">
            <v>ACC</v>
          </cell>
          <cell r="D567" t="str">
            <v>BC Systems - Transmission Application Software</v>
          </cell>
          <cell r="E567">
            <v>8690.5393061465602</v>
          </cell>
          <cell r="F567">
            <v>11961.707439674199</v>
          </cell>
          <cell r="G567">
            <v>14411.695710450844</v>
          </cell>
          <cell r="H567">
            <v>0.39698009999999562</v>
          </cell>
          <cell r="I567">
            <v>4.9999999999999933E-2</v>
          </cell>
          <cell r="J567">
            <v>13691.110924928302</v>
          </cell>
          <cell r="K567">
            <v>0.36524221052631117</v>
          </cell>
          <cell r="M567">
            <v>0.19500000000000001</v>
          </cell>
        </row>
        <row r="568">
          <cell r="A568" t="str">
            <v>BZAA-823</v>
          </cell>
          <cell r="B568" t="str">
            <v>Baseband Copy Manager SW For BZA-810 820</v>
          </cell>
          <cell r="C568" t="str">
            <v>ACC</v>
          </cell>
          <cell r="D568" t="str">
            <v>BC Systems - Transmission Application Software</v>
          </cell>
          <cell r="E568">
            <v>19446.233936553701</v>
          </cell>
          <cell r="F568">
            <v>26765.9063446158</v>
          </cell>
          <cell r="G568">
            <v>32248.079933272049</v>
          </cell>
          <cell r="H568">
            <v>0.3969801000000005</v>
          </cell>
          <cell r="I568">
            <v>5.0000000000000044E-2</v>
          </cell>
          <cell r="J568">
            <v>30635.675936608444</v>
          </cell>
          <cell r="K568">
            <v>0.36524221052631628</v>
          </cell>
          <cell r="M568">
            <v>0.19500000000000001</v>
          </cell>
        </row>
        <row r="569">
          <cell r="A569" t="str">
            <v>BZAA-824</v>
          </cell>
          <cell r="B569" t="str">
            <v>File Transfer Software</v>
          </cell>
          <cell r="C569" t="str">
            <v>ACC</v>
          </cell>
          <cell r="D569" t="str">
            <v>BC Systems - Transmission Application Software</v>
          </cell>
          <cell r="E569">
            <v>20100.574055722202</v>
          </cell>
          <cell r="F569">
            <v>27666.543784457899</v>
          </cell>
          <cell r="G569">
            <v>33333.185282479397</v>
          </cell>
          <cell r="H569">
            <v>0.39698009999999989</v>
          </cell>
          <cell r="I569">
            <v>5.0000000000000044E-2</v>
          </cell>
          <cell r="J569">
            <v>31666.526018355424</v>
          </cell>
          <cell r="K569">
            <v>0.36524221052631561</v>
          </cell>
          <cell r="M569">
            <v>0.19500000000000001</v>
          </cell>
        </row>
        <row r="570">
          <cell r="A570" t="str">
            <v>BZAA-901</v>
          </cell>
          <cell r="B570" t="str">
            <v>BZA-820/810 Remote Playlist Monitor</v>
          </cell>
          <cell r="C570" t="str">
            <v>ACC</v>
          </cell>
          <cell r="D570" t="str">
            <v>BC Systems - Transmission Application Software</v>
          </cell>
          <cell r="E570">
            <v>2199.1824699990102</v>
          </cell>
          <cell r="F570">
            <v>3026.9671864878501</v>
          </cell>
          <cell r="G570">
            <v>3646.9484174552413</v>
          </cell>
          <cell r="H570">
            <v>0.39698010000000211</v>
          </cell>
          <cell r="I570">
            <v>5.0000000000000044E-2</v>
          </cell>
          <cell r="J570">
            <v>3464.6009965824792</v>
          </cell>
          <cell r="K570">
            <v>0.365242210526318</v>
          </cell>
          <cell r="M570">
            <v>0.19500000000000001</v>
          </cell>
        </row>
        <row r="571">
          <cell r="A571" t="str">
            <v>BZAA-902</v>
          </cell>
          <cell r="B571" t="str">
            <v>BZA-820/810 Remote Playlist GUI</v>
          </cell>
          <cell r="C571" t="str">
            <v>ACC</v>
          </cell>
          <cell r="D571" t="str">
            <v>BC Systems - Transmission Application Software</v>
          </cell>
          <cell r="E571">
            <v>965.78862652065402</v>
          </cell>
          <cell r="F571">
            <v>1329.3169263769601</v>
          </cell>
          <cell r="G571">
            <v>1601.5866582854942</v>
          </cell>
          <cell r="H571">
            <v>0.39698009999999928</v>
          </cell>
          <cell r="I571">
            <v>5.0000000000000044E-2</v>
          </cell>
          <cell r="J571">
            <v>1521.5073253712194</v>
          </cell>
          <cell r="K571">
            <v>0.365242210526315</v>
          </cell>
          <cell r="M571">
            <v>0.19500000000000001</v>
          </cell>
        </row>
        <row r="572">
          <cell r="A572" t="str">
            <v>BZAA-903</v>
          </cell>
          <cell r="B572" t="str">
            <v>Multi Channel Mirror Software</v>
          </cell>
          <cell r="C572" t="str">
            <v>ACC</v>
          </cell>
          <cell r="D572" t="str">
            <v>BC Systems - Transmission Application Software</v>
          </cell>
          <cell r="E572">
            <v>7924.7811514505302</v>
          </cell>
          <cell r="F572">
            <v>10907.713585743901</v>
          </cell>
          <cell r="G572">
            <v>13141.823597281809</v>
          </cell>
          <cell r="H572">
            <v>0.396980099999999</v>
          </cell>
          <cell r="I572">
            <v>5.0000000000000155E-2</v>
          </cell>
          <cell r="J572">
            <v>12484.732417417717</v>
          </cell>
          <cell r="K572">
            <v>0.36524221052631467</v>
          </cell>
          <cell r="M572">
            <v>0.19500000000000001</v>
          </cell>
        </row>
        <row r="573">
          <cell r="A573" t="str">
            <v>BZAA-A7000</v>
          </cell>
          <cell r="B573" t="str">
            <v>Archive Client Software</v>
          </cell>
          <cell r="C573" t="str">
            <v>xx</v>
          </cell>
          <cell r="D573" t="str">
            <v>Archive - Not on PL/Feed to SAP</v>
          </cell>
          <cell r="E573">
            <v>6684.5426915531198</v>
          </cell>
          <cell r="F573">
            <v>9987.3639497282602</v>
          </cell>
          <cell r="G573">
            <v>11349.277215600296</v>
          </cell>
          <cell r="H573">
            <v>0.41101600000000044</v>
          </cell>
          <cell r="I573">
            <v>0</v>
          </cell>
          <cell r="J573">
            <v>11349.277215600296</v>
          </cell>
          <cell r="K573">
            <v>0.41101600000000044</v>
          </cell>
          <cell r="M573">
            <v>0.19500000000000001</v>
          </cell>
        </row>
        <row r="574">
          <cell r="A574" t="str">
            <v>BZAA-A7002</v>
          </cell>
          <cell r="B574" t="str">
            <v>Browse Encoder Interface Licence</v>
          </cell>
          <cell r="C574" t="str">
            <v>xx</v>
          </cell>
          <cell r="D574" t="str">
            <v>Archive - Not on PL/Feed to SAP</v>
          </cell>
          <cell r="E574">
            <v>6364.79516486174</v>
          </cell>
          <cell r="F574">
            <v>9509.6297099383501</v>
          </cell>
          <cell r="G574">
            <v>10806.397397657216</v>
          </cell>
          <cell r="H574">
            <v>0.41101599999999977</v>
          </cell>
          <cell r="I574">
            <v>0</v>
          </cell>
          <cell r="J574">
            <v>10806.397397657216</v>
          </cell>
          <cell r="K574">
            <v>0.41101599999999977</v>
          </cell>
          <cell r="M574">
            <v>0.19500000000000001</v>
          </cell>
        </row>
        <row r="575">
          <cell r="A575" t="str">
            <v>BZAA-B7000</v>
          </cell>
          <cell r="B575" t="str">
            <v>Browsing Client Software</v>
          </cell>
          <cell r="C575" t="str">
            <v>xx</v>
          </cell>
          <cell r="D575" t="str">
            <v>Archive - Not on PL/Feed to SAP</v>
          </cell>
          <cell r="E575">
            <v>2642.7201493218699</v>
          </cell>
          <cell r="F575">
            <v>3329.8139356972601</v>
          </cell>
          <cell r="G575">
            <v>3783.8794723832502</v>
          </cell>
          <cell r="H575">
            <v>0.30158448000000088</v>
          </cell>
          <cell r="I575">
            <v>0</v>
          </cell>
          <cell r="J575">
            <v>3783.8794723832502</v>
          </cell>
          <cell r="K575">
            <v>0.30158448000000088</v>
          </cell>
          <cell r="M575">
            <v>0.19500000000000001</v>
          </cell>
        </row>
        <row r="576">
          <cell r="A576" t="str">
            <v>BZAA-N7000</v>
          </cell>
          <cell r="B576" t="str">
            <v>News System Interface Licence</v>
          </cell>
          <cell r="C576" t="str">
            <v>xx</v>
          </cell>
          <cell r="D576" t="str">
            <v>Archive - Not on PL/Feed to SAP</v>
          </cell>
          <cell r="E576">
            <v>14758.945309824299</v>
          </cell>
          <cell r="F576">
            <v>0</v>
          </cell>
          <cell r="G576">
            <v>20834.197218837238</v>
          </cell>
          <cell r="H576">
            <v>0.29160000000000003</v>
          </cell>
          <cell r="I576">
            <v>0</v>
          </cell>
          <cell r="J576">
            <v>20834.197218837238</v>
          </cell>
          <cell r="K576">
            <v>0.29160000000000003</v>
          </cell>
          <cell r="M576">
            <v>0.19500000000000001</v>
          </cell>
        </row>
        <row r="577">
          <cell r="A577" t="str">
            <v>BZAA-S7000</v>
          </cell>
          <cell r="B577" t="str">
            <v>News System Interface Licence</v>
          </cell>
          <cell r="C577" t="str">
            <v>xx</v>
          </cell>
          <cell r="D577" t="str">
            <v>Archive - Not on PL/Feed to SAP</v>
          </cell>
          <cell r="E577">
            <v>53071.7598925114</v>
          </cell>
          <cell r="F577">
            <v>0</v>
          </cell>
          <cell r="G577">
            <v>74917.786409530498</v>
          </cell>
          <cell r="H577">
            <v>0.29160000000000008</v>
          </cell>
          <cell r="I577">
            <v>0</v>
          </cell>
          <cell r="J577">
            <v>74917.786409530498</v>
          </cell>
          <cell r="K577">
            <v>0.29160000000000008</v>
          </cell>
          <cell r="M577">
            <v>0.19500000000000001</v>
          </cell>
        </row>
        <row r="578">
          <cell r="A578" t="str">
            <v>BZAA-W7000</v>
          </cell>
          <cell r="B578" t="str">
            <v>WEB Client Interface Licence</v>
          </cell>
          <cell r="C578" t="str">
            <v>xx</v>
          </cell>
          <cell r="D578" t="str">
            <v>Archive - Not on PL/Feed to SAP</v>
          </cell>
          <cell r="E578">
            <v>14758.945309824299</v>
          </cell>
          <cell r="F578">
            <v>0</v>
          </cell>
          <cell r="G578">
            <v>20834.197218837238</v>
          </cell>
          <cell r="H578">
            <v>0.29160000000000003</v>
          </cell>
          <cell r="I578">
            <v>0</v>
          </cell>
          <cell r="J578">
            <v>20834.197218837238</v>
          </cell>
          <cell r="K578">
            <v>0.29160000000000003</v>
          </cell>
          <cell r="M578">
            <v>0.19500000000000001</v>
          </cell>
        </row>
        <row r="579">
          <cell r="A579" t="str">
            <v>BZBU-1010</v>
          </cell>
          <cell r="B579" t="str">
            <v>Monica Configuration SWF</v>
          </cell>
          <cell r="C579" t="str">
            <v>BCS</v>
          </cell>
          <cell r="D579" t="str">
            <v xml:space="preserve">BC Systems - Routing Systems - I </v>
          </cell>
          <cell r="E579">
            <v>1457.5799677626401</v>
          </cell>
          <cell r="F579">
            <v>1767.8350124471101</v>
          </cell>
          <cell r="G579">
            <v>2321.3568526240488</v>
          </cell>
          <cell r="H579">
            <v>0.37210000000000004</v>
          </cell>
          <cell r="I579">
            <v>9.9999999999999978E-2</v>
          </cell>
          <cell r="J579">
            <v>2089.2211673616439</v>
          </cell>
          <cell r="K579">
            <v>0.3023333333333334</v>
          </cell>
          <cell r="M579">
            <v>0.19500000000000001</v>
          </cell>
        </row>
        <row r="580">
          <cell r="A580" t="str">
            <v>BZBU-4000</v>
          </cell>
          <cell r="B580" t="str">
            <v>BKPF-401 Configuration Software</v>
          </cell>
          <cell r="C580" t="str">
            <v>BCS</v>
          </cell>
          <cell r="D580" t="str">
            <v>BC Systems - Processors</v>
          </cell>
          <cell r="E580">
            <v>2666.5952809999999</v>
          </cell>
          <cell r="F580">
            <v>3298.88076</v>
          </cell>
          <cell r="G580">
            <v>4246.8470791527316</v>
          </cell>
          <cell r="H580">
            <v>0.37210000000000004</v>
          </cell>
          <cell r="I580">
            <v>9.9999999999999978E-2</v>
          </cell>
          <cell r="J580">
            <v>3822.1623712374585</v>
          </cell>
          <cell r="K580">
            <v>0.3023333333333334</v>
          </cell>
          <cell r="M580">
            <v>0.19500000000000001</v>
          </cell>
        </row>
        <row r="581">
          <cell r="A581" t="str">
            <v>BZBU-8200</v>
          </cell>
          <cell r="B581" t="str">
            <v>Transmission Databse Full Version</v>
          </cell>
          <cell r="C581" t="str">
            <v>ACC</v>
          </cell>
          <cell r="D581" t="str">
            <v>BC Systems - Transmission Application Software - I</v>
          </cell>
          <cell r="E581">
            <v>70839.054027143007</v>
          </cell>
          <cell r="F581">
            <v>0</v>
          </cell>
          <cell r="G581">
            <v>106022.68057643196</v>
          </cell>
          <cell r="H581">
            <v>0.33185000000000003</v>
          </cell>
          <cell r="I581">
            <v>5.0000000000000044E-2</v>
          </cell>
          <cell r="J581">
            <v>100721.54654761036</v>
          </cell>
          <cell r="K581">
            <v>0.29668421052631583</v>
          </cell>
          <cell r="M581">
            <v>0.19500000000000001</v>
          </cell>
        </row>
        <row r="582">
          <cell r="A582" t="str">
            <v>BZBU-8200L</v>
          </cell>
          <cell r="B582" t="str">
            <v>Transmission Database Lite Version</v>
          </cell>
          <cell r="C582" t="str">
            <v>ACC</v>
          </cell>
          <cell r="D582" t="str">
            <v>BC Systems - Transmission Application Software - I</v>
          </cell>
          <cell r="E582">
            <v>14661.38272641</v>
          </cell>
          <cell r="F582">
            <v>0</v>
          </cell>
          <cell r="G582">
            <v>21943.25035756941</v>
          </cell>
          <cell r="H582">
            <v>0.33185000000000003</v>
          </cell>
          <cell r="I582">
            <v>5.0000000000000044E-2</v>
          </cell>
          <cell r="J582">
            <v>20846.087839690939</v>
          </cell>
          <cell r="K582">
            <v>0.29668421052631583</v>
          </cell>
          <cell r="M582">
            <v>0.19500000000000001</v>
          </cell>
        </row>
        <row r="583">
          <cell r="A583" t="str">
            <v>BZBU-8201</v>
          </cell>
          <cell r="B583" t="str">
            <v>Transmission Database 1 Channel License</v>
          </cell>
          <cell r="C583" t="str">
            <v>ACC</v>
          </cell>
          <cell r="D583" t="str">
            <v>BC Systems - Transmission Application Software - I</v>
          </cell>
          <cell r="E583">
            <v>3080.5856549999999</v>
          </cell>
          <cell r="F583">
            <v>4946.8247663551401</v>
          </cell>
          <cell r="G583">
            <v>5960.0298389820964</v>
          </cell>
          <cell r="H583">
            <v>0.48312579999999999</v>
          </cell>
          <cell r="I583">
            <v>5.0000000000000044E-2</v>
          </cell>
          <cell r="J583">
            <v>5662.0283470329914</v>
          </cell>
          <cell r="K583">
            <v>0.45592189473684208</v>
          </cell>
          <cell r="M583">
            <v>0.19500000000000001</v>
          </cell>
        </row>
        <row r="584">
          <cell r="A584" t="str">
            <v>BZBU-8202</v>
          </cell>
          <cell r="B584" t="str">
            <v>Transmission Database 4 Channel License</v>
          </cell>
          <cell r="C584" t="str">
            <v>ACC</v>
          </cell>
          <cell r="D584" t="str">
            <v>BC Systems - Transmission Application Software - I</v>
          </cell>
          <cell r="E584">
            <v>11736.205291124999</v>
          </cell>
          <cell r="F584">
            <v>0</v>
          </cell>
          <cell r="G584">
            <v>17565.225310371923</v>
          </cell>
          <cell r="H584">
            <v>0.33185000000000003</v>
          </cell>
          <cell r="I584">
            <v>5.0000000000000155E-2</v>
          </cell>
          <cell r="J584">
            <v>16686.964044853325</v>
          </cell>
          <cell r="K584">
            <v>0.29668421052631577</v>
          </cell>
          <cell r="M584">
            <v>0.19500000000000001</v>
          </cell>
        </row>
        <row r="585">
          <cell r="A585" t="str">
            <v>BZBU-8203</v>
          </cell>
          <cell r="B585" t="str">
            <v>Transmission Database 16 Channel License</v>
          </cell>
          <cell r="C585" t="str">
            <v>ACC</v>
          </cell>
          <cell r="D585" t="str">
            <v>BC Systems - Transmission Application Software - I</v>
          </cell>
          <cell r="E585">
            <v>42250.330798199997</v>
          </cell>
          <cell r="F585">
            <v>0</v>
          </cell>
          <cell r="G585">
            <v>63234.798770036672</v>
          </cell>
          <cell r="H585">
            <v>0.33185000000000009</v>
          </cell>
          <cell r="I585">
            <v>5.0000000000000044E-2</v>
          </cell>
          <cell r="J585">
            <v>60073.058831534836</v>
          </cell>
          <cell r="K585">
            <v>0.29668421052631583</v>
          </cell>
          <cell r="M585">
            <v>0.19500000000000001</v>
          </cell>
        </row>
        <row r="586">
          <cell r="A586" t="str">
            <v>BZBU-8204</v>
          </cell>
          <cell r="B586" t="str">
            <v>Transmission Database 32 Channel License</v>
          </cell>
          <cell r="C586" t="str">
            <v>ACC</v>
          </cell>
          <cell r="D586" t="str">
            <v>BC Systems - Transmission Application Software - I</v>
          </cell>
          <cell r="E586">
            <v>76050.603696795006</v>
          </cell>
          <cell r="F586">
            <v>0</v>
          </cell>
          <cell r="G586">
            <v>113822.65014861185</v>
          </cell>
          <cell r="H586">
            <v>0.33185000000000003</v>
          </cell>
          <cell r="I586">
            <v>5.0000000000000044E-2</v>
          </cell>
          <cell r="J586">
            <v>108131.51764118126</v>
          </cell>
          <cell r="K586">
            <v>0.29668421052631583</v>
          </cell>
          <cell r="M586">
            <v>0.19500000000000001</v>
          </cell>
        </row>
        <row r="587">
          <cell r="A587" t="str">
            <v>BZBU-8210</v>
          </cell>
          <cell r="B587" t="str">
            <v>Automatic File Downloader</v>
          </cell>
          <cell r="C587" t="str">
            <v>ACC</v>
          </cell>
          <cell r="D587" t="str">
            <v>BC Systems - Transmission Application Software - I</v>
          </cell>
          <cell r="E587">
            <v>9828.1223624020295</v>
          </cell>
          <cell r="F587">
            <v>0</v>
          </cell>
          <cell r="G587">
            <v>14709.455006214221</v>
          </cell>
          <cell r="H587">
            <v>0.33185000000000014</v>
          </cell>
          <cell r="I587">
            <v>5.0000000000000044E-2</v>
          </cell>
          <cell r="J587">
            <v>13973.982255903509</v>
          </cell>
          <cell r="K587">
            <v>0.29668421052631594</v>
          </cell>
          <cell r="M587">
            <v>0.19500000000000001</v>
          </cell>
        </row>
        <row r="588">
          <cell r="A588" t="str">
            <v>BZBU-8250</v>
          </cell>
          <cell r="B588" t="str">
            <v>Paws Schedule Editor Single License</v>
          </cell>
          <cell r="C588" t="str">
            <v>ACC</v>
          </cell>
          <cell r="D588" t="str">
            <v>BC Systems - Transmission Application Software - I</v>
          </cell>
          <cell r="E588">
            <v>6387.6494938386104</v>
          </cell>
          <cell r="F588">
            <v>10257.3296943164</v>
          </cell>
          <cell r="G588">
            <v>12358.228547369157</v>
          </cell>
          <cell r="H588">
            <v>0.48312579999999877</v>
          </cell>
          <cell r="I588">
            <v>5.0000000000000044E-2</v>
          </cell>
          <cell r="J588">
            <v>11740.317120000698</v>
          </cell>
          <cell r="K588">
            <v>0.45592189473684075</v>
          </cell>
          <cell r="M588">
            <v>0.19500000000000001</v>
          </cell>
        </row>
        <row r="589">
          <cell r="A589" t="str">
            <v>BZBU-8260</v>
          </cell>
          <cell r="B589" t="str">
            <v>TX - View Top Event Viewer Single Licens</v>
          </cell>
          <cell r="C589" t="str">
            <v>ACC</v>
          </cell>
          <cell r="D589" t="str">
            <v>BC Systems - Transmission Application Software - I</v>
          </cell>
          <cell r="E589">
            <v>2645.7388002465</v>
          </cell>
          <cell r="F589">
            <v>4248.54481845794</v>
          </cell>
          <cell r="G589">
            <v>5118.7286969372772</v>
          </cell>
          <cell r="H589">
            <v>0.48312579999999955</v>
          </cell>
          <cell r="I589">
            <v>5.0000000000000044E-2</v>
          </cell>
          <cell r="J589">
            <v>4862.7922620904128</v>
          </cell>
          <cell r="K589">
            <v>0.45592189473684158</v>
          </cell>
          <cell r="M589">
            <v>0.19500000000000001</v>
          </cell>
        </row>
        <row r="590">
          <cell r="A590" t="str">
            <v>BZBU-8270</v>
          </cell>
          <cell r="B590" t="str">
            <v>TL - View Time Line Viewer Single Licens</v>
          </cell>
          <cell r="C590" t="str">
            <v>ACC</v>
          </cell>
          <cell r="D590" t="str">
            <v>BC Systems - Transmission Application Software - I</v>
          </cell>
          <cell r="E590">
            <v>2948.7621607363099</v>
          </cell>
          <cell r="F590">
            <v>4735.1417296725904</v>
          </cell>
          <cell r="G590">
            <v>5704.9900357501092</v>
          </cell>
          <cell r="H590">
            <v>0.48312579999999988</v>
          </cell>
          <cell r="I590">
            <v>4.9999999999999933E-2</v>
          </cell>
          <cell r="J590">
            <v>5419.7405339626039</v>
          </cell>
          <cell r="K590">
            <v>0.45592189473684197</v>
          </cell>
          <cell r="M590">
            <v>0.19500000000000001</v>
          </cell>
        </row>
        <row r="591">
          <cell r="A591" t="str">
            <v>BZBU-8300</v>
          </cell>
          <cell r="B591" t="str">
            <v>Plato Playlist Tracker Full Version</v>
          </cell>
          <cell r="C591" t="str">
            <v>ACC</v>
          </cell>
          <cell r="D591" t="str">
            <v>BC Systems - Transmission Application Software - I</v>
          </cell>
          <cell r="E591">
            <v>70839.054027143007</v>
          </cell>
          <cell r="F591">
            <v>0</v>
          </cell>
          <cell r="G591">
            <v>106022.68057643196</v>
          </cell>
          <cell r="H591">
            <v>0.33185000000000003</v>
          </cell>
          <cell r="I591">
            <v>5.0000000000000044E-2</v>
          </cell>
          <cell r="J591">
            <v>100721.54654761036</v>
          </cell>
          <cell r="K591">
            <v>0.29668421052631583</v>
          </cell>
          <cell r="M591">
            <v>0.19500000000000001</v>
          </cell>
        </row>
        <row r="592">
          <cell r="A592" t="str">
            <v>BZBU-8300L</v>
          </cell>
          <cell r="B592" t="str">
            <v>Plato Playlist Tracker Lite Version</v>
          </cell>
          <cell r="C592" t="str">
            <v>ACC</v>
          </cell>
          <cell r="D592" t="str">
            <v>BC Systems - Transmission Application Software - I</v>
          </cell>
          <cell r="E592">
            <v>14670.259198350001</v>
          </cell>
          <cell r="F592">
            <v>0</v>
          </cell>
          <cell r="G592">
            <v>21956.535506024098</v>
          </cell>
          <cell r="H592">
            <v>0.33185000000000003</v>
          </cell>
          <cell r="I592">
            <v>4.9999999999999933E-2</v>
          </cell>
          <cell r="J592">
            <v>20858.708730722894</v>
          </cell>
          <cell r="K592">
            <v>0.29668421052631583</v>
          </cell>
          <cell r="M592">
            <v>0.19500000000000001</v>
          </cell>
        </row>
        <row r="593">
          <cell r="A593" t="str">
            <v>BZBU-8301</v>
          </cell>
          <cell r="B593" t="str">
            <v>Plato Playlist Tracker 1 Channel License</v>
          </cell>
          <cell r="C593" t="str">
            <v>ACC</v>
          </cell>
          <cell r="D593" t="str">
            <v>BC Systems - Transmission Application Software - I</v>
          </cell>
          <cell r="E593">
            <v>7438.3588091496504</v>
          </cell>
          <cell r="F593">
            <v>0</v>
          </cell>
          <cell r="G593">
            <v>11132.767805357556</v>
          </cell>
          <cell r="H593">
            <v>0.33185000000000009</v>
          </cell>
          <cell r="I593">
            <v>5.0000000000000155E-2</v>
          </cell>
          <cell r="J593">
            <v>10576.129415089677</v>
          </cell>
          <cell r="K593">
            <v>0.29668421052631583</v>
          </cell>
          <cell r="M593">
            <v>0.19500000000000001</v>
          </cell>
        </row>
        <row r="594">
          <cell r="A594" t="str">
            <v>BZBU-8302</v>
          </cell>
          <cell r="B594" t="str">
            <v>Plato Playlist Tracker 4 Channel License</v>
          </cell>
          <cell r="C594" t="str">
            <v>ACC</v>
          </cell>
          <cell r="D594" t="str">
            <v>BC Systems - Transmission Application Software - I</v>
          </cell>
          <cell r="E594">
            <v>11736.205291124999</v>
          </cell>
          <cell r="F594">
            <v>0</v>
          </cell>
          <cell r="G594">
            <v>17565.225310371923</v>
          </cell>
          <cell r="H594">
            <v>0.33185000000000003</v>
          </cell>
          <cell r="I594">
            <v>5.0000000000000155E-2</v>
          </cell>
          <cell r="J594">
            <v>16686.964044853325</v>
          </cell>
          <cell r="K594">
            <v>0.29668421052631577</v>
          </cell>
          <cell r="M594">
            <v>0.19500000000000001</v>
          </cell>
        </row>
        <row r="595">
          <cell r="A595" t="str">
            <v>BZBU-8303</v>
          </cell>
          <cell r="B595" t="str">
            <v>Plato Playlist Tracker 16 Channel Licens</v>
          </cell>
          <cell r="C595" t="str">
            <v>ACC</v>
          </cell>
          <cell r="D595" t="str">
            <v>BC Systems - Transmission Application Software - I</v>
          </cell>
          <cell r="E595">
            <v>42250.330798199997</v>
          </cell>
          <cell r="F595">
            <v>0</v>
          </cell>
          <cell r="G595">
            <v>63234.798770036672</v>
          </cell>
          <cell r="H595">
            <v>0.33185000000000009</v>
          </cell>
          <cell r="I595">
            <v>5.0000000000000044E-2</v>
          </cell>
          <cell r="J595">
            <v>60073.058831534836</v>
          </cell>
          <cell r="K595">
            <v>0.29668421052631583</v>
          </cell>
          <cell r="M595">
            <v>0.19500000000000001</v>
          </cell>
        </row>
        <row r="596">
          <cell r="A596" t="str">
            <v>BZBU-8304</v>
          </cell>
          <cell r="B596" t="str">
            <v>Plato Playlist Tracker 32 Channel Licens</v>
          </cell>
          <cell r="C596" t="str">
            <v>ACC</v>
          </cell>
          <cell r="D596" t="str">
            <v>BC Systems - Transmission Application Software - I</v>
          </cell>
          <cell r="E596">
            <v>76050.603696795006</v>
          </cell>
          <cell r="F596">
            <v>0</v>
          </cell>
          <cell r="G596">
            <v>113822.65014861185</v>
          </cell>
          <cell r="H596">
            <v>0.33185000000000003</v>
          </cell>
          <cell r="I596">
            <v>5.0000000000000044E-2</v>
          </cell>
          <cell r="J596">
            <v>108131.51764118126</v>
          </cell>
          <cell r="K596">
            <v>0.29668421052631583</v>
          </cell>
          <cell r="M596">
            <v>0.19500000000000001</v>
          </cell>
        </row>
        <row r="597">
          <cell r="A597" t="str">
            <v>BZBU-8311</v>
          </cell>
          <cell r="B597" t="str">
            <v>Kavo Automation System Ichannel License</v>
          </cell>
          <cell r="C597" t="str">
            <v>ACC</v>
          </cell>
          <cell r="D597" t="str">
            <v>BC Systems - Transmission Application Software - I</v>
          </cell>
          <cell r="E597">
            <v>3112.1279460544401</v>
          </cell>
          <cell r="F597">
            <v>4997.4755854039204</v>
          </cell>
          <cell r="G597">
            <v>6021.0549221733982</v>
          </cell>
          <cell r="H597">
            <v>0.48312579999999955</v>
          </cell>
          <cell r="I597">
            <v>5.0000000000000044E-2</v>
          </cell>
          <cell r="J597">
            <v>5720.0021760647278</v>
          </cell>
          <cell r="K597">
            <v>0.45592189473684158</v>
          </cell>
          <cell r="M597">
            <v>0.19500000000000001</v>
          </cell>
        </row>
        <row r="598">
          <cell r="A598" t="str">
            <v>BZBU-8320</v>
          </cell>
          <cell r="B598" t="str">
            <v>TX-Sync Event Syncroniser</v>
          </cell>
          <cell r="C598" t="str">
            <v>ACC</v>
          </cell>
          <cell r="D598" t="str">
            <v>BC Systems - Transmission Application Software - I</v>
          </cell>
          <cell r="E598">
            <v>15560.667546683801</v>
          </cell>
          <cell r="F598">
            <v>0</v>
          </cell>
          <cell r="G598">
            <v>23289.182888099684</v>
          </cell>
          <cell r="H598">
            <v>0.33185000000000014</v>
          </cell>
          <cell r="I598">
            <v>4.9999999999999933E-2</v>
          </cell>
          <cell r="J598">
            <v>22124.7237436947</v>
          </cell>
          <cell r="K598">
            <v>0.29668421052631594</v>
          </cell>
          <cell r="M598">
            <v>0.19500000000000001</v>
          </cell>
        </row>
        <row r="599">
          <cell r="A599" t="str">
            <v>BZBU-8320/DBS</v>
          </cell>
          <cell r="B599" t="str">
            <v>TX-Sync Event Syncroniser</v>
          </cell>
          <cell r="C599" t="str">
            <v>DSC</v>
          </cell>
          <cell r="D599" t="str">
            <v>Discontinued</v>
          </cell>
          <cell r="E599">
            <v>44947.3488648778</v>
          </cell>
          <cell r="F599">
            <v>0</v>
          </cell>
          <cell r="G599">
            <v>63449.109069562117</v>
          </cell>
          <cell r="H599">
            <v>0.29160000000000008</v>
          </cell>
          <cell r="I599">
            <v>0</v>
          </cell>
          <cell r="J599">
            <v>63449.109069562117</v>
          </cell>
          <cell r="K599">
            <v>0.29160000000000008</v>
          </cell>
          <cell r="M599">
            <v>0.19500000000000001</v>
          </cell>
        </row>
        <row r="600">
          <cell r="A600" t="str">
            <v>BZBU-8321</v>
          </cell>
          <cell r="B600" t="str">
            <v>TX-Sync Event Syncroniser 1 CH License</v>
          </cell>
          <cell r="C600" t="str">
            <v>ACC</v>
          </cell>
          <cell r="D600" t="str">
            <v>BC Systems - Transmission Application Software - I</v>
          </cell>
          <cell r="E600">
            <v>1638.5535416226401</v>
          </cell>
          <cell r="F600">
            <v>2631.2000861075899</v>
          </cell>
          <cell r="G600">
            <v>3170.1205856717952</v>
          </cell>
          <cell r="H600">
            <v>0.48312580000000016</v>
          </cell>
          <cell r="I600">
            <v>5.0000000000000155E-2</v>
          </cell>
          <cell r="J600">
            <v>3011.6145563882051</v>
          </cell>
          <cell r="K600">
            <v>0.45592189473684219</v>
          </cell>
          <cell r="M600">
            <v>0.19500000000000001</v>
          </cell>
        </row>
        <row r="601">
          <cell r="A601" t="str">
            <v>BZBU-8330/DBS</v>
          </cell>
          <cell r="B601" t="str">
            <v>NDS Stream Server Interface To TX-Suite</v>
          </cell>
          <cell r="C601" t="str">
            <v>DSC</v>
          </cell>
          <cell r="D601" t="str">
            <v>Discontinued</v>
          </cell>
          <cell r="E601">
            <v>44947.3488648778</v>
          </cell>
          <cell r="F601">
            <v>0</v>
          </cell>
          <cell r="G601">
            <v>63449.109069562117</v>
          </cell>
          <cell r="H601">
            <v>0.29160000000000008</v>
          </cell>
          <cell r="I601">
            <v>0</v>
          </cell>
          <cell r="J601">
            <v>63449.109069562117</v>
          </cell>
          <cell r="K601">
            <v>0.29160000000000008</v>
          </cell>
          <cell r="M601">
            <v>0.19500000000000001</v>
          </cell>
        </row>
        <row r="602">
          <cell r="A602" t="str">
            <v>BZBU-AIS104</v>
          </cell>
          <cell r="B602" t="str">
            <v>CMS DEVICE DRIVER FOR BU-AIF100 V1.00</v>
          </cell>
          <cell r="C602" t="str">
            <v>BCS</v>
          </cell>
          <cell r="D602" t="str">
            <v>BC Systems - Multi cassette system</v>
          </cell>
          <cell r="E602">
            <v>795.64883874630004</v>
          </cell>
          <cell r="F602">
            <v>1095.1355604672799</v>
          </cell>
          <cell r="G602">
            <v>1404.0199493170255</v>
          </cell>
          <cell r="H602">
            <v>0.43330659999999488</v>
          </cell>
          <cell r="I602">
            <v>9.9999999999999978E-2</v>
          </cell>
          <cell r="J602">
            <v>1263.6179543853229</v>
          </cell>
          <cell r="K602">
            <v>0.37034066666666099</v>
          </cell>
          <cell r="M602">
            <v>0.19500000000000001</v>
          </cell>
        </row>
        <row r="603">
          <cell r="A603" t="str">
            <v>BZBU-CATALOGUE</v>
          </cell>
          <cell r="B603" t="str">
            <v>Cataloguing Client For TX-Suite</v>
          </cell>
          <cell r="C603" t="str">
            <v>ACC</v>
          </cell>
          <cell r="D603" t="str">
            <v>BC Systems - Transmission Application Software - I</v>
          </cell>
          <cell r="E603">
            <v>4393.1414904167104</v>
          </cell>
          <cell r="F603">
            <v>0</v>
          </cell>
          <cell r="G603">
            <v>6575.0826766694763</v>
          </cell>
          <cell r="H603">
            <v>0.33185000000000003</v>
          </cell>
          <cell r="I603">
            <v>5.0000000000000044E-2</v>
          </cell>
          <cell r="J603">
            <v>6246.3285428360023</v>
          </cell>
          <cell r="K603">
            <v>0.29668421052631577</v>
          </cell>
          <cell r="M603">
            <v>0.19500000000000001</v>
          </cell>
        </row>
        <row r="604">
          <cell r="A604" t="str">
            <v>BZBU-CMS1</v>
          </cell>
          <cell r="B604" t="str">
            <v>CMS APPLICATION S/W 1st LICENSE V1.00</v>
          </cell>
          <cell r="C604" t="str">
            <v>BCS</v>
          </cell>
          <cell r="D604" t="str">
            <v>BC Systems - Multi cassette system</v>
          </cell>
          <cell r="E604">
            <v>5108.2645680884998</v>
          </cell>
          <cell r="F604">
            <v>0</v>
          </cell>
          <cell r="G604">
            <v>8135.4747063043478</v>
          </cell>
          <cell r="H604">
            <v>0.37210000000000004</v>
          </cell>
          <cell r="I604">
            <v>9.9999999999999978E-2</v>
          </cell>
          <cell r="J604">
            <v>7321.9272356739129</v>
          </cell>
          <cell r="K604">
            <v>0.30233333333333334</v>
          </cell>
          <cell r="M604">
            <v>0.19500000000000001</v>
          </cell>
        </row>
        <row r="605">
          <cell r="A605" t="str">
            <v>BZBU-CMSN</v>
          </cell>
          <cell r="B605" t="str">
            <v>CMS APPLICATION S/W 2nd LICENSE V1.00</v>
          </cell>
          <cell r="C605" t="str">
            <v>BCS</v>
          </cell>
          <cell r="D605" t="str">
            <v>BC Systems - Multi cassette system</v>
          </cell>
          <cell r="E605">
            <v>2255.5973418194999</v>
          </cell>
          <cell r="F605">
            <v>3622.05309088785</v>
          </cell>
          <cell r="G605">
            <v>4643.6578088305769</v>
          </cell>
          <cell r="H605">
            <v>0.51426279999999991</v>
          </cell>
          <cell r="I605">
            <v>9.9999999999999978E-2</v>
          </cell>
          <cell r="J605">
            <v>4179.2920279475193</v>
          </cell>
          <cell r="K605">
            <v>0.46029199999999998</v>
          </cell>
          <cell r="M605">
            <v>0.19500000000000001</v>
          </cell>
        </row>
        <row r="606">
          <cell r="A606" t="str">
            <v>BZBU-CMSPS</v>
          </cell>
          <cell r="B606" t="str">
            <v>CMS PRINT SERVER OPTION V1.00</v>
          </cell>
          <cell r="C606" t="str">
            <v>BCS</v>
          </cell>
          <cell r="D606" t="str">
            <v>BC Systems - Multi cassette system</v>
          </cell>
          <cell r="E606">
            <v>975.21414487244999</v>
          </cell>
          <cell r="F606">
            <v>1565.7614189144899</v>
          </cell>
          <cell r="G606">
            <v>2007.3864345057561</v>
          </cell>
          <cell r="H606">
            <v>0.5141871399999971</v>
          </cell>
          <cell r="I606">
            <v>9.9999999999999978E-2</v>
          </cell>
          <cell r="J606">
            <v>1806.6477910551805</v>
          </cell>
          <cell r="K606">
            <v>0.46020793333333004</v>
          </cell>
          <cell r="M606">
            <v>0.19500000000000001</v>
          </cell>
        </row>
        <row r="607">
          <cell r="A607" t="str">
            <v>BZBU-FTPCM</v>
          </cell>
          <cell r="B607" t="str">
            <v>FTP Copy Manager Single Node License</v>
          </cell>
          <cell r="C607" t="str">
            <v>ACC</v>
          </cell>
          <cell r="D607" t="str">
            <v>BC Systems - Transmission Application Software - I</v>
          </cell>
          <cell r="E607">
            <v>18758.209987897601</v>
          </cell>
          <cell r="F607">
            <v>0</v>
          </cell>
          <cell r="G607">
            <v>28074.848444058374</v>
          </cell>
          <cell r="H607">
            <v>0.33185000000000009</v>
          </cell>
          <cell r="I607">
            <v>5.0000000000000044E-2</v>
          </cell>
          <cell r="J607">
            <v>26671.106021855456</v>
          </cell>
          <cell r="K607">
            <v>0.29668421052631588</v>
          </cell>
          <cell r="M607">
            <v>0.19500000000000001</v>
          </cell>
        </row>
        <row r="608">
          <cell r="A608" t="str">
            <v>BZBU-ISARA1</v>
          </cell>
          <cell r="B608" t="str">
            <v>Pattern File Driver For Isara</v>
          </cell>
          <cell r="C608" t="str">
            <v>ACC</v>
          </cell>
          <cell r="D608" t="str">
            <v>BC Systems - Transmission Application Software</v>
          </cell>
          <cell r="E608">
            <v>1071.63544141443</v>
          </cell>
          <cell r="F608">
            <v>1296.7678053324</v>
          </cell>
          <cell r="G608">
            <v>1603.8845190667216</v>
          </cell>
          <cell r="H608">
            <v>0.33185000000000003</v>
          </cell>
          <cell r="I608">
            <v>5.0000000000000044E-2</v>
          </cell>
          <cell r="J608">
            <v>1523.6902931133855</v>
          </cell>
          <cell r="K608">
            <v>0.29668421052631577</v>
          </cell>
          <cell r="M608">
            <v>0.19500000000000001</v>
          </cell>
        </row>
        <row r="609">
          <cell r="A609" t="str">
            <v>BZBU-PETA</v>
          </cell>
          <cell r="B609" t="str">
            <v>PetaServe Interface For TX Suite</v>
          </cell>
          <cell r="C609" t="str">
            <v>ACC</v>
          </cell>
          <cell r="D609" t="str">
            <v>BC Systems - Transmission Application Software - I</v>
          </cell>
          <cell r="E609">
            <v>14301.689214992301</v>
          </cell>
          <cell r="F609">
            <v>0</v>
          </cell>
          <cell r="G609">
            <v>21404.907902405605</v>
          </cell>
          <cell r="H609">
            <v>0.3318500000000002</v>
          </cell>
          <cell r="I609">
            <v>5.0000000000000044E-2</v>
          </cell>
          <cell r="J609">
            <v>20334.662507285324</v>
          </cell>
          <cell r="K609">
            <v>0.29668421052631599</v>
          </cell>
          <cell r="M609">
            <v>0.19500000000000001</v>
          </cell>
        </row>
        <row r="610">
          <cell r="A610" t="str">
            <v>BZC-100</v>
          </cell>
          <cell r="B610" t="str">
            <v>Flexicart RC Application S/W</v>
          </cell>
          <cell r="C610" t="str">
            <v>DSC</v>
          </cell>
          <cell r="D610" t="str">
            <v>Discontinued</v>
          </cell>
          <cell r="E610">
            <v>679.48413485699996</v>
          </cell>
          <cell r="F610">
            <v>935.24580520694201</v>
          </cell>
          <cell r="G610">
            <v>1062.7793240987978</v>
          </cell>
          <cell r="H610">
            <v>0.36065359999999969</v>
          </cell>
          <cell r="I610">
            <v>0</v>
          </cell>
          <cell r="J610">
            <v>1062.7793240987978</v>
          </cell>
          <cell r="K610">
            <v>0.36065359999999969</v>
          </cell>
          <cell r="M610">
            <v>0.19500000000000001</v>
          </cell>
        </row>
        <row r="611">
          <cell r="A611" t="str">
            <v>BZC-110A</v>
          </cell>
          <cell r="B611" t="str">
            <v>Flexicart P/Back App. S/W</v>
          </cell>
          <cell r="C611" t="str">
            <v>DSC</v>
          </cell>
          <cell r="D611" t="str">
            <v>Discontinued</v>
          </cell>
          <cell r="E611">
            <v>2832.2506442499998</v>
          </cell>
          <cell r="F611">
            <v>3898.3258010680902</v>
          </cell>
          <cell r="G611">
            <v>4429.9156830319207</v>
          </cell>
          <cell r="H611">
            <v>0.36065359999999996</v>
          </cell>
          <cell r="I611">
            <v>0</v>
          </cell>
          <cell r="J611">
            <v>4429.9156830319207</v>
          </cell>
          <cell r="K611">
            <v>0.36065359999999996</v>
          </cell>
          <cell r="M611">
            <v>0.19500000000000001</v>
          </cell>
        </row>
        <row r="612">
          <cell r="A612" t="str">
            <v>BZC-110B</v>
          </cell>
          <cell r="B612" t="str">
            <v>Flexicart P/Back App. S/W</v>
          </cell>
          <cell r="C612" t="str">
            <v>DSC</v>
          </cell>
          <cell r="D612" t="str">
            <v>Discontinued</v>
          </cell>
          <cell r="E612">
            <v>3667.9870999999998</v>
          </cell>
          <cell r="F612">
            <v>0</v>
          </cell>
          <cell r="G612">
            <v>5177.8474025974019</v>
          </cell>
          <cell r="H612">
            <v>0.29159999999999991</v>
          </cell>
          <cell r="I612">
            <v>0</v>
          </cell>
          <cell r="J612">
            <v>5177.8474025974019</v>
          </cell>
          <cell r="K612">
            <v>0.29159999999999991</v>
          </cell>
          <cell r="M612">
            <v>0.19500000000000001</v>
          </cell>
        </row>
        <row r="613">
          <cell r="A613" t="str">
            <v>BZC-220/JSTV</v>
          </cell>
          <cell r="B613" t="str">
            <v>Tokuren S/W For JSTV</v>
          </cell>
          <cell r="C613" t="str">
            <v>DSC</v>
          </cell>
          <cell r="D613" t="str">
            <v>Discontinued</v>
          </cell>
          <cell r="E613">
            <v>0</v>
          </cell>
          <cell r="F613">
            <v>0</v>
          </cell>
          <cell r="G613">
            <v>0</v>
          </cell>
          <cell r="H613" t="e">
            <v>#DIV/0!</v>
          </cell>
          <cell r="I613" t="e">
            <v>#DIV/0!</v>
          </cell>
          <cell r="J613">
            <v>0</v>
          </cell>
          <cell r="K613" t="e">
            <v>#DIV/0!</v>
          </cell>
          <cell r="M613">
            <v>0.19500000000000001</v>
          </cell>
        </row>
        <row r="614">
          <cell r="A614" t="str">
            <v>BZDA-S701</v>
          </cell>
          <cell r="B614" t="str">
            <v>DVD Advanced Authoring Software</v>
          </cell>
          <cell r="C614" t="str">
            <v>xx</v>
          </cell>
          <cell r="D614" t="str">
            <v>DVD Authoring</v>
          </cell>
          <cell r="E614">
            <v>4942.1197776215304</v>
          </cell>
          <cell r="F614">
            <v>6368.7110536359896</v>
          </cell>
          <cell r="G614">
            <v>7237.1716518590792</v>
          </cell>
          <cell r="H614">
            <v>0.31711999999999968</v>
          </cell>
          <cell r="I614">
            <v>0</v>
          </cell>
          <cell r="J614">
            <v>7237.1716518590792</v>
          </cell>
          <cell r="K614">
            <v>0.31711999999999968</v>
          </cell>
          <cell r="M614">
            <v>0.19500000000000001</v>
          </cell>
        </row>
        <row r="615">
          <cell r="A615" t="str">
            <v>BZDA-V701</v>
          </cell>
          <cell r="B615" t="str">
            <v>DVD Advanced Coding Software</v>
          </cell>
          <cell r="C615" t="str">
            <v>xx</v>
          </cell>
          <cell r="D615" t="str">
            <v>DVD Authoring</v>
          </cell>
          <cell r="E615">
            <v>7865.4421735419601</v>
          </cell>
          <cell r="F615">
            <v>10135.879089615901</v>
          </cell>
          <cell r="G615">
            <v>11518.044420018068</v>
          </cell>
          <cell r="H615">
            <v>0.31711999999999813</v>
          </cell>
          <cell r="I615">
            <v>0</v>
          </cell>
          <cell r="J615">
            <v>11518.044420018068</v>
          </cell>
          <cell r="K615">
            <v>0.31711999999999813</v>
          </cell>
          <cell r="M615">
            <v>0.19500000000000001</v>
          </cell>
        </row>
        <row r="616">
          <cell r="A616" t="str">
            <v>BZDA-V702</v>
          </cell>
          <cell r="B616" t="str">
            <v>DVD Standard Encoding Software</v>
          </cell>
          <cell r="C616" t="str">
            <v>xx</v>
          </cell>
          <cell r="D616" t="str">
            <v>DVD Authoring</v>
          </cell>
          <cell r="E616">
            <v>5646.2505524306898</v>
          </cell>
          <cell r="F616">
            <v>7276.0960727199599</v>
          </cell>
          <cell r="G616">
            <v>8268.2909917272264</v>
          </cell>
          <cell r="H616">
            <v>0.31711999999999985</v>
          </cell>
          <cell r="I616">
            <v>0</v>
          </cell>
          <cell r="J616">
            <v>8268.2909917272264</v>
          </cell>
          <cell r="K616">
            <v>0.31711999999999985</v>
          </cell>
          <cell r="M616">
            <v>0.19500000000000001</v>
          </cell>
        </row>
        <row r="617">
          <cell r="A617" t="str">
            <v>BZDF-701</v>
          </cell>
          <cell r="B617" t="str">
            <v>DME-LINK SOFTWARE</v>
          </cell>
          <cell r="C617" t="str">
            <v>BCS</v>
          </cell>
          <cell r="D617" t="str">
            <v>Prof AV - Digital Video Switcher/Effects</v>
          </cell>
          <cell r="E617">
            <v>421.59749346400002</v>
          </cell>
          <cell r="F617">
            <v>543.29573900000003</v>
          </cell>
          <cell r="G617">
            <v>696.53299871794877</v>
          </cell>
          <cell r="H617">
            <v>0.39472000000000002</v>
          </cell>
          <cell r="I617">
            <v>9.9999999999999978E-2</v>
          </cell>
          <cell r="J617">
            <v>626.87969884615393</v>
          </cell>
          <cell r="K617">
            <v>0.32746666666666674</v>
          </cell>
          <cell r="M617">
            <v>0.19500000000000001</v>
          </cell>
        </row>
        <row r="618">
          <cell r="A618" t="str">
            <v>BZDF-710</v>
          </cell>
          <cell r="B618" t="str">
            <v>Add On Effects Software for DFS-700P</v>
          </cell>
          <cell r="C618" t="str">
            <v>BCS</v>
          </cell>
          <cell r="D618" t="str">
            <v>Prof AV - Digital Video Switcher/Effects</v>
          </cell>
          <cell r="E618">
            <v>1134.99570666666</v>
          </cell>
          <cell r="F618">
            <v>1462.62333333333</v>
          </cell>
          <cell r="G618">
            <v>1875.1581196581153</v>
          </cell>
          <cell r="H618">
            <v>0.39472000000000218</v>
          </cell>
          <cell r="I618">
            <v>9.9999999999999978E-2</v>
          </cell>
          <cell r="J618">
            <v>1687.6423076923038</v>
          </cell>
          <cell r="K618">
            <v>0.32746666666666907</v>
          </cell>
          <cell r="M618">
            <v>0.19500000000000001</v>
          </cell>
        </row>
        <row r="619">
          <cell r="A619" t="str">
            <v>BZDM-3020</v>
          </cell>
          <cell r="B619" t="str">
            <v>Ctrl S/W For DME-3000</v>
          </cell>
          <cell r="C619" t="str">
            <v>BCS</v>
          </cell>
          <cell r="D619" t="str">
            <v>BC Systems - Digital Multi Effects</v>
          </cell>
          <cell r="E619">
            <v>563.11511363358397</v>
          </cell>
          <cell r="F619">
            <v>682.97769998009005</v>
          </cell>
          <cell r="G619">
            <v>896.82292344893131</v>
          </cell>
          <cell r="H619">
            <v>0.37209999999999999</v>
          </cell>
          <cell r="I619">
            <v>9.9999999999999978E-2</v>
          </cell>
          <cell r="J619">
            <v>807.14063110403822</v>
          </cell>
          <cell r="K619">
            <v>0.30233333333333334</v>
          </cell>
          <cell r="M619">
            <v>0.19500000000000001</v>
          </cell>
        </row>
        <row r="620">
          <cell r="A620" t="str">
            <v>BZDM-3720</v>
          </cell>
          <cell r="B620" t="str">
            <v>Operation S/W With Manual For DME/DVS</v>
          </cell>
          <cell r="C620" t="str">
            <v>BCS</v>
          </cell>
          <cell r="D620" t="str">
            <v>BC Systems - Digital Multi Effects</v>
          </cell>
          <cell r="E620">
            <v>567.74431688067602</v>
          </cell>
          <cell r="F620">
            <v>688.59225819366497</v>
          </cell>
          <cell r="G620">
            <v>904.19544016670818</v>
          </cell>
          <cell r="H620">
            <v>0.37210000000000004</v>
          </cell>
          <cell r="I620">
            <v>9.9999999999999978E-2</v>
          </cell>
          <cell r="J620">
            <v>813.7758961500374</v>
          </cell>
          <cell r="K620">
            <v>0.3023333333333334</v>
          </cell>
          <cell r="M620">
            <v>0.19500000000000001</v>
          </cell>
        </row>
        <row r="621">
          <cell r="A621" t="str">
            <v>BZDM-7020</v>
          </cell>
          <cell r="B621" t="str">
            <v>Ctrl S/W For DME-7000</v>
          </cell>
          <cell r="C621" t="str">
            <v>BCS</v>
          </cell>
          <cell r="D621" t="str">
            <v>BC Systems - Digital Multi Effects</v>
          </cell>
          <cell r="E621">
            <v>709.67516536271296</v>
          </cell>
          <cell r="F621">
            <v>860.73397860850605</v>
          </cell>
          <cell r="G621">
            <v>1130.2359696810208</v>
          </cell>
          <cell r="H621">
            <v>0.37210000000000004</v>
          </cell>
          <cell r="I621">
            <v>9.9999999999999978E-2</v>
          </cell>
          <cell r="J621">
            <v>1017.2123727129188</v>
          </cell>
          <cell r="K621">
            <v>0.30233333333333334</v>
          </cell>
          <cell r="M621">
            <v>0.19500000000000001</v>
          </cell>
        </row>
        <row r="622">
          <cell r="A622" t="str">
            <v>BZDM-7720</v>
          </cell>
          <cell r="B622" t="str">
            <v>Operation S/W With Manual For DME/DVS</v>
          </cell>
          <cell r="C622" t="str">
            <v>BCS</v>
          </cell>
          <cell r="D622" t="str">
            <v>BC Systems - Digital Multi Effects</v>
          </cell>
          <cell r="E622">
            <v>894.40391324329198</v>
          </cell>
          <cell r="F622">
            <v>1084.7833999312199</v>
          </cell>
          <cell r="G622">
            <v>1424.4368740934738</v>
          </cell>
          <cell r="H622">
            <v>0.37210000000000015</v>
          </cell>
          <cell r="I622">
            <v>9.9999999999999978E-2</v>
          </cell>
          <cell r="J622">
            <v>1281.9931866841264</v>
          </cell>
          <cell r="K622">
            <v>0.30233333333333351</v>
          </cell>
          <cell r="M622">
            <v>0.19500000000000001</v>
          </cell>
        </row>
        <row r="623">
          <cell r="A623" t="str">
            <v>BZE-9102/02</v>
          </cell>
          <cell r="B623" t="str">
            <v>Adv. Operating Program For BVE-9100</v>
          </cell>
          <cell r="C623" t="str">
            <v>BCS</v>
          </cell>
          <cell r="D623" t="str">
            <v>BC Systems - Editing Controllers</v>
          </cell>
          <cell r="E623">
            <v>3283.6664775209401</v>
          </cell>
          <cell r="F623">
            <v>4231.5289658775</v>
          </cell>
          <cell r="G623">
            <v>5425.0371357403847</v>
          </cell>
          <cell r="H623">
            <v>0.39471999999999996</v>
          </cell>
          <cell r="I623">
            <v>9.9999999999999978E-2</v>
          </cell>
          <cell r="J623">
            <v>4882.5334221663461</v>
          </cell>
          <cell r="K623">
            <v>0.32746666666666663</v>
          </cell>
          <cell r="M623">
            <v>0.19500000000000001</v>
          </cell>
        </row>
        <row r="624">
          <cell r="A624" t="str">
            <v>BZE-9124</v>
          </cell>
          <cell r="B624" t="str">
            <v>Advanced Operating Program Licence</v>
          </cell>
          <cell r="C624" t="str">
            <v>BCS</v>
          </cell>
          <cell r="D624" t="str">
            <v>BC Systems - Editing Controllers</v>
          </cell>
          <cell r="E624">
            <v>6243.4338807285903</v>
          </cell>
          <cell r="F624">
            <v>8045.6622174337499</v>
          </cell>
          <cell r="G624">
            <v>10314.9515608125</v>
          </cell>
          <cell r="H624">
            <v>0.39471999999999996</v>
          </cell>
          <cell r="I624">
            <v>9.9999999999999978E-2</v>
          </cell>
          <cell r="J624">
            <v>9283.4564047312506</v>
          </cell>
          <cell r="K624">
            <v>0.32746666666666668</v>
          </cell>
          <cell r="M624">
            <v>0.19500000000000001</v>
          </cell>
        </row>
        <row r="625">
          <cell r="A625" t="str">
            <v>BZE-9601</v>
          </cell>
          <cell r="B625" t="str">
            <v>Ctrl For GVG For BVE-9100</v>
          </cell>
          <cell r="C625" t="str">
            <v>DSC</v>
          </cell>
          <cell r="D625" t="str">
            <v>Discontinued</v>
          </cell>
          <cell r="E625">
            <v>1060.06949753758</v>
          </cell>
          <cell r="F625">
            <v>1366.06894012575</v>
          </cell>
          <cell r="G625">
            <v>1552.3510683247159</v>
          </cell>
          <cell r="H625">
            <v>0.31712000000000129</v>
          </cell>
          <cell r="I625">
            <v>0</v>
          </cell>
          <cell r="J625">
            <v>1552.3510683247159</v>
          </cell>
          <cell r="K625">
            <v>0.31712000000000129</v>
          </cell>
          <cell r="M625">
            <v>0.19500000000000001</v>
          </cell>
        </row>
        <row r="626">
          <cell r="A626" t="str">
            <v>BZE-9602</v>
          </cell>
          <cell r="B626" t="str">
            <v>Ctrl S/W For GVG-200 For BVE-9100</v>
          </cell>
          <cell r="C626" t="str">
            <v>BCS</v>
          </cell>
          <cell r="D626" t="str">
            <v>BC Systems - Editing Controllers</v>
          </cell>
          <cell r="E626">
            <v>1060.06949753758</v>
          </cell>
          <cell r="F626">
            <v>1366.06894012575</v>
          </cell>
          <cell r="G626">
            <v>1751.3704360586539</v>
          </cell>
          <cell r="H626">
            <v>0.39472000000000118</v>
          </cell>
          <cell r="I626">
            <v>9.9999999999999978E-2</v>
          </cell>
          <cell r="J626">
            <v>1576.2333924527886</v>
          </cell>
          <cell r="K626">
            <v>0.32746666666666802</v>
          </cell>
          <cell r="M626">
            <v>0.19500000000000001</v>
          </cell>
        </row>
        <row r="627">
          <cell r="A627" t="str">
            <v>BZE-9604</v>
          </cell>
          <cell r="B627" t="str">
            <v>Switcher Ctrl S/W For VS/BVS</v>
          </cell>
          <cell r="C627" t="str">
            <v>BCS</v>
          </cell>
          <cell r="D627" t="str">
            <v>BC Systems - Editing Controllers</v>
          </cell>
          <cell r="E627">
            <v>678.58156560902398</v>
          </cell>
          <cell r="F627">
            <v>874.46078042399995</v>
          </cell>
          <cell r="G627">
            <v>1121.1035646461537</v>
          </cell>
          <cell r="H627">
            <v>0.39471999999999996</v>
          </cell>
          <cell r="I627">
            <v>9.9999999999999978E-2</v>
          </cell>
          <cell r="J627">
            <v>1008.9932081815383</v>
          </cell>
          <cell r="K627">
            <v>0.32746666666666657</v>
          </cell>
          <cell r="M627">
            <v>0.19500000000000001</v>
          </cell>
        </row>
        <row r="628">
          <cell r="A628" t="str">
            <v>BZE-9605/1</v>
          </cell>
          <cell r="B628" t="str">
            <v>Ctrl S/W For Abekas A84 For BVE-9100</v>
          </cell>
          <cell r="C628" t="str">
            <v>DSC</v>
          </cell>
          <cell r="D628" t="str">
            <v>Discontinued</v>
          </cell>
          <cell r="E628">
            <v>5460.3539363968503</v>
          </cell>
          <cell r="F628">
            <v>7036.5385778310001</v>
          </cell>
          <cell r="G628">
            <v>7996.0665657170457</v>
          </cell>
          <cell r="H628">
            <v>0.31712000000000073</v>
          </cell>
          <cell r="I628">
            <v>0</v>
          </cell>
          <cell r="J628">
            <v>7996.0665657170457</v>
          </cell>
          <cell r="K628">
            <v>0.31712000000000073</v>
          </cell>
          <cell r="M628">
            <v>0.19500000000000001</v>
          </cell>
        </row>
        <row r="629">
          <cell r="A629" t="str">
            <v>BZE-9611</v>
          </cell>
          <cell r="B629" t="str">
            <v>Mixer Ctrl S/W For VSP/GPS-600 For BVE</v>
          </cell>
          <cell r="C629" t="str">
            <v>BCS</v>
          </cell>
          <cell r="D629" t="str">
            <v>BC Systems - Editing Controllers</v>
          </cell>
          <cell r="E629">
            <v>701.98277648111502</v>
          </cell>
          <cell r="F629">
            <v>904.61698000143701</v>
          </cell>
          <cell r="G629">
            <v>1159.7653589762012</v>
          </cell>
          <cell r="H629">
            <v>0.39472000000000007</v>
          </cell>
          <cell r="I629">
            <v>9.9999999999999978E-2</v>
          </cell>
          <cell r="J629">
            <v>1043.7888230785811</v>
          </cell>
          <cell r="K629">
            <v>0.32746666666666674</v>
          </cell>
          <cell r="M629">
            <v>0.19500000000000001</v>
          </cell>
        </row>
        <row r="630">
          <cell r="A630" t="str">
            <v>BZI-500/02</v>
          </cell>
          <cell r="B630" t="str">
            <v>ISR Exp. S/W Version 2 For BZI-500</v>
          </cell>
          <cell r="C630" t="str">
            <v>DSC</v>
          </cell>
          <cell r="D630" t="str">
            <v>Discontinued</v>
          </cell>
          <cell r="E630">
            <v>1502.44356621</v>
          </cell>
          <cell r="F630">
            <v>2067.9718197596699</v>
          </cell>
          <cell r="G630">
            <v>2349.9679769996246</v>
          </cell>
          <cell r="H630">
            <v>0.36065359999999697</v>
          </cell>
          <cell r="I630">
            <v>0</v>
          </cell>
          <cell r="J630">
            <v>2349.9679769996246</v>
          </cell>
          <cell r="K630">
            <v>0.36065359999999697</v>
          </cell>
          <cell r="M630">
            <v>0.19500000000000001</v>
          </cell>
        </row>
        <row r="631">
          <cell r="A631" t="str">
            <v>BZI-500/02UP</v>
          </cell>
          <cell r="B631" t="str">
            <v>ISR Upgrade Software V1.1 to V2.13</v>
          </cell>
          <cell r="C631" t="str">
            <v>DSC</v>
          </cell>
          <cell r="D631" t="str">
            <v>Discontinued</v>
          </cell>
          <cell r="E631">
            <v>155.4813</v>
          </cell>
          <cell r="F631">
            <v>214.005340453938</v>
          </cell>
          <cell r="G631">
            <v>243.187886879475</v>
          </cell>
          <cell r="H631">
            <v>0.36065359999999824</v>
          </cell>
          <cell r="I631">
            <v>0</v>
          </cell>
          <cell r="J631">
            <v>243.187886879475</v>
          </cell>
          <cell r="K631">
            <v>0.36065359999999824</v>
          </cell>
          <cell r="M631">
            <v>0.19500000000000001</v>
          </cell>
        </row>
        <row r="632">
          <cell r="A632" t="str">
            <v>BZI-501/02</v>
          </cell>
          <cell r="B632" t="str">
            <v>ISR Exp. S/W Version 2 For BZI-501</v>
          </cell>
          <cell r="C632" t="str">
            <v>DSC</v>
          </cell>
          <cell r="D632" t="str">
            <v>Discontinued</v>
          </cell>
          <cell r="E632">
            <v>8157.4768999999997</v>
          </cell>
          <cell r="F632">
            <v>11227.997329772999</v>
          </cell>
          <cell r="G632">
            <v>12759.087874742045</v>
          </cell>
          <cell r="H632">
            <v>0.36065359999999824</v>
          </cell>
          <cell r="I632">
            <v>0</v>
          </cell>
          <cell r="J632">
            <v>12759.087874742045</v>
          </cell>
          <cell r="K632">
            <v>0.36065359999999824</v>
          </cell>
          <cell r="M632">
            <v>0.19500000000000001</v>
          </cell>
        </row>
        <row r="633">
          <cell r="A633" t="str">
            <v>BZLE-101</v>
          </cell>
          <cell r="B633" t="str">
            <v>Operating Program Licence For DLE-100</v>
          </cell>
          <cell r="C633" t="str">
            <v>DSC</v>
          </cell>
          <cell r="D633" t="str">
            <v>Discontinued</v>
          </cell>
          <cell r="E633">
            <v>5381.9353225365003</v>
          </cell>
          <cell r="F633">
            <v>7407.7262088785001</v>
          </cell>
          <cell r="G633">
            <v>8417.8706919073866</v>
          </cell>
          <cell r="H633">
            <v>0.36065359999999957</v>
          </cell>
          <cell r="I633">
            <v>0</v>
          </cell>
          <cell r="J633">
            <v>8417.8706919073866</v>
          </cell>
          <cell r="K633">
            <v>0.36065359999999957</v>
          </cell>
          <cell r="M633">
            <v>0.19500000000000001</v>
          </cell>
        </row>
        <row r="634">
          <cell r="A634" t="str">
            <v>BZLE-102</v>
          </cell>
          <cell r="B634" t="str">
            <v>Operating S/W For DLE-110</v>
          </cell>
          <cell r="C634" t="str">
            <v>DSC</v>
          </cell>
          <cell r="D634" t="str">
            <v>Discontinued</v>
          </cell>
          <cell r="E634">
            <v>6566.9961732689999</v>
          </cell>
          <cell r="F634">
            <v>9038.8506644859808</v>
          </cell>
          <cell r="G634">
            <v>10271.42120964316</v>
          </cell>
          <cell r="H634">
            <v>0.36065359999999996</v>
          </cell>
          <cell r="I634">
            <v>0</v>
          </cell>
          <cell r="J634">
            <v>10271.42120964316</v>
          </cell>
          <cell r="K634">
            <v>0.36065359999999996</v>
          </cell>
          <cell r="M634">
            <v>0.19500000000000001</v>
          </cell>
        </row>
        <row r="635">
          <cell r="A635" t="str">
            <v>BZMA-505</v>
          </cell>
          <cell r="B635" t="str">
            <v>MAV-555 File Browsing S/W</v>
          </cell>
          <cell r="C635" t="str">
            <v>IMX</v>
          </cell>
          <cell r="D635" t="str">
            <v>BC Systems - IMX - Hard Disk Recording</v>
          </cell>
          <cell r="E635">
            <v>2646.8102416218699</v>
          </cell>
          <cell r="F635">
            <v>3210.2004143382301</v>
          </cell>
          <cell r="G635">
            <v>3961.4012446634288</v>
          </cell>
          <cell r="H635">
            <v>0.33185000000000003</v>
          </cell>
          <cell r="I635">
            <v>5.0000000000000044E-2</v>
          </cell>
          <cell r="J635">
            <v>3763.3311824302573</v>
          </cell>
          <cell r="K635">
            <v>0.29668421052631577</v>
          </cell>
          <cell r="M635">
            <v>0.19500000000000001</v>
          </cell>
        </row>
        <row r="636">
          <cell r="A636" t="str">
            <v>BZN-100</v>
          </cell>
          <cell r="B636" t="str">
            <v>Clip Server Software</v>
          </cell>
          <cell r="C636" t="str">
            <v>xx</v>
          </cell>
          <cell r="D636" t="str">
            <v>Newsbase- Not on PL/Feed to SAP</v>
          </cell>
          <cell r="E636">
            <v>55520.896956030003</v>
          </cell>
          <cell r="F636">
            <v>72453.212783544295</v>
          </cell>
          <cell r="G636">
            <v>82333.196344936703</v>
          </cell>
          <cell r="H636">
            <v>0.32565599999999989</v>
          </cell>
          <cell r="I636">
            <v>0</v>
          </cell>
          <cell r="J636">
            <v>82333.196344936703</v>
          </cell>
          <cell r="K636">
            <v>0.32565599999999989</v>
          </cell>
          <cell r="M636">
            <v>0.19500000000000001</v>
          </cell>
        </row>
        <row r="637">
          <cell r="A637" t="str">
            <v>BZN-350</v>
          </cell>
          <cell r="B637" t="str">
            <v>News Base Entry level Software</v>
          </cell>
          <cell r="C637" t="str">
            <v>xx</v>
          </cell>
          <cell r="D637" t="str">
            <v>Newsbase- Not on PL/Feed to SAP</v>
          </cell>
          <cell r="E637">
            <v>33528.762526109997</v>
          </cell>
          <cell r="F637">
            <v>43754.094383544303</v>
          </cell>
          <cell r="G637">
            <v>49720.561799482166</v>
          </cell>
          <cell r="H637">
            <v>0.32565600000000011</v>
          </cell>
          <cell r="I637">
            <v>0</v>
          </cell>
          <cell r="J637">
            <v>49720.561799482166</v>
          </cell>
          <cell r="K637">
            <v>0.32565600000000011</v>
          </cell>
          <cell r="M637">
            <v>0.19500000000000001</v>
          </cell>
        </row>
        <row r="638">
          <cell r="A638" t="str">
            <v>BZN-3500</v>
          </cell>
          <cell r="B638" t="str">
            <v>News Base Software</v>
          </cell>
          <cell r="C638" t="str">
            <v>xx</v>
          </cell>
          <cell r="D638" t="str">
            <v>Newsbase- Not on PL/Feed to SAP</v>
          </cell>
          <cell r="E638">
            <v>142809.87755427</v>
          </cell>
          <cell r="F638">
            <v>186362.883406329</v>
          </cell>
          <cell r="G638">
            <v>211776.0038708284</v>
          </cell>
          <cell r="H638">
            <v>0.32565599999999956</v>
          </cell>
          <cell r="I638">
            <v>0</v>
          </cell>
          <cell r="J638">
            <v>211776.0038708284</v>
          </cell>
          <cell r="K638">
            <v>0.32565599999999956</v>
          </cell>
          <cell r="M638">
            <v>0.19500000000000001</v>
          </cell>
        </row>
        <row r="639">
          <cell r="A639" t="str">
            <v>BZNA-301</v>
          </cell>
          <cell r="B639" t="str">
            <v>News Base Client License</v>
          </cell>
          <cell r="C639" t="str">
            <v>xx</v>
          </cell>
          <cell r="D639" t="str">
            <v>Newsbase- Not on PL/Feed to SAP</v>
          </cell>
          <cell r="E639">
            <v>2546.8730950200002</v>
          </cell>
          <cell r="F639">
            <v>3323.59793164556</v>
          </cell>
          <cell r="G639">
            <v>3776.8158314154093</v>
          </cell>
          <cell r="H639">
            <v>0.32565599999999806</v>
          </cell>
          <cell r="I639">
            <v>0</v>
          </cell>
          <cell r="J639">
            <v>3776.8158314154093</v>
          </cell>
          <cell r="K639">
            <v>0.32565599999999806</v>
          </cell>
          <cell r="M639">
            <v>0.19500000000000001</v>
          </cell>
        </row>
        <row r="640">
          <cell r="A640" t="str">
            <v>BZNA-302</v>
          </cell>
          <cell r="B640" t="str">
            <v>News Base Twin Server Option</v>
          </cell>
          <cell r="C640" t="str">
            <v>xx</v>
          </cell>
          <cell r="D640" t="str">
            <v>Newsbase- Not on PL/Feed to SAP</v>
          </cell>
          <cell r="E640">
            <v>85502.166052770001</v>
          </cell>
          <cell r="F640">
            <v>111577.927773417</v>
          </cell>
          <cell r="G640">
            <v>126793.09974251932</v>
          </cell>
          <cell r="H640">
            <v>0.32565599999999567</v>
          </cell>
          <cell r="I640">
            <v>0</v>
          </cell>
          <cell r="J640">
            <v>126793.09974251932</v>
          </cell>
          <cell r="K640">
            <v>0.32565599999999567</v>
          </cell>
          <cell r="M640">
            <v>0.19500000000000001</v>
          </cell>
        </row>
        <row r="641">
          <cell r="A641" t="str">
            <v>BZNA-303</v>
          </cell>
          <cell r="B641" t="str">
            <v>News Base DB Mirror</v>
          </cell>
          <cell r="C641" t="str">
            <v>xx</v>
          </cell>
          <cell r="D641" t="str">
            <v>Newsbase- Not on PL/Feed to SAP</v>
          </cell>
          <cell r="E641">
            <v>29106.46496949</v>
          </cell>
          <cell r="F641">
            <v>37983.120148101203</v>
          </cell>
          <cell r="G641">
            <v>43162.636531933182</v>
          </cell>
          <cell r="H641">
            <v>0.32565599999999884</v>
          </cell>
          <cell r="I641">
            <v>0</v>
          </cell>
          <cell r="J641">
            <v>43162.636531933182</v>
          </cell>
          <cell r="K641">
            <v>0.32565599999999884</v>
          </cell>
          <cell r="M641">
            <v>0.19500000000000001</v>
          </cell>
        </row>
        <row r="642">
          <cell r="A642" t="str">
            <v>BZNA-304</v>
          </cell>
          <cell r="B642" t="str">
            <v>News Base Server Expansion</v>
          </cell>
          <cell r="C642" t="str">
            <v>xx</v>
          </cell>
          <cell r="D642" t="str">
            <v>Newsbase- Not on PL/Feed to SAP</v>
          </cell>
          <cell r="E642">
            <v>67312.747940820002</v>
          </cell>
          <cell r="F642">
            <v>87841.247475949305</v>
          </cell>
          <cell r="G642">
            <v>99819.599404487846</v>
          </cell>
          <cell r="H642">
            <v>0.3256559999999995</v>
          </cell>
          <cell r="I642">
            <v>0</v>
          </cell>
          <cell r="J642">
            <v>99819.599404487846</v>
          </cell>
          <cell r="K642">
            <v>0.3256559999999995</v>
          </cell>
          <cell r="M642">
            <v>0.19500000000000001</v>
          </cell>
        </row>
        <row r="643">
          <cell r="A643" t="str">
            <v>BZNA-305</v>
          </cell>
          <cell r="B643" t="str">
            <v>News Base High Speed Option</v>
          </cell>
          <cell r="C643" t="str">
            <v>xx</v>
          </cell>
          <cell r="D643" t="str">
            <v>Newsbase- Not on PL/Feed to SAP</v>
          </cell>
          <cell r="E643">
            <v>8552.5997826599996</v>
          </cell>
          <cell r="F643">
            <v>11160.902756961999</v>
          </cell>
          <cell r="G643">
            <v>12682.844042002273</v>
          </cell>
          <cell r="H643">
            <v>0.3256559999999985</v>
          </cell>
          <cell r="I643">
            <v>0</v>
          </cell>
          <cell r="J643">
            <v>12682.844042002273</v>
          </cell>
          <cell r="K643">
            <v>0.3256559999999985</v>
          </cell>
          <cell r="M643">
            <v>0.19500000000000001</v>
          </cell>
        </row>
        <row r="644">
          <cell r="A644" t="str">
            <v>BZNA-306</v>
          </cell>
          <cell r="B644" t="str">
            <v>News Base Multi Play List Option</v>
          </cell>
          <cell r="C644" t="str">
            <v>xx</v>
          </cell>
          <cell r="D644" t="str">
            <v>Newsbase- Not on PL/Feed to SAP</v>
          </cell>
          <cell r="E644">
            <v>12734.30563386</v>
          </cell>
          <cell r="F644">
            <v>16617.911567088599</v>
          </cell>
          <cell r="G644">
            <v>18883.990417146135</v>
          </cell>
          <cell r="H644">
            <v>0.32565599999999967</v>
          </cell>
          <cell r="I644">
            <v>0</v>
          </cell>
          <cell r="J644">
            <v>18883.990417146135</v>
          </cell>
          <cell r="K644">
            <v>0.32565599999999967</v>
          </cell>
          <cell r="M644">
            <v>0.19500000000000001</v>
          </cell>
        </row>
        <row r="645">
          <cell r="A645" t="str">
            <v>BZNA-307</v>
          </cell>
          <cell r="B645" t="str">
            <v>On-Air Mirroring Kit</v>
          </cell>
          <cell r="C645" t="str">
            <v>xx</v>
          </cell>
          <cell r="D645" t="str">
            <v>Newsbase- Not on PL/Feed to SAP</v>
          </cell>
          <cell r="E645">
            <v>17351.132101409999</v>
          </cell>
          <cell r="F645">
            <v>22642.740573417701</v>
          </cell>
          <cell r="G645">
            <v>25730.387015247386</v>
          </cell>
          <cell r="H645">
            <v>0.32565599999999939</v>
          </cell>
          <cell r="I645">
            <v>0</v>
          </cell>
          <cell r="J645">
            <v>25730.387015247386</v>
          </cell>
          <cell r="K645">
            <v>0.32565599999999939</v>
          </cell>
          <cell r="M645">
            <v>0.19500000000000001</v>
          </cell>
        </row>
        <row r="646">
          <cell r="A646" t="str">
            <v>BZNA-311</v>
          </cell>
          <cell r="B646" t="str">
            <v>OCX Control License Pack</v>
          </cell>
          <cell r="C646" t="str">
            <v>xx</v>
          </cell>
          <cell r="D646" t="str">
            <v>Newsbase- Not on PL/Feed to SAP</v>
          </cell>
          <cell r="E646">
            <v>2681.4688298758301</v>
          </cell>
          <cell r="F646">
            <v>3499.2415892937902</v>
          </cell>
          <cell r="G646">
            <v>3976.4108969247613</v>
          </cell>
          <cell r="H646">
            <v>0.32565600000000028</v>
          </cell>
          <cell r="I646">
            <v>0</v>
          </cell>
          <cell r="J646">
            <v>3976.4108969247613</v>
          </cell>
          <cell r="K646">
            <v>0.32565600000000028</v>
          </cell>
          <cell r="M646">
            <v>0.19500000000000001</v>
          </cell>
        </row>
        <row r="647">
          <cell r="A647" t="str">
            <v>BZNA-350</v>
          </cell>
          <cell r="B647" t="str">
            <v>News Base Entry Level 4-6 Port Expansion</v>
          </cell>
          <cell r="C647" t="str">
            <v>xx</v>
          </cell>
          <cell r="D647" t="str">
            <v>Newsbase- Not on PL/Feed to SAP</v>
          </cell>
          <cell r="E647">
            <v>44399.510906874602</v>
          </cell>
          <cell r="F647">
            <v>57940.1160209769</v>
          </cell>
          <cell r="G647">
            <v>65841.040932928299</v>
          </cell>
          <cell r="H647">
            <v>0.325656</v>
          </cell>
          <cell r="I647">
            <v>0</v>
          </cell>
          <cell r="J647">
            <v>65841.040932928299</v>
          </cell>
          <cell r="K647">
            <v>0.325656</v>
          </cell>
          <cell r="M647">
            <v>0.19500000000000001</v>
          </cell>
        </row>
        <row r="648">
          <cell r="A648" t="str">
            <v>BZNA-3501</v>
          </cell>
          <cell r="B648" t="str">
            <v>News Base Betacart Host IF</v>
          </cell>
          <cell r="C648" t="str">
            <v>xx</v>
          </cell>
          <cell r="D648" t="str">
            <v>Newsbase- Not on PL/Feed to SAP</v>
          </cell>
          <cell r="E648">
            <v>4116.89778828</v>
          </cell>
          <cell r="F648">
            <v>5372.4361063291099</v>
          </cell>
          <cell r="G648">
            <v>6105.0410299194427</v>
          </cell>
          <cell r="H648">
            <v>0.32565599999999945</v>
          </cell>
          <cell r="I648">
            <v>0</v>
          </cell>
          <cell r="J648">
            <v>6105.0410299194427</v>
          </cell>
          <cell r="K648">
            <v>0.32565599999999945</v>
          </cell>
          <cell r="M648">
            <v>0.19500000000000001</v>
          </cell>
        </row>
        <row r="649">
          <cell r="A649" t="str">
            <v>BZNA-3502</v>
          </cell>
          <cell r="B649" t="str">
            <v>News Base MOS Interface</v>
          </cell>
          <cell r="C649" t="str">
            <v>xx</v>
          </cell>
          <cell r="D649" t="str">
            <v>Newsbase- Not on PL/Feed to SAP</v>
          </cell>
          <cell r="E649">
            <v>5700.5962048800002</v>
          </cell>
          <cell r="F649">
            <v>7439.1181063291097</v>
          </cell>
          <cell r="G649">
            <v>8453.5433026467163</v>
          </cell>
          <cell r="H649">
            <v>0.32565599999999967</v>
          </cell>
          <cell r="I649">
            <v>0</v>
          </cell>
          <cell r="J649">
            <v>8453.5433026467163</v>
          </cell>
          <cell r="K649">
            <v>0.32565599999999967</v>
          </cell>
          <cell r="M649">
            <v>0.19500000000000001</v>
          </cell>
        </row>
        <row r="650">
          <cell r="A650" t="str">
            <v>BZNA-351</v>
          </cell>
          <cell r="B650" t="str">
            <v>I/O Expansion 6 To 8</v>
          </cell>
          <cell r="C650" t="str">
            <v>xx</v>
          </cell>
          <cell r="D650" t="str">
            <v>Newsbase- Not on PL/Feed to SAP</v>
          </cell>
          <cell r="E650">
            <v>130616.906240796</v>
          </cell>
          <cell r="F650">
            <v>170451.39793918299</v>
          </cell>
          <cell r="G650">
            <v>193694.77038543523</v>
          </cell>
          <cell r="H650">
            <v>0.32565599999999967</v>
          </cell>
          <cell r="I650">
            <v>0</v>
          </cell>
          <cell r="J650">
            <v>193694.77038543523</v>
          </cell>
          <cell r="K650">
            <v>0.32565599999999967</v>
          </cell>
          <cell r="M650">
            <v>0.19500000000000001</v>
          </cell>
        </row>
        <row r="651">
          <cell r="A651" t="str">
            <v>BZNA-35BFC</v>
          </cell>
          <cell r="B651" t="str">
            <v>Newsbase Flexicart Interface</v>
          </cell>
          <cell r="C651" t="str">
            <v>xx</v>
          </cell>
          <cell r="D651" t="str">
            <v>Newsbase- Not on PL/Feed to SAP</v>
          </cell>
          <cell r="E651">
            <v>23936.495999999999</v>
          </cell>
          <cell r="F651">
            <v>31236.455696202502</v>
          </cell>
          <cell r="G651">
            <v>35495.972382048298</v>
          </cell>
          <cell r="H651">
            <v>0.32565599999999939</v>
          </cell>
          <cell r="I651">
            <v>0</v>
          </cell>
          <cell r="J651">
            <v>35495.972382048298</v>
          </cell>
          <cell r="K651">
            <v>0.32565599999999939</v>
          </cell>
          <cell r="M651">
            <v>0.19500000000000001</v>
          </cell>
        </row>
        <row r="652">
          <cell r="A652" t="str">
            <v>BZNA-35LMS</v>
          </cell>
          <cell r="B652" t="str">
            <v>Newsbase LMS Interface</v>
          </cell>
          <cell r="C652" t="str">
            <v>xx</v>
          </cell>
          <cell r="D652" t="str">
            <v>Newsbase- Not on PL/Feed to SAP</v>
          </cell>
          <cell r="E652">
            <v>41739.264900000002</v>
          </cell>
          <cell r="F652">
            <v>54468.569620253103</v>
          </cell>
          <cell r="G652">
            <v>61896.101841196709</v>
          </cell>
          <cell r="H652">
            <v>0.32565599999999922</v>
          </cell>
          <cell r="I652">
            <v>0</v>
          </cell>
          <cell r="J652">
            <v>61896.101841196709</v>
          </cell>
          <cell r="K652">
            <v>0.32565599999999922</v>
          </cell>
          <cell r="M652">
            <v>0.19500000000000001</v>
          </cell>
        </row>
        <row r="653">
          <cell r="A653" t="str">
            <v>BZNA-E100</v>
          </cell>
          <cell r="B653" t="str">
            <v>Clip I/O Software</v>
          </cell>
          <cell r="C653" t="str">
            <v>xx</v>
          </cell>
          <cell r="D653" t="str">
            <v>Newsbase- Not on PL/Feed to SAP</v>
          </cell>
          <cell r="E653">
            <v>705.78254487000004</v>
          </cell>
          <cell r="F653">
            <v>921.026418987341</v>
          </cell>
          <cell r="G653">
            <v>1046.620930667433</v>
          </cell>
          <cell r="H653">
            <v>0.32565599999999939</v>
          </cell>
          <cell r="I653">
            <v>0</v>
          </cell>
          <cell r="J653">
            <v>1046.620930667433</v>
          </cell>
          <cell r="K653">
            <v>0.32565599999999939</v>
          </cell>
          <cell r="M653">
            <v>0.19500000000000001</v>
          </cell>
        </row>
        <row r="654">
          <cell r="A654" t="str">
            <v>BZNA-E101</v>
          </cell>
          <cell r="B654" t="str">
            <v>Database Mirroring Option - Clip Server</v>
          </cell>
          <cell r="C654" t="str">
            <v>xx</v>
          </cell>
          <cell r="D654" t="str">
            <v>Newsbase- Not on PL/Feed to SAP</v>
          </cell>
          <cell r="E654">
            <v>26969.430967833301</v>
          </cell>
          <cell r="F654">
            <v>35194.350734481697</v>
          </cell>
          <cell r="G654">
            <v>39993.580380092841</v>
          </cell>
          <cell r="H654">
            <v>0.32565600000000061</v>
          </cell>
          <cell r="I654">
            <v>0</v>
          </cell>
          <cell r="J654">
            <v>39993.580380092841</v>
          </cell>
          <cell r="K654">
            <v>0.32565600000000061</v>
          </cell>
          <cell r="M654">
            <v>0.19500000000000001</v>
          </cell>
        </row>
        <row r="655">
          <cell r="A655" t="str">
            <v>BZNA-E102</v>
          </cell>
          <cell r="B655" t="str">
            <v>Web Video Producer</v>
          </cell>
          <cell r="C655" t="str">
            <v>xx</v>
          </cell>
          <cell r="D655" t="str">
            <v>Newsbase- Not on PL/Feed to SAP</v>
          </cell>
          <cell r="E655">
            <v>16481.264876460002</v>
          </cell>
          <cell r="F655">
            <v>21507.5882506329</v>
          </cell>
          <cell r="G655">
            <v>24440.441193901024</v>
          </cell>
          <cell r="H655">
            <v>0.32565599999999961</v>
          </cell>
          <cell r="I655">
            <v>0</v>
          </cell>
          <cell r="J655">
            <v>24440.441193901024</v>
          </cell>
          <cell r="K655">
            <v>0.32565599999999961</v>
          </cell>
          <cell r="M655">
            <v>0.19500000000000001</v>
          </cell>
        </row>
        <row r="656">
          <cell r="A656" t="str">
            <v>BZNE-100</v>
          </cell>
          <cell r="B656" t="str">
            <v>Clipedit Software</v>
          </cell>
          <cell r="C656" t="str">
            <v>xx</v>
          </cell>
          <cell r="D656" t="str">
            <v>Newsbase- Not on PL/Feed to SAP</v>
          </cell>
          <cell r="E656">
            <v>715.77603194999995</v>
          </cell>
          <cell r="F656">
            <v>934.06763924050597</v>
          </cell>
          <cell r="G656">
            <v>1061.4404991369386</v>
          </cell>
          <cell r="H656">
            <v>0.32565599999999978</v>
          </cell>
          <cell r="I656">
            <v>0</v>
          </cell>
          <cell r="J656">
            <v>1061.4404991369386</v>
          </cell>
          <cell r="K656">
            <v>0.32565599999999978</v>
          </cell>
          <cell r="M656">
            <v>0.19500000000000001</v>
          </cell>
        </row>
        <row r="657">
          <cell r="A657" t="str">
            <v>BZNE-101</v>
          </cell>
          <cell r="B657" t="str">
            <v>Clip Edit Software Decoder</v>
          </cell>
          <cell r="C657" t="str">
            <v>xx</v>
          </cell>
          <cell r="D657" t="str">
            <v>Newsbase- Not on PL/Feed to SAP</v>
          </cell>
          <cell r="E657">
            <v>715.77603194999995</v>
          </cell>
          <cell r="F657">
            <v>934.06763924050597</v>
          </cell>
          <cell r="G657">
            <v>1061.4404991369386</v>
          </cell>
          <cell r="H657">
            <v>0.32565599999999978</v>
          </cell>
          <cell r="I657">
            <v>0</v>
          </cell>
          <cell r="J657">
            <v>1061.4404991369386</v>
          </cell>
          <cell r="K657">
            <v>0.32565599999999978</v>
          </cell>
          <cell r="M657">
            <v>0.19500000000000001</v>
          </cell>
        </row>
        <row r="658">
          <cell r="A658" t="str">
            <v>BZNE-102</v>
          </cell>
          <cell r="B658" t="str">
            <v>Voice Over</v>
          </cell>
          <cell r="C658" t="str">
            <v>xx</v>
          </cell>
          <cell r="D658" t="str">
            <v>Newsbase- Not on PL/Feed to SAP</v>
          </cell>
          <cell r="E658">
            <v>1431.59694483</v>
          </cell>
          <cell r="F658">
            <v>1868.1938468354399</v>
          </cell>
          <cell r="G658">
            <v>2122.9475532220908</v>
          </cell>
          <cell r="H658">
            <v>0.32565599999999889</v>
          </cell>
          <cell r="I658">
            <v>0</v>
          </cell>
          <cell r="J658">
            <v>2122.9475532220908</v>
          </cell>
          <cell r="K658">
            <v>0.32565599999999889</v>
          </cell>
          <cell r="M658">
            <v>0.19500000000000001</v>
          </cell>
        </row>
        <row r="659">
          <cell r="A659" t="str">
            <v>BZP-100</v>
          </cell>
          <cell r="B659" t="str">
            <v>PC Set-Up Sys. For BVP/DVW/DNW Camc.</v>
          </cell>
          <cell r="C659" t="str">
            <v>BCC</v>
          </cell>
          <cell r="D659" t="str">
            <v>BC Systems - Cameras</v>
          </cell>
          <cell r="E659">
            <v>1853.2146459645001</v>
          </cell>
          <cell r="F659">
            <v>2247.68301511764</v>
          </cell>
          <cell r="G659">
            <v>2790.9859125971384</v>
          </cell>
          <cell r="H659">
            <v>0.33599999999999997</v>
          </cell>
          <cell r="I659">
            <v>5.0000000000000044E-2</v>
          </cell>
          <cell r="J659">
            <v>2651.4366169672812</v>
          </cell>
          <cell r="K659">
            <v>0.30105263157894724</v>
          </cell>
          <cell r="M659">
            <v>0.2</v>
          </cell>
        </row>
        <row r="660">
          <cell r="A660" t="str">
            <v>BZR-1000</v>
          </cell>
          <cell r="B660" t="str">
            <v>Routing Switcher Ctrl S/W</v>
          </cell>
          <cell r="C660" t="str">
            <v>DSC</v>
          </cell>
          <cell r="D660" t="str">
            <v>Discontinued</v>
          </cell>
          <cell r="E660">
            <v>3002.9429085064999</v>
          </cell>
          <cell r="F660">
            <v>3633.8100948422202</v>
          </cell>
          <cell r="G660">
            <v>4239.0498426122249</v>
          </cell>
          <cell r="H660">
            <v>0.29160000000000008</v>
          </cell>
          <cell r="I660">
            <v>0</v>
          </cell>
          <cell r="J660">
            <v>4239.0498426122249</v>
          </cell>
          <cell r="K660">
            <v>0.29160000000000008</v>
          </cell>
          <cell r="M660">
            <v>0.19500000000000001</v>
          </cell>
        </row>
        <row r="661">
          <cell r="A661" t="str">
            <v>BZR-2000</v>
          </cell>
          <cell r="B661" t="str">
            <v>Routing Switcher Setup S/W</v>
          </cell>
          <cell r="C661" t="str">
            <v>BCS</v>
          </cell>
          <cell r="D661" t="str">
            <v>BC Systems - Routing Systems</v>
          </cell>
          <cell r="E661">
            <v>3349.18035290643</v>
          </cell>
          <cell r="F661">
            <v>4052.7861323515699</v>
          </cell>
          <cell r="G661">
            <v>5333.9390872852846</v>
          </cell>
          <cell r="H661">
            <v>0.37210000000000004</v>
          </cell>
          <cell r="I661">
            <v>9.9999999999999867E-2</v>
          </cell>
          <cell r="J661">
            <v>4800.5451785567566</v>
          </cell>
          <cell r="K661">
            <v>0.30233333333333345</v>
          </cell>
          <cell r="M661">
            <v>0.19500000000000001</v>
          </cell>
        </row>
        <row r="662">
          <cell r="A662" t="str">
            <v>BZR-401 UPGRADE</v>
          </cell>
          <cell r="B662" t="str">
            <v>Provides open licence for BKPF-401</v>
          </cell>
          <cell r="C662" t="str">
            <v>BCS</v>
          </cell>
          <cell r="D662" t="str">
            <v>BC Systems - Processors</v>
          </cell>
          <cell r="E662">
            <v>1761.5328039999999</v>
          </cell>
          <cell r="F662">
            <v>2131.6008597560899</v>
          </cell>
          <cell r="G662">
            <v>2805.4352667622229</v>
          </cell>
          <cell r="H662">
            <v>0.37209999999999993</v>
          </cell>
          <cell r="I662">
            <v>0.10000000000000009</v>
          </cell>
          <cell r="J662">
            <v>2524.8917400860005</v>
          </cell>
          <cell r="K662">
            <v>0.30233333333333323</v>
          </cell>
          <cell r="M662">
            <v>0.19500000000000001</v>
          </cell>
        </row>
        <row r="663">
          <cell r="A663" t="str">
            <v>BZR-R100</v>
          </cell>
          <cell r="B663" t="str">
            <v>Panel Software</v>
          </cell>
          <cell r="C663" t="str">
            <v>BCS</v>
          </cell>
          <cell r="D663" t="str">
            <v xml:space="preserve">BC Systems - Routing Systems - I </v>
          </cell>
          <cell r="E663">
            <v>405.52906332876</v>
          </cell>
          <cell r="F663">
            <v>490.72381626091402</v>
          </cell>
          <cell r="G663">
            <v>645.84975844682276</v>
          </cell>
          <cell r="H663">
            <v>0.37209999999999999</v>
          </cell>
          <cell r="I663">
            <v>9.9999999999999978E-2</v>
          </cell>
          <cell r="J663">
            <v>581.26478260214049</v>
          </cell>
          <cell r="K663">
            <v>0.30233333333333334</v>
          </cell>
          <cell r="M663">
            <v>0.19500000000000001</v>
          </cell>
        </row>
        <row r="664">
          <cell r="A664" t="str">
            <v>BZR-R200</v>
          </cell>
          <cell r="B664" t="str">
            <v>PCNS Software Pack</v>
          </cell>
          <cell r="C664" t="str">
            <v>BCS</v>
          </cell>
          <cell r="D664" t="str">
            <v>BC Systems - Processors</v>
          </cell>
          <cell r="E664">
            <v>693.86752565298002</v>
          </cell>
          <cell r="F664">
            <v>839.63728116795698</v>
          </cell>
          <cell r="G664">
            <v>1105.060560046154</v>
          </cell>
          <cell r="H664">
            <v>0.3721000000000001</v>
          </cell>
          <cell r="I664">
            <v>9.9999999999999978E-2</v>
          </cell>
          <cell r="J664">
            <v>994.55450404153862</v>
          </cell>
          <cell r="K664">
            <v>0.3023333333333334</v>
          </cell>
          <cell r="M664">
            <v>0.19500000000000001</v>
          </cell>
        </row>
        <row r="665">
          <cell r="A665" t="str">
            <v>BZS-2020</v>
          </cell>
          <cell r="B665" t="str">
            <v>Operational S/W For DVS-2000C</v>
          </cell>
          <cell r="C665" t="str">
            <v>BCS</v>
          </cell>
          <cell r="D665" t="str">
            <v>BC Systems - Digital Video Switchers</v>
          </cell>
          <cell r="E665">
            <v>652.22073771744601</v>
          </cell>
          <cell r="F665">
            <v>791.05001542443404</v>
          </cell>
          <cell r="G665">
            <v>1038.7334571069375</v>
          </cell>
          <cell r="H665">
            <v>0.37210000000000004</v>
          </cell>
          <cell r="I665">
            <v>9.9999999999999978E-2</v>
          </cell>
          <cell r="J665">
            <v>934.86011139624384</v>
          </cell>
          <cell r="K665">
            <v>0.30233333333333345</v>
          </cell>
          <cell r="M665">
            <v>0.19500000000000001</v>
          </cell>
        </row>
        <row r="666">
          <cell r="A666" t="str">
            <v>BZS-2050</v>
          </cell>
          <cell r="B666" t="str">
            <v>Operation Software</v>
          </cell>
          <cell r="C666" t="str">
            <v>BCS</v>
          </cell>
          <cell r="D666" t="str">
            <v>BC Systems - Digital Video Switchers</v>
          </cell>
          <cell r="E666">
            <v>819.86589485790705</v>
          </cell>
          <cell r="F666">
            <v>994.379496492307</v>
          </cell>
          <cell r="G666">
            <v>1305.726859146213</v>
          </cell>
          <cell r="H666">
            <v>0.37210000000000004</v>
          </cell>
          <cell r="I666">
            <v>9.9999999999999867E-2</v>
          </cell>
          <cell r="J666">
            <v>1175.1541732315918</v>
          </cell>
          <cell r="K666">
            <v>0.30233333333333345</v>
          </cell>
          <cell r="M666">
            <v>0.19500000000000001</v>
          </cell>
        </row>
        <row r="667">
          <cell r="A667" t="str">
            <v>BZS-2090A</v>
          </cell>
          <cell r="B667" t="str">
            <v>Memory Package For DVS-2000C</v>
          </cell>
          <cell r="C667" t="str">
            <v>BCS</v>
          </cell>
          <cell r="D667" t="str">
            <v>BC Systems - Digital Video Switchers</v>
          </cell>
          <cell r="E667">
            <v>162.440572698815</v>
          </cell>
          <cell r="F667">
            <v>197.01706816108501</v>
          </cell>
          <cell r="G667">
            <v>258.70452731137919</v>
          </cell>
          <cell r="H667">
            <v>0.37209999999999999</v>
          </cell>
          <cell r="I667">
            <v>9.9999999999999978E-2</v>
          </cell>
          <cell r="J667">
            <v>232.83407458024129</v>
          </cell>
          <cell r="K667">
            <v>0.30233333333333334</v>
          </cell>
          <cell r="M667">
            <v>0.19500000000000001</v>
          </cell>
        </row>
        <row r="668">
          <cell r="A668" t="str">
            <v>BZS-7020A</v>
          </cell>
          <cell r="B668" t="str">
            <v>Operation Software With Manual</v>
          </cell>
          <cell r="C668" t="str">
            <v>BCS</v>
          </cell>
          <cell r="D668" t="str">
            <v>BC Systems - Digital Video Switchers</v>
          </cell>
          <cell r="E668">
            <v>2394.4017644926398</v>
          </cell>
          <cell r="F668">
            <v>2904.0652086023501</v>
          </cell>
          <cell r="G668">
            <v>3813.348884364771</v>
          </cell>
          <cell r="H668">
            <v>0.37209999999999999</v>
          </cell>
          <cell r="I668">
            <v>9.9999999999999978E-2</v>
          </cell>
          <cell r="J668">
            <v>3432.0139959282942</v>
          </cell>
          <cell r="K668">
            <v>0.30233333333333334</v>
          </cell>
          <cell r="M668">
            <v>0.19500000000000001</v>
          </cell>
        </row>
        <row r="669">
          <cell r="A669" t="str">
            <v>BZS-7021A</v>
          </cell>
          <cell r="B669" t="str">
            <v>Operation Software With Manual (Licence)</v>
          </cell>
          <cell r="C669" t="str">
            <v>BCS</v>
          </cell>
          <cell r="D669" t="str">
            <v>BC Systems - Digital Video Switchers</v>
          </cell>
          <cell r="E669">
            <v>4889.9686198331701</v>
          </cell>
          <cell r="F669">
            <v>5930.8291326054205</v>
          </cell>
          <cell r="G669">
            <v>7787.8143332269001</v>
          </cell>
          <cell r="H669">
            <v>0.37210000000000004</v>
          </cell>
          <cell r="I669">
            <v>9.9999999999999978E-2</v>
          </cell>
          <cell r="J669">
            <v>7009.0328999042104</v>
          </cell>
          <cell r="K669">
            <v>0.3023333333333334</v>
          </cell>
          <cell r="M669">
            <v>0.19500000000000001</v>
          </cell>
        </row>
        <row r="670">
          <cell r="A670" t="str">
            <v>BZS-7040A</v>
          </cell>
          <cell r="B670" t="str">
            <v>Operation Software With Manual</v>
          </cell>
          <cell r="C670" t="str">
            <v>BCS</v>
          </cell>
          <cell r="D670" t="str">
            <v>BC Systems - Digital Video Switchers</v>
          </cell>
          <cell r="E670">
            <v>2250.6296961880298</v>
          </cell>
          <cell r="F670">
            <v>2729.6903531692301</v>
          </cell>
          <cell r="G670">
            <v>3584.376009218076</v>
          </cell>
          <cell r="H670">
            <v>0.37210000000000004</v>
          </cell>
          <cell r="I670">
            <v>9.9999999999999978E-2</v>
          </cell>
          <cell r="J670">
            <v>3225.9384082962683</v>
          </cell>
          <cell r="K670">
            <v>0.30233333333333334</v>
          </cell>
          <cell r="M670">
            <v>0.19500000000000001</v>
          </cell>
        </row>
        <row r="671">
          <cell r="A671" t="str">
            <v>BZS-7060A</v>
          </cell>
          <cell r="B671" t="str">
            <v>Operation Software With Manual</v>
          </cell>
          <cell r="C671" t="str">
            <v>BCS</v>
          </cell>
          <cell r="D671" t="str">
            <v>BC Systems - Digital Video Switchers</v>
          </cell>
          <cell r="E671">
            <v>2107.2943945174602</v>
          </cell>
          <cell r="F671">
            <v>2555.8452328895901</v>
          </cell>
          <cell r="G671">
            <v>3356.0987331063234</v>
          </cell>
          <cell r="H671">
            <v>0.3721000000000001</v>
          </cell>
          <cell r="I671">
            <v>9.9999999999999978E-2</v>
          </cell>
          <cell r="J671">
            <v>3020.488859795691</v>
          </cell>
          <cell r="K671">
            <v>0.3023333333333334</v>
          </cell>
          <cell r="M671">
            <v>0.19500000000000001</v>
          </cell>
        </row>
        <row r="672">
          <cell r="A672" t="str">
            <v>BZS-7080</v>
          </cell>
          <cell r="B672" t="str">
            <v>Operational Software (For DVS-7150)</v>
          </cell>
          <cell r="C672" t="str">
            <v>BCS</v>
          </cell>
          <cell r="D672" t="str">
            <v>BC Systems - Digital Video Switchers</v>
          </cell>
          <cell r="E672">
            <v>2356.0813769353499</v>
          </cell>
          <cell r="F672">
            <v>2857.58808603438</v>
          </cell>
          <cell r="G672">
            <v>3752.3194408908266</v>
          </cell>
          <cell r="H672">
            <v>0.37210000000000004</v>
          </cell>
          <cell r="I672">
            <v>9.9999999999999978E-2</v>
          </cell>
          <cell r="J672">
            <v>3377.0874968017442</v>
          </cell>
          <cell r="K672">
            <v>0.30233333333333345</v>
          </cell>
          <cell r="M672">
            <v>0.19500000000000001</v>
          </cell>
        </row>
        <row r="673">
          <cell r="A673" t="str">
            <v>BZS-7220</v>
          </cell>
          <cell r="B673" t="str">
            <v>Operating S/W With Manual</v>
          </cell>
          <cell r="C673" t="str">
            <v>BCS</v>
          </cell>
          <cell r="D673" t="str">
            <v>BC Systems - Digital Video Switchers</v>
          </cell>
          <cell r="E673">
            <v>382.092343719746</v>
          </cell>
          <cell r="F673">
            <v>463.42309729502199</v>
          </cell>
          <cell r="G673">
            <v>608.52419767438448</v>
          </cell>
          <cell r="H673">
            <v>0.37210000000000004</v>
          </cell>
          <cell r="I673">
            <v>9.9999999999999867E-2</v>
          </cell>
          <cell r="J673">
            <v>547.67177790694609</v>
          </cell>
          <cell r="K673">
            <v>0.30233333333333345</v>
          </cell>
          <cell r="M673">
            <v>0.19500000000000001</v>
          </cell>
        </row>
        <row r="674">
          <cell r="A674" t="str">
            <v>BZS-7320</v>
          </cell>
          <cell r="B674" t="str">
            <v>Operation S/W For DMK-7000</v>
          </cell>
          <cell r="C674" t="str">
            <v>BCS</v>
          </cell>
          <cell r="D674" t="str">
            <v>BC Systems - Digital Video Switchers</v>
          </cell>
          <cell r="E674">
            <v>2294.6071270354</v>
          </cell>
          <cell r="F674">
            <v>2783.0286561981902</v>
          </cell>
          <cell r="G674">
            <v>3654.4149180369486</v>
          </cell>
          <cell r="H674">
            <v>0.37209999999999999</v>
          </cell>
          <cell r="I674">
            <v>9.9999999999999978E-2</v>
          </cell>
          <cell r="J674">
            <v>3288.973426233254</v>
          </cell>
          <cell r="K674">
            <v>0.3023333333333334</v>
          </cell>
          <cell r="M674">
            <v>0.19500000000000001</v>
          </cell>
        </row>
        <row r="675">
          <cell r="A675" t="str">
            <v>BZS-7360</v>
          </cell>
          <cell r="B675" t="str">
            <v>Operation S/W For BKDS-7060</v>
          </cell>
          <cell r="C675" t="str">
            <v>BCS</v>
          </cell>
          <cell r="D675" t="str">
            <v>BC Systems - Digital Video Switchers</v>
          </cell>
          <cell r="E675">
            <v>295.69362661935298</v>
          </cell>
          <cell r="F675">
            <v>358.633870975565</v>
          </cell>
          <cell r="G675">
            <v>470.92471192762065</v>
          </cell>
          <cell r="H675">
            <v>0.37210000000000004</v>
          </cell>
          <cell r="I675">
            <v>9.9999999999999978E-2</v>
          </cell>
          <cell r="J675">
            <v>423.8322407348586</v>
          </cell>
          <cell r="K675">
            <v>0.3023333333333334</v>
          </cell>
          <cell r="M675">
            <v>0.19500000000000001</v>
          </cell>
        </row>
        <row r="676">
          <cell r="A676" t="str">
            <v>BZS-7720</v>
          </cell>
          <cell r="B676" t="str">
            <v>Operation S/W For BKDS-7700</v>
          </cell>
          <cell r="C676" t="str">
            <v>BCS</v>
          </cell>
          <cell r="D676" t="str">
            <v>BC Systems - Digital Video Switchers</v>
          </cell>
          <cell r="E676">
            <v>225.27742988222701</v>
          </cell>
          <cell r="F676">
            <v>273.22914479348401</v>
          </cell>
          <cell r="G676">
            <v>358.77915254376018</v>
          </cell>
          <cell r="H676">
            <v>0.37209999999999999</v>
          </cell>
          <cell r="I676">
            <v>0.10000000000000009</v>
          </cell>
          <cell r="J676">
            <v>322.90123728938414</v>
          </cell>
          <cell r="K676">
            <v>0.30233333333333329</v>
          </cell>
          <cell r="M676">
            <v>0.19500000000000001</v>
          </cell>
        </row>
        <row r="677">
          <cell r="A677" t="str">
            <v>BZS-M1020</v>
          </cell>
          <cell r="B677" t="str">
            <v>Operation S/W For DVS-M1000C</v>
          </cell>
          <cell r="C677" t="str">
            <v>DSC</v>
          </cell>
          <cell r="D677" t="str">
            <v>Discontinued</v>
          </cell>
          <cell r="E677">
            <v>1205.7956924675</v>
          </cell>
          <cell r="F677">
            <v>1659.66400901201</v>
          </cell>
          <cell r="G677">
            <v>1885.9818284227385</v>
          </cell>
          <cell r="H677">
            <v>0.36065359999999769</v>
          </cell>
          <cell r="I677">
            <v>0</v>
          </cell>
          <cell r="J677">
            <v>1885.9818284227385</v>
          </cell>
          <cell r="K677">
            <v>0.36065359999999769</v>
          </cell>
          <cell r="M677">
            <v>0.19500000000000001</v>
          </cell>
        </row>
        <row r="678">
          <cell r="A678" t="str">
            <v>BZS-M1120</v>
          </cell>
          <cell r="B678" t="str">
            <v>GUI Operation S/W For DVS-M1000C</v>
          </cell>
          <cell r="C678" t="str">
            <v>DSC</v>
          </cell>
          <cell r="D678" t="str">
            <v>Discontinued</v>
          </cell>
          <cell r="E678">
            <v>1119.0902342280001</v>
          </cell>
          <cell r="F678">
            <v>1540.32212603471</v>
          </cell>
          <cell r="G678">
            <v>1750.3660523121705</v>
          </cell>
          <cell r="H678">
            <v>0.36065359999999874</v>
          </cell>
          <cell r="I678">
            <v>0</v>
          </cell>
          <cell r="J678">
            <v>1750.3660523121705</v>
          </cell>
          <cell r="K678">
            <v>0.36065359999999874</v>
          </cell>
          <cell r="M678">
            <v>0.19500000000000001</v>
          </cell>
        </row>
        <row r="679">
          <cell r="A679" t="str">
            <v>BZSR-2000</v>
          </cell>
          <cell r="B679" t="str">
            <v>Simple Playout Software</v>
          </cell>
          <cell r="C679" t="str">
            <v>THR</v>
          </cell>
          <cell r="D679" t="str">
            <v>BC Systems - Playout Server</v>
          </cell>
          <cell r="E679">
            <v>3960.1356898140202</v>
          </cell>
          <cell r="F679">
            <v>5103.2676415129099</v>
          </cell>
          <cell r="G679">
            <v>8798.7373129532916</v>
          </cell>
          <cell r="H679">
            <v>0.54991999999999974</v>
          </cell>
          <cell r="I679">
            <v>0.30000000000000004</v>
          </cell>
          <cell r="J679">
            <v>6159.1161190673038</v>
          </cell>
          <cell r="K679">
            <v>0.35702857142857097</v>
          </cell>
          <cell r="M679">
            <v>0.19500000000000001</v>
          </cell>
        </row>
        <row r="680">
          <cell r="A680" t="str">
            <v>BZX-E1001</v>
          </cell>
          <cell r="B680" t="str">
            <v>Appl. S/W For Enc. Set-Up Of BDX-E1000</v>
          </cell>
          <cell r="C680" t="str">
            <v>BCS</v>
          </cell>
          <cell r="D680" t="str">
            <v>BC Systems - Digital Links</v>
          </cell>
          <cell r="E680">
            <v>1501.4503561470001</v>
          </cell>
          <cell r="F680">
            <v>1813.93003722656</v>
          </cell>
          <cell r="G680">
            <v>2391.2252845150501</v>
          </cell>
          <cell r="H680">
            <v>0.37209999999999993</v>
          </cell>
          <cell r="I680">
            <v>9.9999999999999978E-2</v>
          </cell>
          <cell r="J680">
            <v>2152.1027560635453</v>
          </cell>
          <cell r="K680">
            <v>0.30233333333333334</v>
          </cell>
          <cell r="M680">
            <v>0.19500000000000001</v>
          </cell>
        </row>
        <row r="681">
          <cell r="A681" t="str">
            <v>C-38B</v>
          </cell>
          <cell r="B681" t="str">
            <v>Studio Uni-Directional Condenser Mic</v>
          </cell>
          <cell r="C681" t="str">
            <v>AU1</v>
          </cell>
          <cell r="D681" t="str">
            <v>Audio - Wired Microphones</v>
          </cell>
          <cell r="E681">
            <v>456.55047879082503</v>
          </cell>
          <cell r="F681">
            <v>541.00068585238205</v>
          </cell>
          <cell r="G681">
            <v>905.85412458497035</v>
          </cell>
          <cell r="H681">
            <v>0.49600000000000005</v>
          </cell>
          <cell r="I681">
            <v>0.24999999999999989</v>
          </cell>
          <cell r="J681">
            <v>679.39059343872782</v>
          </cell>
          <cell r="K681">
            <v>0.32800000000000012</v>
          </cell>
          <cell r="M681">
            <v>0.2</v>
          </cell>
        </row>
        <row r="682">
          <cell r="A682" t="str">
            <v>C4459/600</v>
          </cell>
          <cell r="B682" t="str">
            <v>HP CD Writer</v>
          </cell>
          <cell r="C682" t="str">
            <v>xx</v>
          </cell>
          <cell r="D682" t="str">
            <v>Not on PL/Feed to SAP</v>
          </cell>
          <cell r="E682">
            <v>124.677248824015</v>
          </cell>
          <cell r="F682">
            <v>0</v>
          </cell>
          <cell r="G682">
            <v>175.99837496331875</v>
          </cell>
          <cell r="H682">
            <v>0.29160000000000003</v>
          </cell>
          <cell r="I682">
            <v>0</v>
          </cell>
          <cell r="J682">
            <v>175.99837496331875</v>
          </cell>
          <cell r="K682">
            <v>0.29160000000000003</v>
          </cell>
          <cell r="M682">
            <v>0.19500000000000001</v>
          </cell>
        </row>
        <row r="683">
          <cell r="A683" t="str">
            <v>C-48</v>
          </cell>
          <cell r="B683" t="str">
            <v>Studio Uni/Omni/Bi-Dir. Condenser Mic</v>
          </cell>
          <cell r="C683" t="str">
            <v>AU1</v>
          </cell>
          <cell r="D683" t="str">
            <v>Audio - Wired Microphones</v>
          </cell>
          <cell r="E683">
            <v>555.67045394092395</v>
          </cell>
          <cell r="F683">
            <v>658.45533113037504</v>
          </cell>
          <cell r="G683">
            <v>1102.5207419462777</v>
          </cell>
          <cell r="H683">
            <v>0.496</v>
          </cell>
          <cell r="I683">
            <v>0.25</v>
          </cell>
          <cell r="J683">
            <v>826.89055645970825</v>
          </cell>
          <cell r="K683">
            <v>0.32800000000000001</v>
          </cell>
          <cell r="M683">
            <v>0.2</v>
          </cell>
        </row>
        <row r="684">
          <cell r="A684" t="str">
            <v>C-535P</v>
          </cell>
          <cell r="B684" t="str">
            <v>Uni-Dir Cond. Mic - Black/End Facing</v>
          </cell>
          <cell r="C684" t="str">
            <v>AU1</v>
          </cell>
          <cell r="D684" t="str">
            <v>Audio - Wired Microphones</v>
          </cell>
          <cell r="E684">
            <v>347.63000876206098</v>
          </cell>
          <cell r="F684">
            <v>411.93270382991</v>
          </cell>
          <cell r="G684">
            <v>689.74208087710508</v>
          </cell>
          <cell r="H684">
            <v>0.496</v>
          </cell>
          <cell r="I684">
            <v>0.24999999999999989</v>
          </cell>
          <cell r="J684">
            <v>517.30656065782887</v>
          </cell>
          <cell r="K684">
            <v>0.32800000000000001</v>
          </cell>
          <cell r="M684">
            <v>0.2</v>
          </cell>
        </row>
        <row r="685">
          <cell r="A685" t="str">
            <v>C-536P (B)</v>
          </cell>
          <cell r="B685" t="str">
            <v>Uni-Dir Cond. Mic - Black/Side Facing</v>
          </cell>
          <cell r="C685" t="str">
            <v>AU1</v>
          </cell>
          <cell r="D685" t="str">
            <v>Audio - Wired Microphones</v>
          </cell>
          <cell r="E685">
            <v>347.63000876206098</v>
          </cell>
          <cell r="F685">
            <v>411.93270382991</v>
          </cell>
          <cell r="G685">
            <v>689.74208087710508</v>
          </cell>
          <cell r="H685">
            <v>0.496</v>
          </cell>
          <cell r="I685">
            <v>0.24999999999999989</v>
          </cell>
          <cell r="J685">
            <v>517.30656065782887</v>
          </cell>
          <cell r="K685">
            <v>0.32800000000000001</v>
          </cell>
          <cell r="M685">
            <v>0.2</v>
          </cell>
        </row>
        <row r="686">
          <cell r="A686" t="str">
            <v>C-74</v>
          </cell>
          <cell r="B686" t="str">
            <v>Condenser Shotgun Mic Cardioid</v>
          </cell>
          <cell r="C686" t="str">
            <v>AU1</v>
          </cell>
          <cell r="D686" t="str">
            <v>Audio - Wired Microphones</v>
          </cell>
          <cell r="E686">
            <v>404.17945106794298</v>
          </cell>
          <cell r="F686">
            <v>478.94235225493901</v>
          </cell>
          <cell r="G686">
            <v>801.94335529353759</v>
          </cell>
          <cell r="H686">
            <v>0.49599999999999994</v>
          </cell>
          <cell r="I686">
            <v>0.25</v>
          </cell>
          <cell r="J686">
            <v>601.45751647015322</v>
          </cell>
          <cell r="K686">
            <v>0.32799999999999996</v>
          </cell>
          <cell r="M686">
            <v>0.2</v>
          </cell>
        </row>
        <row r="687">
          <cell r="A687" t="str">
            <v>C-76</v>
          </cell>
          <cell r="B687" t="str">
            <v>Condenser Shotgun Mic Super Cardioid</v>
          </cell>
          <cell r="C687" t="str">
            <v>AU1</v>
          </cell>
          <cell r="D687" t="str">
            <v>Audio - Wired Microphones</v>
          </cell>
          <cell r="E687">
            <v>505.893329652994</v>
          </cell>
          <cell r="F687">
            <v>599.47070701859695</v>
          </cell>
          <cell r="G687">
            <v>1003.7566064543531</v>
          </cell>
          <cell r="H687">
            <v>0.496</v>
          </cell>
          <cell r="I687">
            <v>0.25</v>
          </cell>
          <cell r="J687">
            <v>752.81745484076487</v>
          </cell>
          <cell r="K687">
            <v>0.32800000000000001</v>
          </cell>
          <cell r="M687">
            <v>0.2</v>
          </cell>
        </row>
        <row r="688">
          <cell r="A688" t="str">
            <v>C-800</v>
          </cell>
          <cell r="B688" t="str">
            <v>Vacuum Tube Condenser Mic</v>
          </cell>
          <cell r="C688" t="str">
            <v>AU1</v>
          </cell>
          <cell r="D688" t="str">
            <v>Audio - Wired Microphones</v>
          </cell>
          <cell r="E688">
            <v>1737.1993371214801</v>
          </cell>
          <cell r="F688">
            <v>2058.5369559443998</v>
          </cell>
          <cell r="G688">
            <v>3446.8240815902382</v>
          </cell>
          <cell r="H688">
            <v>0.496</v>
          </cell>
          <cell r="I688">
            <v>0.25000000000000011</v>
          </cell>
          <cell r="J688">
            <v>2585.1180611926784</v>
          </cell>
          <cell r="K688">
            <v>0.3279999999999999</v>
          </cell>
          <cell r="M688">
            <v>0.2</v>
          </cell>
        </row>
        <row r="689">
          <cell r="A689" t="str">
            <v>C-800G</v>
          </cell>
          <cell r="B689" t="str">
            <v>Vacuum Tube Condenser Mic With Peltier</v>
          </cell>
          <cell r="C689" t="str">
            <v>AU1</v>
          </cell>
          <cell r="D689" t="str">
            <v>Audio - Wired Microphones</v>
          </cell>
          <cell r="E689">
            <v>2305.4754575290899</v>
          </cell>
          <cell r="F689">
            <v>2731.9296806838402</v>
          </cell>
          <cell r="G689">
            <v>4574.356066525972</v>
          </cell>
          <cell r="H689">
            <v>0.496</v>
          </cell>
          <cell r="I689">
            <v>0.25</v>
          </cell>
          <cell r="J689">
            <v>3430.767049894479</v>
          </cell>
          <cell r="K689">
            <v>0.32800000000000001</v>
          </cell>
          <cell r="M689">
            <v>0.2</v>
          </cell>
        </row>
        <row r="690">
          <cell r="A690" t="str">
            <v>CA-325AP</v>
          </cell>
          <cell r="B690" t="str">
            <v>Camera adaptor (built-in AC power unit)</v>
          </cell>
          <cell r="C690" t="str">
            <v>B&amp;I</v>
          </cell>
          <cell r="D690" t="str">
            <v>Prof AV - Cameras</v>
          </cell>
          <cell r="E690">
            <v>582.14461535999999</v>
          </cell>
          <cell r="F690">
            <v>750.18636000000004</v>
          </cell>
          <cell r="G690">
            <v>1293.4247586206895</v>
          </cell>
          <cell r="H690">
            <v>0.54991999999999996</v>
          </cell>
          <cell r="I690">
            <v>0.30000000000000004</v>
          </cell>
          <cell r="J690">
            <v>905.39733103448259</v>
          </cell>
          <cell r="K690">
            <v>0.35702857142857131</v>
          </cell>
          <cell r="M690">
            <v>0.19500000000000001</v>
          </cell>
        </row>
        <row r="691">
          <cell r="A691" t="str">
            <v>CA-3A</v>
          </cell>
          <cell r="B691" t="str">
            <v>Camera Adaptor For Analogue Portables</v>
          </cell>
          <cell r="C691" t="str">
            <v>BCC</v>
          </cell>
          <cell r="D691" t="str">
            <v>BC Systems - Cameras</v>
          </cell>
          <cell r="E691">
            <v>1110.8028414963501</v>
          </cell>
          <cell r="F691">
            <v>1347.2441982975699</v>
          </cell>
          <cell r="G691">
            <v>1672.8958456270334</v>
          </cell>
          <cell r="H691">
            <v>0.33600000000000008</v>
          </cell>
          <cell r="I691">
            <v>5.0000000000000044E-2</v>
          </cell>
          <cell r="J691">
            <v>1589.2510533456816</v>
          </cell>
          <cell r="K691">
            <v>0.30105263157894735</v>
          </cell>
          <cell r="M691">
            <v>0.2</v>
          </cell>
        </row>
        <row r="692">
          <cell r="A692" t="str">
            <v>CA-511</v>
          </cell>
          <cell r="B692" t="str">
            <v>Camera adaptor for connecting BVV-5PS</v>
          </cell>
          <cell r="C692" t="str">
            <v>B&amp;I</v>
          </cell>
          <cell r="D692" t="str">
            <v>Prof AV - Cameras</v>
          </cell>
          <cell r="E692">
            <v>804.39157531732201</v>
          </cell>
          <cell r="F692">
            <v>1036.58708159448</v>
          </cell>
          <cell r="G692">
            <v>1787.219106197379</v>
          </cell>
          <cell r="H692">
            <v>0.54991999999999686</v>
          </cell>
          <cell r="I692">
            <v>0.30000000000000004</v>
          </cell>
          <cell r="J692">
            <v>1251.0533743381652</v>
          </cell>
          <cell r="K692">
            <v>0.35702857142856687</v>
          </cell>
          <cell r="M692">
            <v>0.19500000000000001</v>
          </cell>
        </row>
        <row r="693">
          <cell r="A693" t="str">
            <v>CA-512P</v>
          </cell>
          <cell r="B693" t="str">
            <v>Camera adaptor for connecting panasonic</v>
          </cell>
          <cell r="C693" t="str">
            <v>B&amp;I</v>
          </cell>
          <cell r="D693" t="str">
            <v>Prof AV - Cameras</v>
          </cell>
          <cell r="E693">
            <v>936.97014760271998</v>
          </cell>
          <cell r="F693">
            <v>1207.4357572199999</v>
          </cell>
          <cell r="G693">
            <v>2081.7857883103443</v>
          </cell>
          <cell r="H693">
            <v>0.54991999999999996</v>
          </cell>
          <cell r="I693">
            <v>0.30000000000000004</v>
          </cell>
          <cell r="J693">
            <v>1457.250051817241</v>
          </cell>
          <cell r="K693">
            <v>0.35702857142857125</v>
          </cell>
          <cell r="M693">
            <v>0.19500000000000001</v>
          </cell>
        </row>
        <row r="694">
          <cell r="A694" t="str">
            <v>CA-513</v>
          </cell>
          <cell r="B694" t="str">
            <v>Camera adaptor for connecting jvc</v>
          </cell>
          <cell r="C694" t="str">
            <v>B&amp;I</v>
          </cell>
          <cell r="D694" t="str">
            <v>Prof AV - Cameras</v>
          </cell>
          <cell r="E694">
            <v>743.82721037856004</v>
          </cell>
          <cell r="F694">
            <v>958.54021955999997</v>
          </cell>
          <cell r="G694">
            <v>1652.655550965517</v>
          </cell>
          <cell r="H694">
            <v>0.54991999999999996</v>
          </cell>
          <cell r="I694">
            <v>0.30000000000000004</v>
          </cell>
          <cell r="J694">
            <v>1156.8588856758618</v>
          </cell>
          <cell r="K694">
            <v>0.3570285714285712</v>
          </cell>
          <cell r="M694">
            <v>0.19500000000000001</v>
          </cell>
        </row>
        <row r="695">
          <cell r="A695" t="str">
            <v>CA-514</v>
          </cell>
          <cell r="B695" t="str">
            <v>Camera Adaptor For PVV-1</v>
          </cell>
          <cell r="C695" t="str">
            <v>BCC</v>
          </cell>
          <cell r="D695" t="str">
            <v>BC Systems - Cameras</v>
          </cell>
          <cell r="E695">
            <v>925.41743860500003</v>
          </cell>
          <cell r="F695">
            <v>1188.8331420560701</v>
          </cell>
          <cell r="G695">
            <v>1432.3290868145423</v>
          </cell>
          <cell r="H695">
            <v>0.35390724999999745</v>
          </cell>
          <cell r="I695">
            <v>5.0000000000000044E-2</v>
          </cell>
          <cell r="J695">
            <v>1360.7126324738151</v>
          </cell>
          <cell r="K695">
            <v>0.31990236842104991</v>
          </cell>
          <cell r="M695">
            <v>0.2</v>
          </cell>
        </row>
        <row r="696">
          <cell r="A696" t="str">
            <v>CA-530//U</v>
          </cell>
          <cell r="B696" t="str">
            <v>Sony Camera Adaptor</v>
          </cell>
          <cell r="C696" t="str">
            <v>BCC</v>
          </cell>
          <cell r="D696" t="str">
            <v>BC Systems - Cameras</v>
          </cell>
          <cell r="E696">
            <v>3244.45078157117</v>
          </cell>
          <cell r="F696">
            <v>3935.0524943252499</v>
          </cell>
          <cell r="G696">
            <v>4886.2210565830874</v>
          </cell>
          <cell r="H696">
            <v>0.33600000000000002</v>
          </cell>
          <cell r="I696">
            <v>5.0000000000000044E-2</v>
          </cell>
          <cell r="J696">
            <v>4641.9100037539329</v>
          </cell>
          <cell r="K696">
            <v>0.30105263157894735</v>
          </cell>
          <cell r="M696">
            <v>0.2</v>
          </cell>
        </row>
        <row r="697">
          <cell r="A697" t="str">
            <v>CA-537P</v>
          </cell>
          <cell r="B697" t="str">
            <v>Camera adaptor for CCU's,CMA-8 and VTR's</v>
          </cell>
          <cell r="C697" t="str">
            <v>B&amp;I</v>
          </cell>
          <cell r="D697" t="str">
            <v>Prof AV - Cameras</v>
          </cell>
          <cell r="E697">
            <v>711.43212088400696</v>
          </cell>
          <cell r="F697">
            <v>916.79397021135003</v>
          </cell>
          <cell r="G697">
            <v>1580.6792589850861</v>
          </cell>
          <cell r="H697">
            <v>0.54992000000000041</v>
          </cell>
          <cell r="I697">
            <v>0.30000000000000016</v>
          </cell>
          <cell r="J697">
            <v>1106.4754812895601</v>
          </cell>
          <cell r="K697">
            <v>0.35702857142857186</v>
          </cell>
          <cell r="M697">
            <v>0.19500000000000001</v>
          </cell>
        </row>
        <row r="698">
          <cell r="A698" t="str">
            <v>CA-553</v>
          </cell>
          <cell r="B698" t="str">
            <v>Betacam 50 Pin I/F Adaptor For BVP-550</v>
          </cell>
          <cell r="C698" t="str">
            <v>BCC</v>
          </cell>
          <cell r="D698" t="str">
            <v>BC Systems - Cameras</v>
          </cell>
          <cell r="E698">
            <v>932.54722777341101</v>
          </cell>
          <cell r="F698">
            <v>1131.0457583667801</v>
          </cell>
          <cell r="G698">
            <v>1404.4385960442937</v>
          </cell>
          <cell r="H698">
            <v>0.33600000000000002</v>
          </cell>
          <cell r="I698">
            <v>5.0000000000000155E-2</v>
          </cell>
          <cell r="J698">
            <v>1334.2166662420789</v>
          </cell>
          <cell r="K698">
            <v>0.30105263157894729</v>
          </cell>
          <cell r="M698">
            <v>0.2</v>
          </cell>
        </row>
        <row r="699">
          <cell r="A699" t="str">
            <v>CA-570P//U</v>
          </cell>
          <cell r="B699" t="str">
            <v>Sony Camera Adaptor</v>
          </cell>
          <cell r="C699" t="str">
            <v>BCC</v>
          </cell>
          <cell r="D699" t="str">
            <v>BC Systems - Cameras</v>
          </cell>
          <cell r="E699">
            <v>4723.8661080143502</v>
          </cell>
          <cell r="F699">
            <v>5729.37065859836</v>
          </cell>
          <cell r="G699">
            <v>7114.2561867685999</v>
          </cell>
          <cell r="H699">
            <v>0.33600000000000002</v>
          </cell>
          <cell r="I699">
            <v>4.9999999999999933E-2</v>
          </cell>
          <cell r="J699">
            <v>6758.54337743017</v>
          </cell>
          <cell r="K699">
            <v>0.3010526315789474</v>
          </cell>
          <cell r="M699">
            <v>0.2</v>
          </cell>
        </row>
        <row r="700">
          <cell r="A700" t="str">
            <v>CA-701</v>
          </cell>
          <cell r="B700" t="str">
            <v>4 CH Audio/SDI Adaptor For DVW/DNW Camc.</v>
          </cell>
          <cell r="C700" t="str">
            <v>ACC</v>
          </cell>
          <cell r="D700" t="str">
            <v>BC - Camcorder Accessories</v>
          </cell>
          <cell r="E700">
            <v>3342.4106248795301</v>
          </cell>
          <cell r="F700">
            <v>4053.8637051298201</v>
          </cell>
          <cell r="G700">
            <v>5002.4854072880798</v>
          </cell>
          <cell r="H700">
            <v>0.33185000000000009</v>
          </cell>
          <cell r="I700">
            <v>4.9999999999999933E-2</v>
          </cell>
          <cell r="J700">
            <v>4752.361136923676</v>
          </cell>
          <cell r="K700">
            <v>0.29668421052631588</v>
          </cell>
          <cell r="M700">
            <v>0.19500000000000001</v>
          </cell>
        </row>
        <row r="701">
          <cell r="A701" t="str">
            <v>CA-702P</v>
          </cell>
          <cell r="B701" t="str">
            <v>Camcorder Adaptor</v>
          </cell>
          <cell r="C701" t="str">
            <v>ACC</v>
          </cell>
          <cell r="D701" t="str">
            <v>BC - Camcorder Accessories</v>
          </cell>
          <cell r="E701">
            <v>3976.7273428191602</v>
          </cell>
          <cell r="F701">
            <v>4823.1987177915798</v>
          </cell>
          <cell r="G701">
            <v>5951.8481520903397</v>
          </cell>
          <cell r="H701">
            <v>0.33185000000000003</v>
          </cell>
          <cell r="I701">
            <v>5.0000000000000044E-2</v>
          </cell>
          <cell r="J701">
            <v>5654.2557444858221</v>
          </cell>
          <cell r="K701">
            <v>0.29668421052631577</v>
          </cell>
          <cell r="M701">
            <v>0.19500000000000001</v>
          </cell>
        </row>
        <row r="702">
          <cell r="A702" t="str">
            <v>CA-755P</v>
          </cell>
          <cell r="B702" t="str">
            <v>I/F To CCU-550P/700AP For DVW/DNW Camc.</v>
          </cell>
          <cell r="C702" t="str">
            <v>BCC</v>
          </cell>
          <cell r="D702" t="str">
            <v>BC Systems - Cameras</v>
          </cell>
          <cell r="E702">
            <v>7321.8579840000002</v>
          </cell>
          <cell r="F702">
            <v>8880.3614117646994</v>
          </cell>
          <cell r="G702">
            <v>11026.894554216866</v>
          </cell>
          <cell r="H702">
            <v>0.33599999999999985</v>
          </cell>
          <cell r="I702">
            <v>5.0000000000000044E-2</v>
          </cell>
          <cell r="J702">
            <v>10475.549826506021</v>
          </cell>
          <cell r="K702">
            <v>0.30105263157894718</v>
          </cell>
          <cell r="M702">
            <v>0.2</v>
          </cell>
        </row>
        <row r="703">
          <cell r="A703" t="str">
            <v>CA905AC/DCKIT</v>
          </cell>
          <cell r="B703" t="str">
            <v>External DC Input Kit For CA-905</v>
          </cell>
          <cell r="C703" t="str">
            <v>BCC</v>
          </cell>
          <cell r="D703" t="str">
            <v>BC Systems - Cameras</v>
          </cell>
          <cell r="E703">
            <v>831.00121958823502</v>
          </cell>
          <cell r="F703">
            <v>1007.88504498269</v>
          </cell>
          <cell r="G703">
            <v>1251.5078608256551</v>
          </cell>
          <cell r="H703">
            <v>0.33600000000000002</v>
          </cell>
          <cell r="I703">
            <v>4.9999999999999933E-2</v>
          </cell>
          <cell r="J703">
            <v>1188.9324677843724</v>
          </cell>
          <cell r="K703">
            <v>0.3010526315789474</v>
          </cell>
          <cell r="M703">
            <v>0.2</v>
          </cell>
        </row>
        <row r="704">
          <cell r="A704" t="str">
            <v>CA905ACOUTKIT</v>
          </cell>
          <cell r="B704" t="str">
            <v>Utility Power Transformer Kit For CA-905</v>
          </cell>
          <cell r="C704" t="str">
            <v>BCC</v>
          </cell>
          <cell r="D704" t="str">
            <v>BC Systems - Cameras</v>
          </cell>
          <cell r="E704">
            <v>583.93636403488199</v>
          </cell>
          <cell r="F704">
            <v>708.23088421453201</v>
          </cell>
          <cell r="G704">
            <v>879.42223499229215</v>
          </cell>
          <cell r="H704">
            <v>0.33600000000000002</v>
          </cell>
          <cell r="I704">
            <v>5.0000000000000044E-2</v>
          </cell>
          <cell r="J704">
            <v>835.45112324267745</v>
          </cell>
          <cell r="K704">
            <v>0.30105263157894729</v>
          </cell>
          <cell r="M704">
            <v>0.2</v>
          </cell>
        </row>
        <row r="705">
          <cell r="A705" t="str">
            <v>CA-905F//K</v>
          </cell>
          <cell r="B705" t="str">
            <v>Large Lens Adaptor (Triax)</v>
          </cell>
          <cell r="C705" t="str">
            <v>BCC</v>
          </cell>
          <cell r="D705" t="str">
            <v>BC Systems - Cameras</v>
          </cell>
          <cell r="E705">
            <v>6624.3320740688796</v>
          </cell>
          <cell r="F705">
            <v>8034.3627338615897</v>
          </cell>
          <cell r="G705">
            <v>9976.4037260073492</v>
          </cell>
          <cell r="H705">
            <v>0.33600000000000002</v>
          </cell>
          <cell r="I705">
            <v>5.0000000000000155E-2</v>
          </cell>
          <cell r="J705">
            <v>9477.5835397069804</v>
          </cell>
          <cell r="K705">
            <v>0.30105263157894729</v>
          </cell>
          <cell r="M705">
            <v>0.2</v>
          </cell>
        </row>
        <row r="706">
          <cell r="A706" t="str">
            <v>CA-905L//K</v>
          </cell>
          <cell r="B706" t="str">
            <v>Large Lens Adaptor (Fibre)</v>
          </cell>
          <cell r="C706" t="str">
            <v>BCC</v>
          </cell>
          <cell r="D706" t="str">
            <v>BC Systems - Cameras</v>
          </cell>
          <cell r="E706">
            <v>7785.7483723517598</v>
          </cell>
          <cell r="F706">
            <v>9442.9937808996492</v>
          </cell>
          <cell r="G706">
            <v>11725.524657156266</v>
          </cell>
          <cell r="H706">
            <v>0.33600000000000008</v>
          </cell>
          <cell r="I706">
            <v>5.0000000000000044E-2</v>
          </cell>
          <cell r="J706">
            <v>11139.248424298452</v>
          </cell>
          <cell r="K706">
            <v>0.3010526315789474</v>
          </cell>
          <cell r="M706">
            <v>0.2</v>
          </cell>
        </row>
        <row r="707">
          <cell r="A707" t="str">
            <v>CA-950P</v>
          </cell>
          <cell r="B707" t="str">
            <v>Camera Adaptor</v>
          </cell>
          <cell r="C707" t="str">
            <v>BCC</v>
          </cell>
          <cell r="D707" t="str">
            <v>BC Systems - Cameras</v>
          </cell>
          <cell r="E707">
            <v>11355.386301766701</v>
          </cell>
          <cell r="F707">
            <v>13772.4515485346</v>
          </cell>
          <cell r="G707">
            <v>17101.485394226958</v>
          </cell>
          <cell r="H707">
            <v>0.33599999999999997</v>
          </cell>
          <cell r="I707">
            <v>5.0000000000000044E-2</v>
          </cell>
          <cell r="J707">
            <v>16246.411124515609</v>
          </cell>
          <cell r="K707">
            <v>0.30105263157894729</v>
          </cell>
          <cell r="M707">
            <v>0.2</v>
          </cell>
        </row>
        <row r="708">
          <cell r="A708" t="str">
            <v>CA-950P//U</v>
          </cell>
          <cell r="B708" t="str">
            <v>Camera Adaptor</v>
          </cell>
          <cell r="C708" t="str">
            <v>BCC</v>
          </cell>
          <cell r="D708" t="str">
            <v>BC Systems - Cameras</v>
          </cell>
          <cell r="E708">
            <v>11516.5869</v>
          </cell>
          <cell r="F708">
            <v>13967.964705882299</v>
          </cell>
          <cell r="G708">
            <v>17344.257379518072</v>
          </cell>
          <cell r="H708">
            <v>0.33599999999999997</v>
          </cell>
          <cell r="I708">
            <v>5.0000000000000044E-2</v>
          </cell>
          <cell r="J708">
            <v>16477.044510542168</v>
          </cell>
          <cell r="K708">
            <v>0.30105263157894729</v>
          </cell>
          <cell r="M708">
            <v>0.2</v>
          </cell>
        </row>
        <row r="709">
          <cell r="A709" t="str">
            <v>CAB50MD50MD</v>
          </cell>
          <cell r="B709" t="str">
            <v>SCSI Cable Narrow To Narrow</v>
          </cell>
          <cell r="C709" t="str">
            <v>xx</v>
          </cell>
          <cell r="D709" t="str">
            <v>DVD Authoring</v>
          </cell>
          <cell r="E709">
            <v>30.514511123330401</v>
          </cell>
          <cell r="F709">
            <v>0</v>
          </cell>
          <cell r="G709">
            <v>43.075255679461328</v>
          </cell>
          <cell r="H709">
            <v>0.29160000000000008</v>
          </cell>
          <cell r="I709">
            <v>0</v>
          </cell>
          <cell r="J709">
            <v>43.075255679461328</v>
          </cell>
          <cell r="K709">
            <v>0.29160000000000008</v>
          </cell>
          <cell r="M709">
            <v>0.19500000000000001</v>
          </cell>
        </row>
        <row r="710">
          <cell r="A710" t="str">
            <v>CAB68FW68FW1</v>
          </cell>
          <cell r="B710" t="str">
            <v>68 PIN Wide To Wide SCSI Cable</v>
          </cell>
          <cell r="C710" t="str">
            <v>xx</v>
          </cell>
          <cell r="D710" t="str">
            <v>DVD Authoring</v>
          </cell>
          <cell r="E710">
            <v>25.03473</v>
          </cell>
          <cell r="F710">
            <v>0</v>
          </cell>
          <cell r="G710">
            <v>35.339822134387354</v>
          </cell>
          <cell r="H710">
            <v>0.29160000000000008</v>
          </cell>
          <cell r="I710">
            <v>0</v>
          </cell>
          <cell r="J710">
            <v>35.339822134387354</v>
          </cell>
          <cell r="K710">
            <v>0.29160000000000008</v>
          </cell>
          <cell r="M710">
            <v>0.19500000000000001</v>
          </cell>
        </row>
        <row r="711">
          <cell r="A711" t="str">
            <v>CAC-12</v>
          </cell>
          <cell r="B711" t="str">
            <v>Microphone holder for video camera</v>
          </cell>
          <cell r="C711" t="str">
            <v>B&amp;I</v>
          </cell>
          <cell r="D711" t="str">
            <v>Prof AV - Cameras</v>
          </cell>
          <cell r="E711">
            <v>88.809854295739399</v>
          </cell>
          <cell r="F711">
            <v>114.44568852543701</v>
          </cell>
          <cell r="G711">
            <v>197.32015263006377</v>
          </cell>
          <cell r="H711">
            <v>0.54991999999999852</v>
          </cell>
          <cell r="I711">
            <v>0.30000000000000004</v>
          </cell>
          <cell r="J711">
            <v>138.12410684104464</v>
          </cell>
          <cell r="K711">
            <v>0.35702857142856925</v>
          </cell>
          <cell r="M711">
            <v>0.19500000000000001</v>
          </cell>
        </row>
        <row r="712">
          <cell r="A712" t="str">
            <v>CAC-4</v>
          </cell>
          <cell r="B712" t="str">
            <v>Chest pad for color video camera</v>
          </cell>
          <cell r="C712" t="str">
            <v>B&amp;I</v>
          </cell>
          <cell r="D712" t="str">
            <v>Prof AV - Cameras</v>
          </cell>
          <cell r="E712">
            <v>149.455699549625</v>
          </cell>
          <cell r="F712">
            <v>192.59755096601199</v>
          </cell>
          <cell r="G712">
            <v>332.06474304484823</v>
          </cell>
          <cell r="H712">
            <v>0.54992000000000085</v>
          </cell>
          <cell r="I712">
            <v>0.30000000000000004</v>
          </cell>
          <cell r="J712">
            <v>232.44532013139374</v>
          </cell>
          <cell r="K712">
            <v>0.35702857142857264</v>
          </cell>
          <cell r="M712">
            <v>0.19500000000000001</v>
          </cell>
        </row>
        <row r="713">
          <cell r="A713" t="str">
            <v>CAC-6</v>
          </cell>
          <cell r="B713" t="str">
            <v>Sony Return Video Selector</v>
          </cell>
          <cell r="C713" t="str">
            <v>DSC</v>
          </cell>
          <cell r="D713" t="str">
            <v>Discontinued</v>
          </cell>
          <cell r="E713">
            <v>579.66176168879997</v>
          </cell>
          <cell r="F713">
            <v>0</v>
          </cell>
          <cell r="G713">
            <v>818.26900294861662</v>
          </cell>
          <cell r="H713">
            <v>0.29160000000000003</v>
          </cell>
          <cell r="I713">
            <v>0</v>
          </cell>
          <cell r="J713">
            <v>818.26900294861662</v>
          </cell>
          <cell r="K713">
            <v>0.29160000000000003</v>
          </cell>
          <cell r="M713">
            <v>0.19500000000000001</v>
          </cell>
        </row>
        <row r="714">
          <cell r="A714" t="str">
            <v>CAC-H101</v>
          </cell>
          <cell r="B714" t="str">
            <v>Carrying handle for DXC-D30 series</v>
          </cell>
          <cell r="C714" t="str">
            <v>B&amp;I</v>
          </cell>
          <cell r="D714" t="str">
            <v>Prof AV - Cameras</v>
          </cell>
          <cell r="E714">
            <v>49.116986503199897</v>
          </cell>
          <cell r="F714">
            <v>63.295085699999902</v>
          </cell>
          <cell r="G714">
            <v>109.12945810344809</v>
          </cell>
          <cell r="H714">
            <v>0.54992000000000019</v>
          </cell>
          <cell r="I714">
            <v>0.30000000000000004</v>
          </cell>
          <cell r="J714">
            <v>76.390620672413661</v>
          </cell>
          <cell r="K714">
            <v>0.35702857142857169</v>
          </cell>
          <cell r="M714">
            <v>0.19500000000000001</v>
          </cell>
        </row>
        <row r="715">
          <cell r="A715" t="str">
            <v>CAC-H102</v>
          </cell>
          <cell r="B715" t="str">
            <v>Carrying handle for DXC-D30 series</v>
          </cell>
          <cell r="C715" t="str">
            <v>B&amp;I</v>
          </cell>
          <cell r="D715" t="str">
            <v>Prof AV - Cameras</v>
          </cell>
          <cell r="E715">
            <v>45.488719583999902</v>
          </cell>
          <cell r="F715">
            <v>58.6194839999999</v>
          </cell>
          <cell r="G715">
            <v>101.06807586206878</v>
          </cell>
          <cell r="H715">
            <v>0.54992000000000019</v>
          </cell>
          <cell r="I715">
            <v>0.30000000000000004</v>
          </cell>
          <cell r="J715">
            <v>70.747653103448144</v>
          </cell>
          <cell r="K715">
            <v>0.35702857142857158</v>
          </cell>
          <cell r="M715">
            <v>0.19500000000000001</v>
          </cell>
        </row>
        <row r="716">
          <cell r="A716" t="str">
            <v>CANFORD 15-951</v>
          </cell>
          <cell r="B716" t="str">
            <v>Schroff Eurorack 800mm Deep 34U</v>
          </cell>
          <cell r="C716" t="str">
            <v>xx</v>
          </cell>
          <cell r="D716" t="str">
            <v>Not on PL/Feed to SAP</v>
          </cell>
          <cell r="E716">
            <v>966.12202359907803</v>
          </cell>
          <cell r="F716">
            <v>0</v>
          </cell>
          <cell r="G716">
            <v>1363.8086160348364</v>
          </cell>
          <cell r="H716">
            <v>0.29160000000000008</v>
          </cell>
          <cell r="I716">
            <v>0</v>
          </cell>
          <cell r="J716">
            <v>1363.8086160348364</v>
          </cell>
          <cell r="K716">
            <v>0.29160000000000008</v>
          </cell>
          <cell r="M716">
            <v>0.19500000000000001</v>
          </cell>
        </row>
        <row r="717">
          <cell r="A717" t="str">
            <v>CANFORD 15-961</v>
          </cell>
          <cell r="B717" t="str">
            <v>Schroff Eurorack Steel Door 43U</v>
          </cell>
          <cell r="C717" t="str">
            <v>xx</v>
          </cell>
          <cell r="D717" t="str">
            <v>Not on PL/Feed to SAP</v>
          </cell>
          <cell r="E717">
            <v>150.81484257461099</v>
          </cell>
          <cell r="F717">
            <v>0</v>
          </cell>
          <cell r="G717">
            <v>212.8950346903035</v>
          </cell>
          <cell r="H717">
            <v>0.29160000000000003</v>
          </cell>
          <cell r="I717">
            <v>0</v>
          </cell>
          <cell r="J717">
            <v>212.8950346903035</v>
          </cell>
          <cell r="K717">
            <v>0.29160000000000003</v>
          </cell>
          <cell r="M717">
            <v>0.19500000000000001</v>
          </cell>
        </row>
        <row r="718">
          <cell r="A718" t="str">
            <v>CANFORD 15-970</v>
          </cell>
          <cell r="B718" t="str">
            <v>Schroff Eurorack Plinth</v>
          </cell>
          <cell r="C718" t="str">
            <v>xx</v>
          </cell>
          <cell r="D718" t="str">
            <v>Not on PL/Feed to SAP</v>
          </cell>
          <cell r="E718">
            <v>85.732849368590095</v>
          </cell>
          <cell r="F718">
            <v>0</v>
          </cell>
          <cell r="G718">
            <v>121.02322045255519</v>
          </cell>
          <cell r="H718">
            <v>0.29160000000000003</v>
          </cell>
          <cell r="I718">
            <v>0</v>
          </cell>
          <cell r="J718">
            <v>121.02322045255519</v>
          </cell>
          <cell r="K718">
            <v>0.29160000000000003</v>
          </cell>
          <cell r="M718">
            <v>0.19500000000000001</v>
          </cell>
        </row>
        <row r="719">
          <cell r="A719" t="str">
            <v>CANFORD 16-026</v>
          </cell>
          <cell r="B719" t="str">
            <v>Rackmount Cage Nuts (Pack of 25)</v>
          </cell>
          <cell r="C719" t="str">
            <v>xx</v>
          </cell>
          <cell r="D719" t="str">
            <v>Not on PL/Feed to SAP</v>
          </cell>
          <cell r="E719">
            <v>3.49759233223411</v>
          </cell>
          <cell r="F719">
            <v>0</v>
          </cell>
          <cell r="G719">
            <v>4.937312721956677</v>
          </cell>
          <cell r="H719">
            <v>0.29159999999999997</v>
          </cell>
          <cell r="I719">
            <v>0</v>
          </cell>
          <cell r="J719">
            <v>4.937312721956677</v>
          </cell>
          <cell r="K719">
            <v>0.29159999999999997</v>
          </cell>
          <cell r="M719">
            <v>0.19500000000000001</v>
          </cell>
        </row>
        <row r="720">
          <cell r="A720" t="str">
            <v>CANFORD 16-084</v>
          </cell>
          <cell r="B720" t="str">
            <v>Rackmount Blots (Pack of 25)</v>
          </cell>
          <cell r="C720" t="str">
            <v>xx</v>
          </cell>
          <cell r="D720" t="str">
            <v>Not on PL/Feed to SAP</v>
          </cell>
          <cell r="E720">
            <v>2.5604384058938701</v>
          </cell>
          <cell r="F720">
            <v>0</v>
          </cell>
          <cell r="G720">
            <v>3.6143963945424482</v>
          </cell>
          <cell r="H720">
            <v>0.29160000000000008</v>
          </cell>
          <cell r="I720">
            <v>0</v>
          </cell>
          <cell r="J720">
            <v>3.6143963945424482</v>
          </cell>
          <cell r="K720">
            <v>0.29160000000000008</v>
          </cell>
          <cell r="M720">
            <v>0.19500000000000001</v>
          </cell>
        </row>
        <row r="721">
          <cell r="A721" t="str">
            <v>CANFORD 16-085</v>
          </cell>
          <cell r="B721" t="str">
            <v>Rackmount Washers (Pack of 25)</v>
          </cell>
          <cell r="C721" t="str">
            <v>xx</v>
          </cell>
          <cell r="D721" t="str">
            <v>Not on PL/Feed to SAP</v>
          </cell>
          <cell r="E721">
            <v>3.2800387421908401</v>
          </cell>
          <cell r="F721">
            <v>0</v>
          </cell>
          <cell r="G721">
            <v>4.6302071459498029</v>
          </cell>
          <cell r="H721">
            <v>0.29160000000000003</v>
          </cell>
          <cell r="I721">
            <v>0</v>
          </cell>
          <cell r="J721">
            <v>4.6302071459498029</v>
          </cell>
          <cell r="K721">
            <v>0.29160000000000003</v>
          </cell>
          <cell r="M721">
            <v>0.19500000000000001</v>
          </cell>
        </row>
        <row r="722">
          <cell r="A722" t="str">
            <v>CANFORD 16-901</v>
          </cell>
          <cell r="B722" t="str">
            <v>Rack Panel 1U Aluminium Silver</v>
          </cell>
          <cell r="C722" t="str">
            <v>xx</v>
          </cell>
          <cell r="D722" t="str">
            <v>Not on PL/Feed to SAP</v>
          </cell>
          <cell r="E722">
            <v>6.7106915082577903</v>
          </cell>
          <cell r="F722">
            <v>0</v>
          </cell>
          <cell r="G722">
            <v>9.4730258445197499</v>
          </cell>
          <cell r="H722">
            <v>0.29160000000000008</v>
          </cell>
          <cell r="I722">
            <v>0</v>
          </cell>
          <cell r="J722">
            <v>9.4730258445197499</v>
          </cell>
          <cell r="K722">
            <v>0.29160000000000008</v>
          </cell>
          <cell r="M722">
            <v>0.19500000000000001</v>
          </cell>
        </row>
        <row r="723">
          <cell r="A723" t="str">
            <v>CANFORD 16-902</v>
          </cell>
          <cell r="B723" t="str">
            <v>Rack Panel 2U Aluminium Silver Anodised</v>
          </cell>
          <cell r="C723" t="str">
            <v>xx</v>
          </cell>
          <cell r="D723" t="str">
            <v>Not on PL/Feed to SAP</v>
          </cell>
          <cell r="E723">
            <v>10.5095118882441</v>
          </cell>
          <cell r="F723">
            <v>0</v>
          </cell>
          <cell r="G723">
            <v>14.835561671716686</v>
          </cell>
          <cell r="H723">
            <v>0.29160000000000003</v>
          </cell>
          <cell r="I723">
            <v>0</v>
          </cell>
          <cell r="J723">
            <v>14.835561671716686</v>
          </cell>
          <cell r="K723">
            <v>0.29160000000000003</v>
          </cell>
          <cell r="M723">
            <v>0.19500000000000001</v>
          </cell>
        </row>
        <row r="724">
          <cell r="A724" t="str">
            <v>CANFORD 16-903</v>
          </cell>
          <cell r="B724" t="str">
            <v>Rack Panel 3U Aluminium Silver Anodised</v>
          </cell>
          <cell r="C724" t="str">
            <v>xx</v>
          </cell>
          <cell r="D724" t="str">
            <v>Not on PL/Feed to SAP</v>
          </cell>
          <cell r="E724">
            <v>13.1368898603051</v>
          </cell>
          <cell r="F724">
            <v>0</v>
          </cell>
          <cell r="G724">
            <v>18.544452089645823</v>
          </cell>
          <cell r="H724">
            <v>0.29160000000000003</v>
          </cell>
          <cell r="I724">
            <v>0</v>
          </cell>
          <cell r="J724">
            <v>18.544452089645823</v>
          </cell>
          <cell r="K724">
            <v>0.29160000000000003</v>
          </cell>
          <cell r="M724">
            <v>0.19500000000000001</v>
          </cell>
        </row>
        <row r="725">
          <cell r="A725" t="str">
            <v>CANFORD 16-904</v>
          </cell>
          <cell r="B725" t="str">
            <v>Rack Panel 4U Aluminium Silver Anodised</v>
          </cell>
          <cell r="C725" t="str">
            <v>xx</v>
          </cell>
          <cell r="D725" t="str">
            <v>Not on PL/Feed to SAP</v>
          </cell>
          <cell r="E725">
            <v>17.621840793504798</v>
          </cell>
          <cell r="F725">
            <v>0</v>
          </cell>
          <cell r="G725">
            <v>24.875551656556748</v>
          </cell>
          <cell r="H725">
            <v>0.29160000000000008</v>
          </cell>
          <cell r="I725">
            <v>0</v>
          </cell>
          <cell r="J725">
            <v>24.875551656556748</v>
          </cell>
          <cell r="K725">
            <v>0.29160000000000008</v>
          </cell>
          <cell r="M725">
            <v>0.19500000000000001</v>
          </cell>
        </row>
        <row r="726">
          <cell r="A726" t="str">
            <v>CANFORD 16-905</v>
          </cell>
          <cell r="B726" t="str">
            <v>Rack Panel 5U Aluminium Silver Anodised</v>
          </cell>
          <cell r="C726" t="str">
            <v>xx</v>
          </cell>
          <cell r="D726" t="str">
            <v>Not on PL/Feed to SAP</v>
          </cell>
          <cell r="E726">
            <v>21.336986715782199</v>
          </cell>
          <cell r="F726">
            <v>0</v>
          </cell>
          <cell r="G726">
            <v>30.119969954520329</v>
          </cell>
          <cell r="H726">
            <v>0.29160000000000003</v>
          </cell>
          <cell r="I726">
            <v>0</v>
          </cell>
          <cell r="J726">
            <v>30.119969954520329</v>
          </cell>
          <cell r="K726">
            <v>0.29160000000000003</v>
          </cell>
          <cell r="M726">
            <v>0.19500000000000001</v>
          </cell>
        </row>
        <row r="727">
          <cell r="A727" t="str">
            <v>CANFORD 16-927</v>
          </cell>
          <cell r="B727" t="str">
            <v>Ventilation Panel 1U Slotted</v>
          </cell>
          <cell r="C727" t="str">
            <v>xx</v>
          </cell>
          <cell r="D727" t="str">
            <v>Not on PL/Feed to SAP</v>
          </cell>
          <cell r="E727">
            <v>16.3165192532452</v>
          </cell>
          <cell r="F727">
            <v>0</v>
          </cell>
          <cell r="G727">
            <v>23.032918200515528</v>
          </cell>
          <cell r="H727">
            <v>0.29159999999999997</v>
          </cell>
          <cell r="I727">
            <v>0</v>
          </cell>
          <cell r="J727">
            <v>23.032918200515528</v>
          </cell>
          <cell r="K727">
            <v>0.29159999999999997</v>
          </cell>
          <cell r="M727">
            <v>0.19500000000000001</v>
          </cell>
        </row>
        <row r="728">
          <cell r="A728" t="str">
            <v>CA-TX7P</v>
          </cell>
          <cell r="B728" t="str">
            <v>Camera adaptor for connecting CCU-TX7</v>
          </cell>
          <cell r="C728" t="str">
            <v>B&amp;I</v>
          </cell>
          <cell r="D728" t="str">
            <v>Prof AV - Cameras</v>
          </cell>
          <cell r="E728">
            <v>2812.2534431006402</v>
          </cell>
          <cell r="F728">
            <v>3624.0379421399998</v>
          </cell>
          <cell r="G728">
            <v>6248.3412795517233</v>
          </cell>
          <cell r="H728">
            <v>0.54991999999999996</v>
          </cell>
          <cell r="I728">
            <v>0.30000000000000004</v>
          </cell>
          <cell r="J728">
            <v>4373.8388956862063</v>
          </cell>
          <cell r="K728">
            <v>0.35702857142857131</v>
          </cell>
          <cell r="M728">
            <v>0.19500000000000001</v>
          </cell>
        </row>
        <row r="729">
          <cell r="A729" t="str">
            <v>CA-WR855</v>
          </cell>
          <cell r="B729" t="str">
            <v>Camera adaptor for DSR-300</v>
          </cell>
          <cell r="C729" t="str">
            <v>B&amp;I</v>
          </cell>
          <cell r="D729" t="str">
            <v>Prof AV - Cameras</v>
          </cell>
          <cell r="E729">
            <v>223.69999241816399</v>
          </cell>
          <cell r="F729">
            <v>288.27318610588202</v>
          </cell>
          <cell r="G729">
            <v>497.02273466531375</v>
          </cell>
          <cell r="H729">
            <v>0.54992000000000096</v>
          </cell>
          <cell r="I729">
            <v>0.30000000000000004</v>
          </cell>
          <cell r="J729">
            <v>347.91591426571961</v>
          </cell>
          <cell r="K729">
            <v>0.35702857142857264</v>
          </cell>
          <cell r="M729">
            <v>0.19500000000000001</v>
          </cell>
        </row>
        <row r="730">
          <cell r="A730" t="str">
            <v>CCA-5-10</v>
          </cell>
          <cell r="B730" t="str">
            <v>10M Cble For CNU/CCU/RCP/MSU-700 Series</v>
          </cell>
          <cell r="C730" t="str">
            <v>BCC</v>
          </cell>
          <cell r="D730" t="str">
            <v>BC Systems - Cameras</v>
          </cell>
          <cell r="E730">
            <v>127.587947813117</v>
          </cell>
          <cell r="F730">
            <v>154.74584331487799</v>
          </cell>
          <cell r="G730">
            <v>192.15052381493524</v>
          </cell>
          <cell r="H730">
            <v>0.33600000000000002</v>
          </cell>
          <cell r="I730">
            <v>5.0000000000000044E-2</v>
          </cell>
          <cell r="J730">
            <v>182.54299762418847</v>
          </cell>
          <cell r="K730">
            <v>0.30105263157894735</v>
          </cell>
          <cell r="M730">
            <v>0.2</v>
          </cell>
        </row>
        <row r="731">
          <cell r="A731" t="str">
            <v>CCA-5-3</v>
          </cell>
          <cell r="B731" t="str">
            <v>3M Cble For CNU/CCU/RCP/MSU-700 Series</v>
          </cell>
          <cell r="C731" t="str">
            <v>BCC</v>
          </cell>
          <cell r="D731" t="str">
            <v>BC Systems - Cameras</v>
          </cell>
          <cell r="E731">
            <v>85.113251673882303</v>
          </cell>
          <cell r="F731">
            <v>103.23014150864999</v>
          </cell>
          <cell r="G731">
            <v>128.18260794259385</v>
          </cell>
          <cell r="H731">
            <v>0.33600000000000008</v>
          </cell>
          <cell r="I731">
            <v>5.0000000000000044E-2</v>
          </cell>
          <cell r="J731">
            <v>121.77347754546415</v>
          </cell>
          <cell r="K731">
            <v>0.3010526315789474</v>
          </cell>
          <cell r="M731">
            <v>0.2</v>
          </cell>
        </row>
        <row r="732">
          <cell r="A732" t="str">
            <v>CCA-5-30/1</v>
          </cell>
          <cell r="B732" t="str">
            <v>30M Cble For CNU/CCU/RCP/MSU-700 Series</v>
          </cell>
          <cell r="C732" t="str">
            <v>BCC</v>
          </cell>
          <cell r="D732" t="str">
            <v>BC Systems - Cameras</v>
          </cell>
          <cell r="E732">
            <v>210.03263219029401</v>
          </cell>
          <cell r="F732">
            <v>254.73939622837301</v>
          </cell>
          <cell r="G732">
            <v>316.31420510586446</v>
          </cell>
          <cell r="H732">
            <v>0.33599999999999997</v>
          </cell>
          <cell r="I732">
            <v>5.0000000000000044E-2</v>
          </cell>
          <cell r="J732">
            <v>300.49849485057121</v>
          </cell>
          <cell r="K732">
            <v>0.30105263157894729</v>
          </cell>
          <cell r="M732">
            <v>0.2</v>
          </cell>
        </row>
        <row r="733">
          <cell r="A733" t="str">
            <v>CCA-7-25</v>
          </cell>
          <cell r="B733" t="str">
            <v>Remote control cable of copper (25m)</v>
          </cell>
          <cell r="C733" t="str">
            <v>B&amp;I</v>
          </cell>
          <cell r="D733" t="str">
            <v>Prof AV - Cameras</v>
          </cell>
          <cell r="E733">
            <v>154.37634025330399</v>
          </cell>
          <cell r="F733">
            <v>198.93858280065001</v>
          </cell>
          <cell r="G733">
            <v>342.9975565528448</v>
          </cell>
          <cell r="H733">
            <v>0.54992000000000119</v>
          </cell>
          <cell r="I733">
            <v>0.30000000000000004</v>
          </cell>
          <cell r="J733">
            <v>240.09828958699134</v>
          </cell>
          <cell r="K733">
            <v>0.35702857142857303</v>
          </cell>
          <cell r="M733">
            <v>0.19500000000000001</v>
          </cell>
        </row>
        <row r="734">
          <cell r="A734" t="str">
            <v>CCA-7-5</v>
          </cell>
          <cell r="B734" t="str">
            <v>Remote control cable of copper (5m)</v>
          </cell>
          <cell r="C734" t="str">
            <v>B&amp;I</v>
          </cell>
          <cell r="D734" t="str">
            <v>Prof AV - Cameras</v>
          </cell>
          <cell r="E734">
            <v>70.711429371382707</v>
          </cell>
          <cell r="F734">
            <v>91.122975994049995</v>
          </cell>
          <cell r="G734">
            <v>157.10857930008618</v>
          </cell>
          <cell r="H734">
            <v>0.54992000000000052</v>
          </cell>
          <cell r="I734">
            <v>0.30000000000000004</v>
          </cell>
          <cell r="J734">
            <v>109.97600551006032</v>
          </cell>
          <cell r="K734">
            <v>0.35702857142857214</v>
          </cell>
          <cell r="M734">
            <v>0.19500000000000001</v>
          </cell>
        </row>
        <row r="735">
          <cell r="A735" t="str">
            <v>CCA-7-50</v>
          </cell>
          <cell r="B735" t="str">
            <v>Remote control cable of copper (50m)</v>
          </cell>
          <cell r="C735" t="str">
            <v>B&amp;I</v>
          </cell>
          <cell r="D735" t="str">
            <v>Prof AV - Cameras</v>
          </cell>
          <cell r="E735">
            <v>232.55239391999999</v>
          </cell>
          <cell r="F735">
            <v>299.68092000000001</v>
          </cell>
          <cell r="G735">
            <v>516.69124137931033</v>
          </cell>
          <cell r="H735">
            <v>0.54991999999999996</v>
          </cell>
          <cell r="I735">
            <v>0.30000000000000004</v>
          </cell>
          <cell r="J735">
            <v>361.68386896551721</v>
          </cell>
          <cell r="K735">
            <v>0.35702857142857142</v>
          </cell>
          <cell r="M735">
            <v>0.19500000000000001</v>
          </cell>
        </row>
        <row r="736">
          <cell r="A736" t="str">
            <v>CCA-7-7A</v>
          </cell>
          <cell r="B736" t="str">
            <v>Remote control cable of copper (25m)</v>
          </cell>
          <cell r="C736" t="str">
            <v>ACC</v>
          </cell>
          <cell r="D736" t="str">
            <v>Common - Cables</v>
          </cell>
          <cell r="E736">
            <v>64.930108320000002</v>
          </cell>
          <cell r="F736">
            <v>0</v>
          </cell>
          <cell r="G736">
            <v>97.178939339968579</v>
          </cell>
          <cell r="H736">
            <v>0.33185000000000003</v>
          </cell>
          <cell r="I736">
            <v>5.0000000000000044E-2</v>
          </cell>
          <cell r="J736">
            <v>92.319992372970148</v>
          </cell>
          <cell r="K736">
            <v>0.29668421052631583</v>
          </cell>
          <cell r="M736">
            <v>0.19500000000000001</v>
          </cell>
        </row>
        <row r="737">
          <cell r="A737" t="str">
            <v>CCA-86-0.4 WW</v>
          </cell>
          <cell r="B737" t="str">
            <v>Camera Cable</v>
          </cell>
          <cell r="C737" t="str">
            <v>BCC</v>
          </cell>
          <cell r="D737" t="str">
            <v>BC Systems - Cameras</v>
          </cell>
          <cell r="E737">
            <v>90.234937380315003</v>
          </cell>
          <cell r="F737">
            <v>136.802512705147</v>
          </cell>
          <cell r="G737">
            <v>164.82230446403253</v>
          </cell>
          <cell r="H737">
            <v>0.45253199999999971</v>
          </cell>
          <cell r="I737">
            <v>5.0000000000000044E-2</v>
          </cell>
          <cell r="J737">
            <v>156.58118924083089</v>
          </cell>
          <cell r="K737">
            <v>0.42371789473684179</v>
          </cell>
          <cell r="M737">
            <v>0.2</v>
          </cell>
        </row>
        <row r="738">
          <cell r="A738" t="str">
            <v>CCB-GL5</v>
          </cell>
          <cell r="B738" t="str">
            <v>Color card camera w/o rec/pb function</v>
          </cell>
          <cell r="C738" t="str">
            <v>xx</v>
          </cell>
          <cell r="D738" t="str">
            <v>Not on PL/Feed to SAP</v>
          </cell>
          <cell r="E738">
            <v>99.221299999999999</v>
          </cell>
          <cell r="F738">
            <v>0</v>
          </cell>
          <cell r="G738">
            <v>140.0639469226426</v>
          </cell>
          <cell r="H738">
            <v>0.29160000000000014</v>
          </cell>
          <cell r="I738">
            <v>0</v>
          </cell>
          <cell r="J738">
            <v>140.0639469226426</v>
          </cell>
          <cell r="K738">
            <v>0.29160000000000014</v>
          </cell>
          <cell r="M738">
            <v>0.19500000000000001</v>
          </cell>
        </row>
        <row r="739">
          <cell r="A739" t="str">
            <v>CCB-GL5P</v>
          </cell>
          <cell r="B739" t="str">
            <v>Color card camera w/o rec/pb function</v>
          </cell>
          <cell r="C739" t="str">
            <v>xx</v>
          </cell>
          <cell r="D739" t="str">
            <v>Not on PL/Feed to SAP</v>
          </cell>
          <cell r="E739">
            <v>99.219561930720005</v>
          </cell>
          <cell r="F739">
            <v>0</v>
          </cell>
          <cell r="G739">
            <v>140.06149340869567</v>
          </cell>
          <cell r="H739">
            <v>0.29160000000000003</v>
          </cell>
          <cell r="I739">
            <v>0</v>
          </cell>
          <cell r="J739">
            <v>140.06149340869567</v>
          </cell>
          <cell r="K739">
            <v>0.29160000000000003</v>
          </cell>
          <cell r="M739">
            <v>0.19500000000000001</v>
          </cell>
        </row>
        <row r="740">
          <cell r="A740" t="str">
            <v>CCB-M25</v>
          </cell>
          <cell r="B740" t="str">
            <v>B/W Card camera without rec/pb function</v>
          </cell>
          <cell r="C740" t="str">
            <v>xx</v>
          </cell>
          <cell r="D740" t="str">
            <v>Not on PL/Feed to SAP</v>
          </cell>
          <cell r="E740">
            <v>84.346221959999994</v>
          </cell>
          <cell r="F740">
            <v>0</v>
          </cell>
          <cell r="G740">
            <v>119.06581304347826</v>
          </cell>
          <cell r="H740">
            <v>0.29160000000000003</v>
          </cell>
          <cell r="I740">
            <v>0</v>
          </cell>
          <cell r="J740">
            <v>119.06581304347826</v>
          </cell>
          <cell r="K740">
            <v>0.29160000000000003</v>
          </cell>
          <cell r="M740">
            <v>0.19500000000000001</v>
          </cell>
        </row>
        <row r="741">
          <cell r="A741" t="str">
            <v>CCB-M25CE</v>
          </cell>
          <cell r="B741" t="str">
            <v>B/W Card camera without rec/pb function</v>
          </cell>
          <cell r="C741" t="str">
            <v>xx</v>
          </cell>
          <cell r="D741" t="str">
            <v>Not on PL/Feed to SAP</v>
          </cell>
          <cell r="E741">
            <v>89.406995277600004</v>
          </cell>
          <cell r="F741">
            <v>0</v>
          </cell>
          <cell r="G741">
            <v>126.20976182608698</v>
          </cell>
          <cell r="H741">
            <v>0.29160000000000008</v>
          </cell>
          <cell r="I741">
            <v>0</v>
          </cell>
          <cell r="J741">
            <v>126.20976182608698</v>
          </cell>
          <cell r="K741">
            <v>0.29160000000000008</v>
          </cell>
          <cell r="M741">
            <v>0.19500000000000001</v>
          </cell>
        </row>
        <row r="742">
          <cell r="A742" t="str">
            <v>CCB-M27B</v>
          </cell>
          <cell r="B742" t="str">
            <v>B/W Card camera without rec/pb function</v>
          </cell>
          <cell r="C742" t="str">
            <v>xx</v>
          </cell>
          <cell r="D742" t="str">
            <v>Not on PL/Feed to SAP</v>
          </cell>
          <cell r="E742">
            <v>113.9265</v>
          </cell>
          <cell r="F742">
            <v>0</v>
          </cell>
          <cell r="G742">
            <v>160.82227555053643</v>
          </cell>
          <cell r="H742">
            <v>0.29160000000000003</v>
          </cell>
          <cell r="I742">
            <v>0</v>
          </cell>
          <cell r="J742">
            <v>160.82227555053643</v>
          </cell>
          <cell r="K742">
            <v>0.29160000000000003</v>
          </cell>
          <cell r="M742">
            <v>0.19500000000000001</v>
          </cell>
        </row>
        <row r="743">
          <cell r="A743" t="str">
            <v>CCB-M27BCE</v>
          </cell>
          <cell r="B743" t="str">
            <v>B/W Card camera without rec/pb function</v>
          </cell>
          <cell r="C743" t="str">
            <v>xx</v>
          </cell>
          <cell r="D743" t="str">
            <v>Not on PL/Feed to SAP</v>
          </cell>
          <cell r="E743">
            <v>113.92758126288</v>
          </cell>
          <cell r="F743">
            <v>0</v>
          </cell>
          <cell r="G743">
            <v>160.8238018956522</v>
          </cell>
          <cell r="H743">
            <v>0.29160000000000014</v>
          </cell>
          <cell r="I743">
            <v>0</v>
          </cell>
          <cell r="J743">
            <v>160.8238018956522</v>
          </cell>
          <cell r="K743">
            <v>0.29160000000000014</v>
          </cell>
          <cell r="M743">
            <v>0.19500000000000001</v>
          </cell>
        </row>
        <row r="744">
          <cell r="A744" t="str">
            <v>CCB-M35A</v>
          </cell>
          <cell r="B744" t="str">
            <v>B/W Card camera without rec/pb function</v>
          </cell>
          <cell r="C744" t="str">
            <v>xx</v>
          </cell>
          <cell r="D744" t="str">
            <v>Not on PL/Feed to SAP</v>
          </cell>
          <cell r="E744">
            <v>69.825184561439997</v>
          </cell>
          <cell r="F744">
            <v>0</v>
          </cell>
          <cell r="G744">
            <v>98.567454208695651</v>
          </cell>
          <cell r="H744">
            <v>0.29160000000000003</v>
          </cell>
          <cell r="I744">
            <v>0</v>
          </cell>
          <cell r="J744">
            <v>98.567454208695651</v>
          </cell>
          <cell r="K744">
            <v>0.29160000000000003</v>
          </cell>
          <cell r="M744">
            <v>0.19500000000000001</v>
          </cell>
        </row>
        <row r="745">
          <cell r="A745" t="str">
            <v>CCB-M35ACE</v>
          </cell>
          <cell r="B745" t="str">
            <v>B/W Card camera without rec/pb function</v>
          </cell>
          <cell r="C745" t="str">
            <v>xx</v>
          </cell>
          <cell r="D745" t="str">
            <v>Not on PL/Feed to SAP</v>
          </cell>
          <cell r="E745">
            <v>69.825184561439997</v>
          </cell>
          <cell r="F745">
            <v>0</v>
          </cell>
          <cell r="G745">
            <v>98.567454208695651</v>
          </cell>
          <cell r="H745">
            <v>0.29160000000000003</v>
          </cell>
          <cell r="I745">
            <v>0</v>
          </cell>
          <cell r="J745">
            <v>98.567454208695651</v>
          </cell>
          <cell r="K745">
            <v>0.29160000000000003</v>
          </cell>
          <cell r="M745">
            <v>0.19500000000000001</v>
          </cell>
        </row>
        <row r="746">
          <cell r="A746" t="str">
            <v>CCB-M37</v>
          </cell>
          <cell r="B746" t="str">
            <v>B/W Card camera without rec/pb function</v>
          </cell>
          <cell r="C746" t="str">
            <v>xx</v>
          </cell>
          <cell r="D746" t="str">
            <v>Not on PL/Feed to SAP</v>
          </cell>
          <cell r="E746">
            <v>106.7386100352</v>
          </cell>
          <cell r="F746">
            <v>0</v>
          </cell>
          <cell r="G746">
            <v>150.67562116770188</v>
          </cell>
          <cell r="H746">
            <v>0.29160000000000008</v>
          </cell>
          <cell r="I746">
            <v>0</v>
          </cell>
          <cell r="J746">
            <v>150.67562116770188</v>
          </cell>
          <cell r="K746">
            <v>0.29160000000000008</v>
          </cell>
          <cell r="M746">
            <v>0.19500000000000001</v>
          </cell>
        </row>
        <row r="747">
          <cell r="A747" t="str">
            <v>CCB-M37CE</v>
          </cell>
          <cell r="B747" t="str">
            <v>B/W Card camera without rec/pb function</v>
          </cell>
          <cell r="C747" t="str">
            <v>xx</v>
          </cell>
          <cell r="D747" t="str">
            <v>Not on PL/Feed to SAP</v>
          </cell>
          <cell r="E747">
            <v>112.07554053696001</v>
          </cell>
          <cell r="F747">
            <v>0</v>
          </cell>
          <cell r="G747">
            <v>158.20940222608698</v>
          </cell>
          <cell r="H747">
            <v>0.29160000000000008</v>
          </cell>
          <cell r="I747">
            <v>0</v>
          </cell>
          <cell r="J747">
            <v>158.20940222608698</v>
          </cell>
          <cell r="K747">
            <v>0.29160000000000008</v>
          </cell>
          <cell r="M747">
            <v>0.19500000000000001</v>
          </cell>
        </row>
        <row r="748">
          <cell r="A748" t="str">
            <v>CCB-ME37</v>
          </cell>
          <cell r="B748" t="str">
            <v>B/W Card camera without rec/pb function</v>
          </cell>
          <cell r="C748" t="str">
            <v>xx</v>
          </cell>
          <cell r="D748" t="str">
            <v>Not on PL/Feed to SAP</v>
          </cell>
          <cell r="E748">
            <v>142.59</v>
          </cell>
          <cell r="F748">
            <v>0</v>
          </cell>
          <cell r="G748">
            <v>201.28458498023718</v>
          </cell>
          <cell r="H748">
            <v>0.29160000000000008</v>
          </cell>
          <cell r="I748">
            <v>0</v>
          </cell>
          <cell r="J748">
            <v>201.28458498023718</v>
          </cell>
          <cell r="K748">
            <v>0.29160000000000008</v>
          </cell>
          <cell r="M748">
            <v>0.19500000000000001</v>
          </cell>
        </row>
        <row r="749">
          <cell r="A749" t="str">
            <v>CCB-ME37CE</v>
          </cell>
          <cell r="B749" t="str">
            <v>B/W Card camera without rec/pb function</v>
          </cell>
          <cell r="C749" t="str">
            <v>xx</v>
          </cell>
          <cell r="D749" t="str">
            <v>Not on PL/Feed to SAP</v>
          </cell>
          <cell r="E749">
            <v>146.69309999999999</v>
          </cell>
          <cell r="F749">
            <v>0</v>
          </cell>
          <cell r="G749">
            <v>207.07665160926032</v>
          </cell>
          <cell r="H749">
            <v>0.29160000000000014</v>
          </cell>
          <cell r="I749">
            <v>0</v>
          </cell>
          <cell r="J749">
            <v>207.07665160926032</v>
          </cell>
          <cell r="K749">
            <v>0.29160000000000014</v>
          </cell>
          <cell r="M749">
            <v>0.19500000000000001</v>
          </cell>
        </row>
        <row r="750">
          <cell r="A750" t="str">
            <v>CCB-ME47CE</v>
          </cell>
          <cell r="B750" t="str">
            <v>B/W Card camera without rec/pb function</v>
          </cell>
          <cell r="C750" t="str">
            <v>xx</v>
          </cell>
          <cell r="D750" t="str">
            <v>Not on PL/Feed to SAP</v>
          </cell>
          <cell r="E750">
            <v>155.09487248639999</v>
          </cell>
          <cell r="F750">
            <v>0</v>
          </cell>
          <cell r="G750">
            <v>218.93686121739131</v>
          </cell>
          <cell r="H750">
            <v>0.29160000000000003</v>
          </cell>
          <cell r="I750">
            <v>0</v>
          </cell>
          <cell r="J750">
            <v>218.93686121739131</v>
          </cell>
          <cell r="K750">
            <v>0.29160000000000003</v>
          </cell>
          <cell r="M750">
            <v>0.19500000000000001</v>
          </cell>
        </row>
        <row r="751">
          <cell r="A751" t="str">
            <v>CCB-MS37CE</v>
          </cell>
          <cell r="B751" t="str">
            <v>B/W Card camera without re/pb function</v>
          </cell>
          <cell r="C751" t="str">
            <v>xx</v>
          </cell>
          <cell r="D751" t="str">
            <v>Not on PL/Feed to SAP</v>
          </cell>
          <cell r="E751">
            <v>102.82</v>
          </cell>
          <cell r="F751">
            <v>0</v>
          </cell>
          <cell r="G751">
            <v>145.14398644833426</v>
          </cell>
          <cell r="H751">
            <v>0.29159999999999997</v>
          </cell>
          <cell r="I751">
            <v>0</v>
          </cell>
          <cell r="J751">
            <v>145.14398644833426</v>
          </cell>
          <cell r="K751">
            <v>0.29159999999999997</v>
          </cell>
          <cell r="M751">
            <v>0.19500000000000001</v>
          </cell>
        </row>
        <row r="752">
          <cell r="A752" t="str">
            <v>CCDC-10</v>
          </cell>
          <cell r="B752" t="str">
            <v>Connecting cable 10m for color video cam</v>
          </cell>
          <cell r="C752" t="str">
            <v>B&amp;I_C</v>
          </cell>
          <cell r="D752" t="str">
            <v>B&amp;I Common</v>
          </cell>
          <cell r="E752">
            <v>41.63300906688</v>
          </cell>
          <cell r="F752">
            <v>0</v>
          </cell>
          <cell r="G752">
            <v>76.055917184654746</v>
          </cell>
          <cell r="H752">
            <v>0.45260000000000011</v>
          </cell>
          <cell r="I752">
            <v>0.19999999999999996</v>
          </cell>
          <cell r="J752">
            <v>60.844733747723801</v>
          </cell>
          <cell r="K752">
            <v>0.3157500000000002</v>
          </cell>
          <cell r="M752">
            <v>0.19500000000000001</v>
          </cell>
        </row>
        <row r="753">
          <cell r="A753" t="str">
            <v>CCDC-100A</v>
          </cell>
          <cell r="B753" t="str">
            <v>Connecting cable 100m for color vid. cam</v>
          </cell>
          <cell r="C753" t="str">
            <v>B&amp;I_C</v>
          </cell>
          <cell r="D753" t="str">
            <v>B&amp;I Common</v>
          </cell>
          <cell r="E753">
            <v>249.72223986864</v>
          </cell>
          <cell r="F753">
            <v>0</v>
          </cell>
          <cell r="G753">
            <v>456.19700377902825</v>
          </cell>
          <cell r="H753">
            <v>0.45260000000000011</v>
          </cell>
          <cell r="I753">
            <v>0.19999999999999996</v>
          </cell>
          <cell r="J753">
            <v>364.95760302322265</v>
          </cell>
          <cell r="K753">
            <v>0.31575000000000025</v>
          </cell>
          <cell r="M753">
            <v>0.19500000000000001</v>
          </cell>
        </row>
        <row r="754">
          <cell r="A754" t="str">
            <v>CCDC-25</v>
          </cell>
          <cell r="B754" t="str">
            <v>Connecting cable 25m for color video cam</v>
          </cell>
          <cell r="C754" t="str">
            <v>B&amp;I_C</v>
          </cell>
          <cell r="D754" t="str">
            <v>B&amp;I Common</v>
          </cell>
          <cell r="E754">
            <v>67.128353328960003</v>
          </cell>
          <cell r="F754">
            <v>0</v>
          </cell>
          <cell r="G754">
            <v>122.63126293196935</v>
          </cell>
          <cell r="H754">
            <v>0.45260000000000011</v>
          </cell>
          <cell r="I754">
            <v>0.19999999999999996</v>
          </cell>
          <cell r="J754">
            <v>98.105010345575479</v>
          </cell>
          <cell r="K754">
            <v>0.3157500000000002</v>
          </cell>
          <cell r="M754">
            <v>0.19500000000000001</v>
          </cell>
        </row>
        <row r="755">
          <cell r="A755" t="str">
            <v>CCDC-5</v>
          </cell>
          <cell r="B755" t="str">
            <v>Connecting cable 5m for color video cam.</v>
          </cell>
          <cell r="C755" t="str">
            <v>B&amp;I_C</v>
          </cell>
          <cell r="D755" t="str">
            <v>B&amp;I Common</v>
          </cell>
          <cell r="E755">
            <v>34.788039834240003</v>
          </cell>
          <cell r="F755">
            <v>0</v>
          </cell>
          <cell r="G755">
            <v>63.551406346803084</v>
          </cell>
          <cell r="H755">
            <v>0.45260000000000011</v>
          </cell>
          <cell r="I755">
            <v>0.19999999999999996</v>
          </cell>
          <cell r="J755">
            <v>50.84112507744247</v>
          </cell>
          <cell r="K755">
            <v>0.31575000000000014</v>
          </cell>
          <cell r="M755">
            <v>0.19500000000000001</v>
          </cell>
        </row>
        <row r="756">
          <cell r="A756" t="str">
            <v>CCDC-50A</v>
          </cell>
          <cell r="B756" t="str">
            <v>Connecting cable 50m for color video cam</v>
          </cell>
          <cell r="C756" t="str">
            <v>B&amp;I_C</v>
          </cell>
          <cell r="D756" t="str">
            <v>B&amp;I Common</v>
          </cell>
          <cell r="E756">
            <v>126.09039842784</v>
          </cell>
          <cell r="F756">
            <v>0</v>
          </cell>
          <cell r="G756">
            <v>230.34416957953965</v>
          </cell>
          <cell r="H756">
            <v>0.4526</v>
          </cell>
          <cell r="I756">
            <v>0.19999999999999996</v>
          </cell>
          <cell r="J756">
            <v>184.27533566363172</v>
          </cell>
          <cell r="K756">
            <v>0.31575000000000003</v>
          </cell>
          <cell r="M756">
            <v>0.19500000000000001</v>
          </cell>
        </row>
        <row r="757">
          <cell r="A757" t="str">
            <v>CCDD-X2</v>
          </cell>
          <cell r="B757" t="str">
            <v>P.S. CABLE OF Copper With Connector 12v</v>
          </cell>
          <cell r="C757" t="str">
            <v>ACC</v>
          </cell>
          <cell r="D757" t="str">
            <v>Common - Cables</v>
          </cell>
          <cell r="E757">
            <v>35.065781850960001</v>
          </cell>
          <cell r="F757">
            <v>45.047091050467202</v>
          </cell>
          <cell r="G757">
            <v>54.27360367526169</v>
          </cell>
          <cell r="H757">
            <v>0.35390724999999873</v>
          </cell>
          <cell r="I757">
            <v>5.0000000000000044E-2</v>
          </cell>
          <cell r="J757">
            <v>51.559923491498601</v>
          </cell>
          <cell r="K757">
            <v>0.31990236842105124</v>
          </cell>
          <cell r="M757">
            <v>0.19500000000000001</v>
          </cell>
        </row>
        <row r="758">
          <cell r="A758" t="str">
            <v>CCE-150R</v>
          </cell>
          <cell r="B758" t="str">
            <v>Extension cble</v>
          </cell>
          <cell r="C758" t="str">
            <v>xx</v>
          </cell>
          <cell r="D758" t="str">
            <v>Not on PL/Feed to SAP</v>
          </cell>
          <cell r="E758">
            <v>12.43358335296</v>
          </cell>
          <cell r="F758">
            <v>0</v>
          </cell>
          <cell r="G758">
            <v>17.551642226086958</v>
          </cell>
          <cell r="H758">
            <v>0.29160000000000008</v>
          </cell>
          <cell r="I758">
            <v>0</v>
          </cell>
          <cell r="J758">
            <v>17.551642226086958</v>
          </cell>
          <cell r="K758">
            <v>0.29160000000000008</v>
          </cell>
          <cell r="M758">
            <v>0.19500000000000001</v>
          </cell>
        </row>
        <row r="759">
          <cell r="A759" t="str">
            <v>CCE-50M</v>
          </cell>
          <cell r="B759" t="str">
            <v>Cable 50 meters</v>
          </cell>
          <cell r="C759" t="str">
            <v>xx</v>
          </cell>
          <cell r="D759" t="str">
            <v>Not on PL/Feed to SAP</v>
          </cell>
          <cell r="E759">
            <v>12.422752705440001</v>
          </cell>
          <cell r="F759">
            <v>0</v>
          </cell>
          <cell r="G759">
            <v>17.536353339130436</v>
          </cell>
          <cell r="H759">
            <v>0.29160000000000003</v>
          </cell>
          <cell r="I759">
            <v>0</v>
          </cell>
          <cell r="J759">
            <v>17.536353339130436</v>
          </cell>
          <cell r="K759">
            <v>0.29160000000000003</v>
          </cell>
          <cell r="M759">
            <v>0.19500000000000001</v>
          </cell>
        </row>
        <row r="760">
          <cell r="A760" t="str">
            <v>CCE-50R</v>
          </cell>
          <cell r="B760" t="str">
            <v>Cable 50 meters</v>
          </cell>
          <cell r="C760" t="str">
            <v>xx</v>
          </cell>
          <cell r="D760" t="str">
            <v>Not on PL/Feed to SAP</v>
          </cell>
          <cell r="E760">
            <v>12.307554</v>
          </cell>
          <cell r="F760">
            <v>0</v>
          </cell>
          <cell r="G760">
            <v>17.373735177865612</v>
          </cell>
          <cell r="H760">
            <v>0.29159999999999997</v>
          </cell>
          <cell r="I760">
            <v>0</v>
          </cell>
          <cell r="J760">
            <v>17.373735177865612</v>
          </cell>
          <cell r="K760">
            <v>0.29159999999999997</v>
          </cell>
          <cell r="M760">
            <v>0.19500000000000001</v>
          </cell>
        </row>
        <row r="761">
          <cell r="A761" t="str">
            <v>CCF-100</v>
          </cell>
          <cell r="B761" t="str">
            <v>100 Metre Compsite Fibre Cable</v>
          </cell>
          <cell r="C761" t="str">
            <v>BCC</v>
          </cell>
          <cell r="D761" t="str">
            <v>BC Systems - Cameras</v>
          </cell>
          <cell r="E761">
            <v>1329.0330450460301</v>
          </cell>
          <cell r="F761">
            <v>1442.24964193818</v>
          </cell>
          <cell r="G761">
            <v>2001.555790731973</v>
          </cell>
          <cell r="H761">
            <v>0.33600000000000002</v>
          </cell>
          <cell r="I761">
            <v>4.9999999999999933E-2</v>
          </cell>
          <cell r="J761">
            <v>1901.4780011953744</v>
          </cell>
          <cell r="K761">
            <v>0.30105263157894735</v>
          </cell>
          <cell r="M761">
            <v>0.2</v>
          </cell>
        </row>
        <row r="762">
          <cell r="A762" t="str">
            <v>CCF-200</v>
          </cell>
          <cell r="B762" t="str">
            <v>200 Metre Compsite Fibre Cable</v>
          </cell>
          <cell r="C762" t="str">
            <v>BCC</v>
          </cell>
          <cell r="D762" t="str">
            <v>BC Systems - Cameras</v>
          </cell>
          <cell r="E762">
            <v>1804.85969080326</v>
          </cell>
          <cell r="F762">
            <v>1958.6106248543199</v>
          </cell>
          <cell r="G762">
            <v>2718.1621849446688</v>
          </cell>
          <cell r="H762">
            <v>0.33600000000000002</v>
          </cell>
          <cell r="I762">
            <v>4.9999999999999933E-2</v>
          </cell>
          <cell r="J762">
            <v>2582.2540756974354</v>
          </cell>
          <cell r="K762">
            <v>0.3010526315789474</v>
          </cell>
          <cell r="M762">
            <v>0.2</v>
          </cell>
        </row>
        <row r="763">
          <cell r="A763" t="str">
            <v>CCF-300</v>
          </cell>
          <cell r="B763" t="str">
            <v>300 Metre Compsite Fibre Cable</v>
          </cell>
          <cell r="C763" t="str">
            <v>BCC</v>
          </cell>
          <cell r="D763" t="str">
            <v>BC Systems - Cameras</v>
          </cell>
          <cell r="E763">
            <v>2280.68633656048</v>
          </cell>
          <cell r="F763">
            <v>2474.9716077704602</v>
          </cell>
          <cell r="G763">
            <v>3434.768579157349</v>
          </cell>
          <cell r="H763">
            <v>0.33599999999999991</v>
          </cell>
          <cell r="I763">
            <v>5.0000000000000044E-2</v>
          </cell>
          <cell r="J763">
            <v>3263.0301501994813</v>
          </cell>
          <cell r="K763">
            <v>0.30105263157894724</v>
          </cell>
          <cell r="M763">
            <v>0.2</v>
          </cell>
        </row>
        <row r="764">
          <cell r="A764" t="str">
            <v>CCF-3L</v>
          </cell>
          <cell r="B764" t="str">
            <v>DV cable (6p-6p) connect DSR-500/DSR-70p</v>
          </cell>
          <cell r="C764" t="str">
            <v>DVCAM</v>
          </cell>
          <cell r="D764" t="str">
            <v>Pro-Sumer - DVCam</v>
          </cell>
          <cell r="E764">
            <v>62.88273950112</v>
          </cell>
          <cell r="F764">
            <v>81.034458119999996</v>
          </cell>
          <cell r="G764">
            <v>128.626124</v>
          </cell>
          <cell r="H764">
            <v>0.51112000000000002</v>
          </cell>
          <cell r="I764">
            <v>0.25</v>
          </cell>
          <cell r="J764">
            <v>96.469593000000003</v>
          </cell>
          <cell r="K764">
            <v>0.34816000000000003</v>
          </cell>
          <cell r="M764">
            <v>0.18</v>
          </cell>
        </row>
        <row r="765">
          <cell r="A765" t="str">
            <v>CCF-50</v>
          </cell>
          <cell r="B765" t="str">
            <v>50 Metre Compsite Fibre Cable</v>
          </cell>
          <cell r="C765" t="str">
            <v>BCC</v>
          </cell>
          <cell r="D765" t="str">
            <v>BC Systems - Cameras</v>
          </cell>
          <cell r="E765">
            <v>1091.1197221674199</v>
          </cell>
          <cell r="F765">
            <v>1184.06915048011</v>
          </cell>
          <cell r="G765">
            <v>1643.2525936256322</v>
          </cell>
          <cell r="H765">
            <v>0.33599999999999991</v>
          </cell>
          <cell r="I765">
            <v>5.0000000000000044E-2</v>
          </cell>
          <cell r="J765">
            <v>1561.0899639443505</v>
          </cell>
          <cell r="K765">
            <v>0.30105263157894724</v>
          </cell>
          <cell r="M765">
            <v>0.2</v>
          </cell>
        </row>
        <row r="766">
          <cell r="A766" t="str">
            <v>CCFD-3L</v>
          </cell>
          <cell r="B766" t="str">
            <v>DV cable (6p-4p) connect DSR-500/DSR-70P</v>
          </cell>
          <cell r="C766" t="str">
            <v>DVCAM</v>
          </cell>
          <cell r="D766" t="str">
            <v>Pro-Sumer - DVCam</v>
          </cell>
          <cell r="E766">
            <v>62.88273950112</v>
          </cell>
          <cell r="F766">
            <v>81.034458119999996</v>
          </cell>
          <cell r="G766">
            <v>128.626124</v>
          </cell>
          <cell r="H766">
            <v>0.51112000000000002</v>
          </cell>
          <cell r="I766">
            <v>0.25</v>
          </cell>
          <cell r="J766">
            <v>96.469593000000003</v>
          </cell>
          <cell r="K766">
            <v>0.34816000000000003</v>
          </cell>
          <cell r="M766">
            <v>0.18</v>
          </cell>
        </row>
        <row r="767">
          <cell r="A767" t="str">
            <v>CCL-C06Z</v>
          </cell>
          <cell r="B767" t="str">
            <v>Standard lens for CCB-GC cameras</v>
          </cell>
          <cell r="C767" t="str">
            <v>xx</v>
          </cell>
          <cell r="D767" t="str">
            <v>Not on PL/Feed to SAP</v>
          </cell>
          <cell r="E767">
            <v>15.097922642879899</v>
          </cell>
          <cell r="F767">
            <v>0</v>
          </cell>
          <cell r="G767">
            <v>21.312708417391164</v>
          </cell>
          <cell r="H767">
            <v>0.29160000000000008</v>
          </cell>
          <cell r="I767">
            <v>0</v>
          </cell>
          <cell r="J767">
            <v>21.312708417391164</v>
          </cell>
          <cell r="K767">
            <v>0.29160000000000008</v>
          </cell>
          <cell r="M767">
            <v>0.19500000000000001</v>
          </cell>
        </row>
        <row r="768">
          <cell r="A768" t="str">
            <v>CCMC-12P02</v>
          </cell>
          <cell r="B768" t="str">
            <v>Connecting cable 2m for color video cam.</v>
          </cell>
          <cell r="C768" t="str">
            <v>B&amp;I_C</v>
          </cell>
          <cell r="D768" t="str">
            <v>B&amp;I Common</v>
          </cell>
          <cell r="E768">
            <v>77.04922645728</v>
          </cell>
          <cell r="F768">
            <v>0</v>
          </cell>
          <cell r="G768">
            <v>140.75488939948852</v>
          </cell>
          <cell r="H768">
            <v>0.45260000000000011</v>
          </cell>
          <cell r="I768">
            <v>0.19999999999999996</v>
          </cell>
          <cell r="J768">
            <v>112.60391151959082</v>
          </cell>
          <cell r="K768">
            <v>0.3157500000000002</v>
          </cell>
          <cell r="M768">
            <v>0.19500000000000001</v>
          </cell>
        </row>
        <row r="769">
          <cell r="A769" t="str">
            <v>CCMC-12P05</v>
          </cell>
          <cell r="B769" t="str">
            <v>Connecting cable 5m for color video cam.</v>
          </cell>
          <cell r="C769" t="str">
            <v>B&amp;I_C</v>
          </cell>
          <cell r="D769" t="str">
            <v>B&amp;I Common</v>
          </cell>
          <cell r="E769">
            <v>107.48334598848</v>
          </cell>
          <cell r="F769">
            <v>0</v>
          </cell>
          <cell r="G769">
            <v>196.35247714373406</v>
          </cell>
          <cell r="H769">
            <v>0.45260000000000017</v>
          </cell>
          <cell r="I769">
            <v>0.19999999999999996</v>
          </cell>
          <cell r="J769">
            <v>157.08198171498725</v>
          </cell>
          <cell r="K769">
            <v>0.3157500000000002</v>
          </cell>
          <cell r="M769">
            <v>0.19500000000000001</v>
          </cell>
        </row>
        <row r="770">
          <cell r="A770" t="str">
            <v>CCMC-12P10</v>
          </cell>
          <cell r="B770" t="str">
            <v>Connecting cable 10m for color video cam</v>
          </cell>
          <cell r="C770" t="str">
            <v>B&amp;I_C</v>
          </cell>
          <cell r="D770" t="str">
            <v>B&amp;I Common</v>
          </cell>
          <cell r="E770">
            <v>158.45237321760001</v>
          </cell>
          <cell r="F770">
            <v>0</v>
          </cell>
          <cell r="G770">
            <v>289.46359740153457</v>
          </cell>
          <cell r="H770">
            <v>0.45260000000000006</v>
          </cell>
          <cell r="I770">
            <v>0.19999999999999996</v>
          </cell>
          <cell r="J770">
            <v>231.57087792122766</v>
          </cell>
          <cell r="K770">
            <v>0.31575000000000009</v>
          </cell>
          <cell r="M770">
            <v>0.19500000000000001</v>
          </cell>
        </row>
        <row r="771">
          <cell r="A771" t="str">
            <v>CCMC-12P10C</v>
          </cell>
          <cell r="B771" t="str">
            <v>Connecting cable 10m for color video cam</v>
          </cell>
          <cell r="C771" t="str">
            <v>DSC</v>
          </cell>
          <cell r="D771" t="str">
            <v>Discontinued</v>
          </cell>
          <cell r="E771">
            <v>267.4757341344</v>
          </cell>
          <cell r="F771">
            <v>0</v>
          </cell>
          <cell r="G771">
            <v>377.57726444720504</v>
          </cell>
          <cell r="H771">
            <v>0.29160000000000014</v>
          </cell>
          <cell r="I771">
            <v>0</v>
          </cell>
          <cell r="J771">
            <v>377.57726444720504</v>
          </cell>
          <cell r="K771">
            <v>0.29160000000000014</v>
          </cell>
          <cell r="M771">
            <v>0.19500000000000001</v>
          </cell>
        </row>
        <row r="772">
          <cell r="A772" t="str">
            <v>CCMC-12P25</v>
          </cell>
          <cell r="B772" t="str">
            <v>Connecting cable 25m for color video cam</v>
          </cell>
          <cell r="C772" t="str">
            <v>B&amp;I_C</v>
          </cell>
          <cell r="D772" t="str">
            <v>B&amp;I Common</v>
          </cell>
          <cell r="E772">
            <v>269.03328439680001</v>
          </cell>
          <cell r="F772">
            <v>0</v>
          </cell>
          <cell r="G772">
            <v>491.4747614117648</v>
          </cell>
          <cell r="H772">
            <v>0.45260000000000006</v>
          </cell>
          <cell r="I772">
            <v>0.19999999999999996</v>
          </cell>
          <cell r="J772">
            <v>393.17980912941186</v>
          </cell>
          <cell r="K772">
            <v>0.31575000000000014</v>
          </cell>
          <cell r="M772">
            <v>0.19500000000000001</v>
          </cell>
        </row>
        <row r="773">
          <cell r="A773" t="str">
            <v>CCMC-16P03</v>
          </cell>
          <cell r="B773" t="str">
            <v>Extension cable 3m for color video cam.</v>
          </cell>
          <cell r="C773" t="str">
            <v>B&amp;I_C</v>
          </cell>
          <cell r="D773" t="str">
            <v>B&amp;I Common</v>
          </cell>
          <cell r="E773">
            <v>126.13372101792</v>
          </cell>
          <cell r="F773">
            <v>0</v>
          </cell>
          <cell r="G773">
            <v>230.42331205319695</v>
          </cell>
          <cell r="H773">
            <v>0.45260000000000006</v>
          </cell>
          <cell r="I773">
            <v>0.19999999999999996</v>
          </cell>
          <cell r="J773">
            <v>184.33864964255758</v>
          </cell>
          <cell r="K773">
            <v>0.3157500000000002</v>
          </cell>
          <cell r="M773">
            <v>0.19500000000000001</v>
          </cell>
        </row>
        <row r="774">
          <cell r="A774" t="str">
            <v>CCMC-16P10</v>
          </cell>
          <cell r="B774" t="str">
            <v>Extension cable 10m for color video cam.</v>
          </cell>
          <cell r="C774" t="str">
            <v>B&amp;I_C</v>
          </cell>
          <cell r="D774" t="str">
            <v>B&amp;I Common</v>
          </cell>
          <cell r="E774">
            <v>277.13460874176002</v>
          </cell>
          <cell r="F774">
            <v>0</v>
          </cell>
          <cell r="G774">
            <v>506.27440398567785</v>
          </cell>
          <cell r="H774">
            <v>0.45260000000000006</v>
          </cell>
          <cell r="I774">
            <v>0.19999999999999996</v>
          </cell>
          <cell r="J774">
            <v>405.01952318854228</v>
          </cell>
          <cell r="K774">
            <v>0.31575000000000009</v>
          </cell>
          <cell r="M774">
            <v>0.19500000000000001</v>
          </cell>
        </row>
        <row r="775">
          <cell r="A775" t="str">
            <v>CCMC-3MZ</v>
          </cell>
          <cell r="B775" t="str">
            <v>Camera cable for color video camera</v>
          </cell>
          <cell r="C775" t="str">
            <v>B&amp;I_C</v>
          </cell>
          <cell r="D775" t="str">
            <v>B&amp;I Common</v>
          </cell>
          <cell r="E775">
            <v>251.79204225000001</v>
          </cell>
          <cell r="F775">
            <v>0</v>
          </cell>
          <cell r="G775">
            <v>459.97815537084404</v>
          </cell>
          <cell r="H775">
            <v>0.45260000000000006</v>
          </cell>
          <cell r="I775">
            <v>0.19999999999999996</v>
          </cell>
          <cell r="J775">
            <v>367.98252429667525</v>
          </cell>
          <cell r="K775">
            <v>0.31575000000000009</v>
          </cell>
          <cell r="M775">
            <v>0.19500000000000001</v>
          </cell>
        </row>
        <row r="776">
          <cell r="A776" t="str">
            <v>CCMC-9DS</v>
          </cell>
          <cell r="B776" t="str">
            <v>RGB Cable 5m for color video camera</v>
          </cell>
          <cell r="C776" t="str">
            <v>B&amp;I_C</v>
          </cell>
          <cell r="D776" t="str">
            <v>B&amp;I Common</v>
          </cell>
          <cell r="E776">
            <v>86.363583324480004</v>
          </cell>
          <cell r="F776">
            <v>0</v>
          </cell>
          <cell r="G776">
            <v>157.77052123580566</v>
          </cell>
          <cell r="H776">
            <v>0.45260000000000011</v>
          </cell>
          <cell r="I776">
            <v>0.19999999999999996</v>
          </cell>
          <cell r="J776">
            <v>126.21641698864454</v>
          </cell>
          <cell r="K776">
            <v>0.3157500000000002</v>
          </cell>
          <cell r="M776">
            <v>0.19500000000000001</v>
          </cell>
        </row>
        <row r="777">
          <cell r="A777" t="str">
            <v>CCN-10</v>
          </cell>
          <cell r="B777" t="str">
            <v>Extension cable for CVX-V18NSP</v>
          </cell>
          <cell r="C777" t="str">
            <v>DVCAM</v>
          </cell>
          <cell r="D777" t="str">
            <v>Pro-Sumer - DVCam</v>
          </cell>
          <cell r="E777">
            <v>49.412485013999998</v>
          </cell>
          <cell r="F777">
            <v>63.67588275</v>
          </cell>
          <cell r="G777">
            <v>101.07282976190476</v>
          </cell>
          <cell r="H777">
            <v>0.51112000000000002</v>
          </cell>
          <cell r="I777">
            <v>0.25</v>
          </cell>
          <cell r="J777">
            <v>75.804622321428567</v>
          </cell>
          <cell r="K777">
            <v>0.34815999999999997</v>
          </cell>
          <cell r="M777">
            <v>0.18</v>
          </cell>
        </row>
        <row r="778">
          <cell r="A778" t="str">
            <v>CCP-1300</v>
          </cell>
          <cell r="B778" t="str">
            <v>Cassette duplicator-1x master 3x slaves</v>
          </cell>
          <cell r="C778" t="str">
            <v>xx</v>
          </cell>
          <cell r="D778" t="str">
            <v>Not on PL/Feed to SAP</v>
          </cell>
          <cell r="E778">
            <v>1304.22699682038</v>
          </cell>
          <cell r="F778">
            <v>0</v>
          </cell>
          <cell r="G778">
            <v>1841.0883636651329</v>
          </cell>
          <cell r="H778">
            <v>0.29160000000000008</v>
          </cell>
          <cell r="I778">
            <v>0</v>
          </cell>
          <cell r="J778">
            <v>1841.0883636651329</v>
          </cell>
          <cell r="K778">
            <v>0.29160000000000008</v>
          </cell>
          <cell r="M778">
            <v>0.19500000000000001</v>
          </cell>
        </row>
        <row r="779">
          <cell r="A779" t="str">
            <v>CCP-1310F</v>
          </cell>
          <cell r="B779" t="str">
            <v>Cassette duplicator-1x master 3x slaves</v>
          </cell>
          <cell r="C779" t="str">
            <v>xx</v>
          </cell>
          <cell r="D779" t="str">
            <v>Not on PL/Feed to SAP</v>
          </cell>
          <cell r="E779">
            <v>1511.1735932710999</v>
          </cell>
          <cell r="F779">
            <v>0</v>
          </cell>
          <cell r="G779">
            <v>2133.2207697220497</v>
          </cell>
          <cell r="H779">
            <v>0.29160000000000003</v>
          </cell>
          <cell r="I779">
            <v>0</v>
          </cell>
          <cell r="J779">
            <v>2133.2207697220497</v>
          </cell>
          <cell r="K779">
            <v>0.29160000000000003</v>
          </cell>
          <cell r="M779">
            <v>0.19500000000000001</v>
          </cell>
        </row>
        <row r="780">
          <cell r="A780" t="str">
            <v>CCP-1400</v>
          </cell>
          <cell r="B780" t="str">
            <v>Cassette duplicator (4x slaves)</v>
          </cell>
          <cell r="C780" t="str">
            <v>xx</v>
          </cell>
          <cell r="D780" t="str">
            <v>Not on PL/Feed to SAP</v>
          </cell>
          <cell r="E780">
            <v>1304.09678246367</v>
          </cell>
          <cell r="F780">
            <v>0</v>
          </cell>
          <cell r="G780">
            <v>1840.9045489323407</v>
          </cell>
          <cell r="H780">
            <v>0.29160000000000008</v>
          </cell>
          <cell r="I780">
            <v>0</v>
          </cell>
          <cell r="J780">
            <v>1840.9045489323407</v>
          </cell>
          <cell r="K780">
            <v>0.29160000000000008</v>
          </cell>
          <cell r="M780">
            <v>0.19500000000000001</v>
          </cell>
        </row>
        <row r="781">
          <cell r="A781" t="str">
            <v>CCP-1410F</v>
          </cell>
          <cell r="B781" t="str">
            <v>Cassette duplicator (4x slaves)</v>
          </cell>
          <cell r="C781" t="str">
            <v>xx</v>
          </cell>
          <cell r="D781" t="str">
            <v>Not on PL/Feed to SAP</v>
          </cell>
          <cell r="E781">
            <v>1511.1735932710999</v>
          </cell>
          <cell r="F781">
            <v>0</v>
          </cell>
          <cell r="G781">
            <v>2133.2207697220497</v>
          </cell>
          <cell r="H781">
            <v>0.29160000000000003</v>
          </cell>
          <cell r="I781">
            <v>0</v>
          </cell>
          <cell r="J781">
            <v>2133.2207697220497</v>
          </cell>
          <cell r="K781">
            <v>0.29160000000000003</v>
          </cell>
          <cell r="M781">
            <v>0.19500000000000001</v>
          </cell>
        </row>
        <row r="782">
          <cell r="A782" t="str">
            <v>CCP-2300</v>
          </cell>
          <cell r="B782" t="str">
            <v>Cassette duplicator-1x master 3x slaves</v>
          </cell>
          <cell r="C782" t="str">
            <v>xx</v>
          </cell>
          <cell r="D782" t="str">
            <v>Not on PL/Feed to SAP</v>
          </cell>
          <cell r="E782">
            <v>1778.41542686664</v>
          </cell>
          <cell r="F782">
            <v>0</v>
          </cell>
          <cell r="G782">
            <v>2510.4678527197066</v>
          </cell>
          <cell r="H782">
            <v>0.29160000000000003</v>
          </cell>
          <cell r="I782">
            <v>0</v>
          </cell>
          <cell r="J782">
            <v>2510.4678527197066</v>
          </cell>
          <cell r="K782">
            <v>0.29160000000000003</v>
          </cell>
          <cell r="M782">
            <v>0.19500000000000001</v>
          </cell>
        </row>
        <row r="783">
          <cell r="A783" t="str">
            <v>CCP-2310F</v>
          </cell>
          <cell r="B783" t="str">
            <v>Cassette duplicator-1x master 3x slaves</v>
          </cell>
          <cell r="C783" t="str">
            <v>AU2</v>
          </cell>
          <cell r="D783" t="str">
            <v>Audio - Stereo Cassette Recorder</v>
          </cell>
          <cell r="E783">
            <v>2023.29155583393</v>
          </cell>
          <cell r="F783">
            <v>0</v>
          </cell>
          <cell r="G783">
            <v>4360.542146193814</v>
          </cell>
          <cell r="H783">
            <v>0.53599999999999992</v>
          </cell>
          <cell r="I783">
            <v>0.30000000000000004</v>
          </cell>
          <cell r="J783">
            <v>3052.3795023356697</v>
          </cell>
          <cell r="K783">
            <v>0.33714285714285702</v>
          </cell>
          <cell r="M783">
            <v>0.2</v>
          </cell>
        </row>
        <row r="784">
          <cell r="A784" t="str">
            <v>CCP-2400</v>
          </cell>
          <cell r="B784" t="str">
            <v>Cassette duplicator (4x slaves)</v>
          </cell>
          <cell r="C784" t="str">
            <v>xx</v>
          </cell>
          <cell r="D784" t="str">
            <v>Not on PL/Feed to SAP</v>
          </cell>
          <cell r="E784">
            <v>1778.4913848633</v>
          </cell>
          <cell r="F784">
            <v>0</v>
          </cell>
          <cell r="G784">
            <v>2510.5750774467815</v>
          </cell>
          <cell r="H784">
            <v>0.29159999999999997</v>
          </cell>
          <cell r="I784">
            <v>0</v>
          </cell>
          <cell r="J784">
            <v>2510.5750774467815</v>
          </cell>
          <cell r="K784">
            <v>0.29159999999999997</v>
          </cell>
          <cell r="M784">
            <v>0.19500000000000001</v>
          </cell>
        </row>
        <row r="785">
          <cell r="A785" t="str">
            <v>CCP-2410F</v>
          </cell>
          <cell r="B785" t="str">
            <v>Cassette duplicator (4x slaves)</v>
          </cell>
          <cell r="C785" t="str">
            <v>xx</v>
          </cell>
          <cell r="D785" t="str">
            <v>Not on PL/Feed to SAP</v>
          </cell>
          <cell r="E785">
            <v>2023.29155583393</v>
          </cell>
          <cell r="F785">
            <v>0</v>
          </cell>
          <cell r="G785">
            <v>2856.1427947966267</v>
          </cell>
          <cell r="H785">
            <v>0.29160000000000014</v>
          </cell>
          <cell r="I785">
            <v>0</v>
          </cell>
          <cell r="J785">
            <v>2856.1427947966267</v>
          </cell>
          <cell r="K785">
            <v>0.29160000000000014</v>
          </cell>
          <cell r="M785">
            <v>0.19500000000000001</v>
          </cell>
        </row>
        <row r="786">
          <cell r="A786" t="str">
            <v>CCQ-100AM</v>
          </cell>
          <cell r="B786" t="str">
            <v>14-Pin/14-pin connection cable (100m)</v>
          </cell>
          <cell r="C786" t="str">
            <v>B&amp;I</v>
          </cell>
          <cell r="D786" t="str">
            <v>Prof AV - Cameras</v>
          </cell>
          <cell r="E786">
            <v>901.79391455999996</v>
          </cell>
          <cell r="F786">
            <v>1162.10556</v>
          </cell>
          <cell r="G786">
            <v>2003.6302758620686</v>
          </cell>
          <cell r="H786">
            <v>0.54991999999999996</v>
          </cell>
          <cell r="I786">
            <v>0.30000000000000004</v>
          </cell>
          <cell r="J786">
            <v>1402.541193103448</v>
          </cell>
          <cell r="K786">
            <v>0.35702857142857131</v>
          </cell>
          <cell r="M786">
            <v>0.19500000000000001</v>
          </cell>
        </row>
        <row r="787">
          <cell r="A787" t="str">
            <v>CCQ-10AM</v>
          </cell>
          <cell r="B787" t="str">
            <v>14-Pin/14-pin connection cable (10m)</v>
          </cell>
          <cell r="C787" t="str">
            <v>B&amp;I</v>
          </cell>
          <cell r="D787" t="str">
            <v>Prof AV - Cameras</v>
          </cell>
          <cell r="E787">
            <v>129.38291527391999</v>
          </cell>
          <cell r="F787">
            <v>166.73056091999999</v>
          </cell>
          <cell r="G787">
            <v>287.46648434482751</v>
          </cell>
          <cell r="H787">
            <v>0.54991999999999985</v>
          </cell>
          <cell r="I787">
            <v>0.30000000000000004</v>
          </cell>
          <cell r="J787">
            <v>201.22653904137925</v>
          </cell>
          <cell r="K787">
            <v>0.35702857142857131</v>
          </cell>
          <cell r="M787">
            <v>0.19500000000000001</v>
          </cell>
        </row>
        <row r="788">
          <cell r="A788" t="str">
            <v>CCQ-10BRS</v>
          </cell>
          <cell r="B788" t="str">
            <v>Co-Axial proj/camera cable copper (10 m)</v>
          </cell>
          <cell r="C788" t="str">
            <v>B&amp;I</v>
          </cell>
          <cell r="D788" t="str">
            <v>Prof AV - Cameras</v>
          </cell>
          <cell r="E788">
            <v>179.71224461189999</v>
          </cell>
          <cell r="F788">
            <v>231.58794408750001</v>
          </cell>
          <cell r="G788">
            <v>399.2895587715517</v>
          </cell>
          <cell r="H788">
            <v>0.54991999999999996</v>
          </cell>
          <cell r="I788">
            <v>0.30000000000000016</v>
          </cell>
          <cell r="J788">
            <v>279.50269114008614</v>
          </cell>
          <cell r="K788">
            <v>0.35702857142857131</v>
          </cell>
          <cell r="M788">
            <v>0.19500000000000001</v>
          </cell>
        </row>
        <row r="789">
          <cell r="A789" t="str">
            <v>CCQ-25AM</v>
          </cell>
          <cell r="B789" t="str">
            <v>14-Pin/14-pin connection cable (25m)</v>
          </cell>
          <cell r="C789" t="str">
            <v>B&amp;I</v>
          </cell>
          <cell r="D789" t="str">
            <v>Prof AV - Cameras</v>
          </cell>
          <cell r="E789">
            <v>273.10256851385901</v>
          </cell>
          <cell r="F789">
            <v>351.93629963126199</v>
          </cell>
          <cell r="G789">
            <v>606.78672350217573</v>
          </cell>
          <cell r="H789">
            <v>0.54992000000000041</v>
          </cell>
          <cell r="I789">
            <v>0.30000000000000004</v>
          </cell>
          <cell r="J789">
            <v>424.750706451523</v>
          </cell>
          <cell r="K789">
            <v>0.35702857142857197</v>
          </cell>
          <cell r="M789">
            <v>0.19500000000000001</v>
          </cell>
        </row>
        <row r="790">
          <cell r="A790" t="str">
            <v>CCQ-25BRS</v>
          </cell>
          <cell r="B790" t="str">
            <v>Co-Axial proj/camera cable copper (25m)</v>
          </cell>
          <cell r="C790" t="str">
            <v>B&amp;I</v>
          </cell>
          <cell r="D790" t="str">
            <v>Prof AV - Cameras</v>
          </cell>
          <cell r="E790">
            <v>328.08726227969998</v>
          </cell>
          <cell r="F790">
            <v>422.79286376250002</v>
          </cell>
          <cell r="G790">
            <v>728.95321338362066</v>
          </cell>
          <cell r="H790">
            <v>0.54991999999999996</v>
          </cell>
          <cell r="I790">
            <v>0.30000000000000004</v>
          </cell>
          <cell r="J790">
            <v>510.26724936853441</v>
          </cell>
          <cell r="K790">
            <v>0.35702857142857136</v>
          </cell>
          <cell r="M790">
            <v>0.19500000000000001</v>
          </cell>
        </row>
        <row r="791">
          <cell r="A791" t="str">
            <v>CCQ-2BRS</v>
          </cell>
          <cell r="B791" t="str">
            <v>Co-Axial proj/camera cable copper (2m)</v>
          </cell>
          <cell r="C791" t="str">
            <v>B&amp;I</v>
          </cell>
          <cell r="D791" t="str">
            <v>Prof AV - Cameras</v>
          </cell>
          <cell r="E791">
            <v>101.70268416</v>
          </cell>
          <cell r="F791">
            <v>131.06016</v>
          </cell>
          <cell r="G791">
            <v>225.96579310344825</v>
          </cell>
          <cell r="H791">
            <v>0.54991999999999996</v>
          </cell>
          <cell r="I791">
            <v>0.30000000000000004</v>
          </cell>
          <cell r="J791">
            <v>158.17605517241375</v>
          </cell>
          <cell r="K791">
            <v>0.35702857142857125</v>
          </cell>
          <cell r="M791">
            <v>0.19500000000000001</v>
          </cell>
        </row>
        <row r="792">
          <cell r="A792" t="str">
            <v>CCQ-50AM</v>
          </cell>
          <cell r="B792" t="str">
            <v>14-Pin/14-pin connection cable (50m)</v>
          </cell>
          <cell r="C792" t="str">
            <v>B&amp;I</v>
          </cell>
          <cell r="D792" t="str">
            <v>Prof AV - Cameras</v>
          </cell>
          <cell r="E792">
            <v>496.43797321558401</v>
          </cell>
          <cell r="F792">
            <v>639.73965620565002</v>
          </cell>
          <cell r="G792">
            <v>1102.9994072511206</v>
          </cell>
          <cell r="H792">
            <v>0.54992000000000041</v>
          </cell>
          <cell r="I792">
            <v>0.30000000000000004</v>
          </cell>
          <cell r="J792">
            <v>772.09958507578438</v>
          </cell>
          <cell r="K792">
            <v>0.35702857142857186</v>
          </cell>
          <cell r="M792">
            <v>0.19500000000000001</v>
          </cell>
        </row>
        <row r="793">
          <cell r="A793" t="str">
            <v>CCQ-50BRS</v>
          </cell>
          <cell r="B793" t="str">
            <v>Co-Axial proj/camera cable copper (50m)</v>
          </cell>
          <cell r="C793" t="str">
            <v>B&amp;I</v>
          </cell>
          <cell r="D793" t="str">
            <v>Prof AV - Cameras</v>
          </cell>
          <cell r="E793">
            <v>568.70041535999997</v>
          </cell>
          <cell r="F793">
            <v>732.86135999999999</v>
          </cell>
          <cell r="G793">
            <v>1263.554068965517</v>
          </cell>
          <cell r="H793">
            <v>0.54991999999999996</v>
          </cell>
          <cell r="I793">
            <v>0.30000000000000004</v>
          </cell>
          <cell r="J793">
            <v>884.48784827586189</v>
          </cell>
          <cell r="K793">
            <v>0.35702857142857136</v>
          </cell>
          <cell r="M793">
            <v>0.19500000000000001</v>
          </cell>
        </row>
        <row r="794">
          <cell r="A794" t="str">
            <v>CCQ-5BRS</v>
          </cell>
          <cell r="B794" t="str">
            <v>Co-Axial proj/camera cable copper (5 m)</v>
          </cell>
          <cell r="C794" t="str">
            <v>B&amp;I</v>
          </cell>
          <cell r="D794" t="str">
            <v>Prof AV - Cameras</v>
          </cell>
          <cell r="E794">
            <v>117.339144054031</v>
          </cell>
          <cell r="F794">
            <v>151.21023718302999</v>
          </cell>
          <cell r="G794">
            <v>260.70730548798269</v>
          </cell>
          <cell r="H794">
            <v>0.54992000000000096</v>
          </cell>
          <cell r="I794">
            <v>0.30000000000000004</v>
          </cell>
          <cell r="J794">
            <v>182.49511384158788</v>
          </cell>
          <cell r="K794">
            <v>0.35702857142857281</v>
          </cell>
          <cell r="M794">
            <v>0.19500000000000001</v>
          </cell>
        </row>
        <row r="795">
          <cell r="A795" t="str">
            <v>CCQQ-1</v>
          </cell>
          <cell r="B795" t="str">
            <v>Interconnection adaptor</v>
          </cell>
          <cell r="C795" t="str">
            <v>B&amp;I</v>
          </cell>
          <cell r="D795" t="str">
            <v>Prof AV - Cameras</v>
          </cell>
          <cell r="E795">
            <v>30.610722795467201</v>
          </cell>
          <cell r="F795">
            <v>39.446807726117598</v>
          </cell>
          <cell r="G795">
            <v>68.011737458823433</v>
          </cell>
          <cell r="H795">
            <v>0.54992000000000074</v>
          </cell>
          <cell r="I795">
            <v>0.30000000000000004</v>
          </cell>
          <cell r="J795">
            <v>47.608216221176399</v>
          </cell>
          <cell r="K795">
            <v>0.35702857142857242</v>
          </cell>
          <cell r="M795">
            <v>0.19500000000000001</v>
          </cell>
        </row>
        <row r="796">
          <cell r="A796" t="str">
            <v>CCQX-3</v>
          </cell>
          <cell r="B796" t="str">
            <v>14-Pin/xlr 4-pin connecting copper-cable</v>
          </cell>
          <cell r="C796" t="str">
            <v>B&amp;I</v>
          </cell>
          <cell r="D796" t="str">
            <v>Prof AV - Cameras</v>
          </cell>
          <cell r="E796">
            <v>61.337992854599896</v>
          </cell>
          <cell r="F796">
            <v>79.043805225</v>
          </cell>
          <cell r="G796">
            <v>136.28242280172412</v>
          </cell>
          <cell r="H796">
            <v>0.54992000000000074</v>
          </cell>
          <cell r="I796">
            <v>0.30000000000000004</v>
          </cell>
          <cell r="J796">
            <v>95.397695961206878</v>
          </cell>
          <cell r="K796">
            <v>0.35702857142857242</v>
          </cell>
          <cell r="M796">
            <v>0.19500000000000001</v>
          </cell>
        </row>
        <row r="797">
          <cell r="A797" t="str">
            <v>CCTQ-3RGB</v>
          </cell>
          <cell r="B797" t="str">
            <v>Camera cable 3m for color video camera</v>
          </cell>
          <cell r="C797" t="str">
            <v>B&amp;I_C</v>
          </cell>
          <cell r="D797" t="str">
            <v>B&amp;I Common</v>
          </cell>
          <cell r="E797">
            <v>174.61169931744001</v>
          </cell>
          <cell r="F797">
            <v>0</v>
          </cell>
          <cell r="G797">
            <v>318.98374007570339</v>
          </cell>
          <cell r="H797">
            <v>0.45260000000000006</v>
          </cell>
          <cell r="I797">
            <v>0.19999999999999996</v>
          </cell>
          <cell r="J797">
            <v>255.18699206056272</v>
          </cell>
          <cell r="K797">
            <v>0.31575000000000009</v>
          </cell>
          <cell r="M797">
            <v>0.19500000000000001</v>
          </cell>
        </row>
        <row r="798">
          <cell r="A798" t="str">
            <v>CCTZ-3RGB</v>
          </cell>
          <cell r="B798" t="str">
            <v>Camera cable 3m for color video camera</v>
          </cell>
          <cell r="C798" t="str">
            <v>B&amp;I_C</v>
          </cell>
          <cell r="D798" t="str">
            <v>B&amp;I Common</v>
          </cell>
          <cell r="E798">
            <v>233.63872830144001</v>
          </cell>
          <cell r="F798">
            <v>0</v>
          </cell>
          <cell r="G798">
            <v>426.81536043375974</v>
          </cell>
          <cell r="H798">
            <v>0.45260000000000017</v>
          </cell>
          <cell r="I798">
            <v>0.19999999999999996</v>
          </cell>
          <cell r="J798">
            <v>341.45228834700782</v>
          </cell>
          <cell r="K798">
            <v>0.31575000000000025</v>
          </cell>
          <cell r="M798">
            <v>0.19500000000000001</v>
          </cell>
        </row>
        <row r="799">
          <cell r="A799" t="str">
            <v>CCTZ-3YC</v>
          </cell>
          <cell r="B799" t="str">
            <v>Camera cable 3m for color video camera</v>
          </cell>
          <cell r="C799" t="str">
            <v>B&amp;I_C</v>
          </cell>
          <cell r="D799" t="str">
            <v>B&amp;I Common</v>
          </cell>
          <cell r="E799">
            <v>215.61653082815999</v>
          </cell>
          <cell r="F799">
            <v>0</v>
          </cell>
          <cell r="G799">
            <v>393.89209139232742</v>
          </cell>
          <cell r="H799">
            <v>0.45260000000000006</v>
          </cell>
          <cell r="I799">
            <v>0.19999999999999984</v>
          </cell>
          <cell r="J799">
            <v>315.11367311386198</v>
          </cell>
          <cell r="K799">
            <v>0.3157500000000002</v>
          </cell>
          <cell r="M799">
            <v>0.19500000000000001</v>
          </cell>
        </row>
        <row r="800">
          <cell r="A800" t="str">
            <v>CCU-550AP//U</v>
          </cell>
          <cell r="B800" t="str">
            <v>Camera Control Unit</v>
          </cell>
          <cell r="C800" t="str">
            <v>BCC</v>
          </cell>
          <cell r="D800" t="str">
            <v>BC Systems - Cameras</v>
          </cell>
          <cell r="E800">
            <v>5680.22286656698</v>
          </cell>
          <cell r="F800">
            <v>6889.2939558119797</v>
          </cell>
          <cell r="G800">
            <v>8554.5525098900307</v>
          </cell>
          <cell r="H800">
            <v>0.33600000000000002</v>
          </cell>
          <cell r="I800">
            <v>5.0000000000000044E-2</v>
          </cell>
          <cell r="J800">
            <v>8126.8248843955289</v>
          </cell>
          <cell r="K800">
            <v>0.3010526315789474</v>
          </cell>
          <cell r="M800">
            <v>0.2</v>
          </cell>
        </row>
        <row r="801">
          <cell r="A801" t="str">
            <v>CCU-700AP//U</v>
          </cell>
          <cell r="B801" t="str">
            <v>Sony Camera Ctrl Unit (UKP) Dig. O/P</v>
          </cell>
          <cell r="C801" t="str">
            <v>BCC</v>
          </cell>
          <cell r="D801" t="str">
            <v>BC Systems - Cameras</v>
          </cell>
          <cell r="E801">
            <v>11750.21528</v>
          </cell>
          <cell r="F801">
            <v>14251.322352941101</v>
          </cell>
          <cell r="G801">
            <v>17696.107349397589</v>
          </cell>
          <cell r="H801">
            <v>0.33599999999999991</v>
          </cell>
          <cell r="I801">
            <v>4.9999999999999933E-2</v>
          </cell>
          <cell r="J801">
            <v>16811.301981927711</v>
          </cell>
          <cell r="K801">
            <v>0.30105263157894735</v>
          </cell>
          <cell r="M801">
            <v>0.2</v>
          </cell>
        </row>
        <row r="802">
          <cell r="A802" t="str">
            <v>CCU-900P</v>
          </cell>
          <cell r="B802" t="str">
            <v>Camera Control Unit</v>
          </cell>
          <cell r="C802" t="str">
            <v>BCC</v>
          </cell>
          <cell r="D802" t="str">
            <v>BC Systems - Cameras</v>
          </cell>
          <cell r="E802">
            <v>18376.892796705801</v>
          </cell>
          <cell r="F802">
            <v>22288.529771626199</v>
          </cell>
          <cell r="G802">
            <v>27676.043368532832</v>
          </cell>
          <cell r="H802">
            <v>0.33599999999999997</v>
          </cell>
          <cell r="I802">
            <v>5.0000000000000044E-2</v>
          </cell>
          <cell r="J802">
            <v>26292.241200106189</v>
          </cell>
          <cell r="K802">
            <v>0.30105263157894735</v>
          </cell>
          <cell r="M802">
            <v>0.2</v>
          </cell>
        </row>
        <row r="803">
          <cell r="A803" t="str">
            <v>CCU-900P//U</v>
          </cell>
          <cell r="B803" t="str">
            <v>Camera Control Unit</v>
          </cell>
          <cell r="C803" t="str">
            <v>BCC</v>
          </cell>
          <cell r="D803" t="str">
            <v>BC Systems - Cameras</v>
          </cell>
          <cell r="E803">
            <v>18659.696</v>
          </cell>
          <cell r="F803">
            <v>22631.529411764699</v>
          </cell>
          <cell r="G803">
            <v>28101.951807228917</v>
          </cell>
          <cell r="H803">
            <v>0.33600000000000002</v>
          </cell>
          <cell r="I803">
            <v>4.9999999999999933E-2</v>
          </cell>
          <cell r="J803">
            <v>26696.854216867472</v>
          </cell>
          <cell r="K803">
            <v>0.3010526315789474</v>
          </cell>
          <cell r="M803">
            <v>0.2</v>
          </cell>
        </row>
        <row r="804">
          <cell r="A804" t="str">
            <v>CCU-M5AP</v>
          </cell>
          <cell r="B804" t="str">
            <v>Camera control unit</v>
          </cell>
          <cell r="C804" t="str">
            <v>B&amp;I</v>
          </cell>
          <cell r="D804" t="str">
            <v>Prof AV - Cameras</v>
          </cell>
          <cell r="E804">
            <v>1518.03422294999</v>
          </cell>
          <cell r="F804">
            <v>1956.22966874999</v>
          </cell>
          <cell r="G804">
            <v>3372.8097737068788</v>
          </cell>
          <cell r="H804">
            <v>0.54992000000000063</v>
          </cell>
          <cell r="I804">
            <v>0.30000000000000004</v>
          </cell>
          <cell r="J804">
            <v>2360.9668415948149</v>
          </cell>
          <cell r="K804">
            <v>0.35702857142857225</v>
          </cell>
          <cell r="M804">
            <v>0.19500000000000001</v>
          </cell>
        </row>
        <row r="805">
          <cell r="A805" t="str">
            <v>CCU-TX7P</v>
          </cell>
          <cell r="B805" t="str">
            <v>Wired camera control unit 230V</v>
          </cell>
          <cell r="C805" t="str">
            <v>B&amp;I</v>
          </cell>
          <cell r="D805" t="str">
            <v>Prof AV - Cameras</v>
          </cell>
          <cell r="E805">
            <v>4510.8238936622402</v>
          </cell>
          <cell r="F805">
            <v>5812.9173887400002</v>
          </cell>
          <cell r="G805">
            <v>10022.271359896551</v>
          </cell>
          <cell r="H805">
            <v>0.54991999999999996</v>
          </cell>
          <cell r="I805">
            <v>0.30000000000000004</v>
          </cell>
          <cell r="J805">
            <v>7015.5899519275854</v>
          </cell>
          <cell r="K805">
            <v>0.35702857142857131</v>
          </cell>
          <cell r="M805">
            <v>0.19500000000000001</v>
          </cell>
        </row>
        <row r="806">
          <cell r="A806" t="str">
            <v>CCW-50</v>
          </cell>
          <cell r="B806" t="str">
            <v>50M Camera Cble</v>
          </cell>
          <cell r="C806" t="str">
            <v>ACC</v>
          </cell>
          <cell r="D806" t="str">
            <v>Common - Cables</v>
          </cell>
          <cell r="E806">
            <v>1791.52332996</v>
          </cell>
          <cell r="F806">
            <v>2301.47198504672</v>
          </cell>
          <cell r="G806">
            <v>2772.8578133093015</v>
          </cell>
          <cell r="H806">
            <v>0.35390724999999756</v>
          </cell>
          <cell r="I806">
            <v>5.0000000000000044E-2</v>
          </cell>
          <cell r="J806">
            <v>2634.2149226438364</v>
          </cell>
          <cell r="K806">
            <v>0.31990236842105008</v>
          </cell>
          <cell r="M806">
            <v>0.19500000000000001</v>
          </cell>
        </row>
        <row r="807">
          <cell r="A807" t="str">
            <v>CCXA-53</v>
          </cell>
          <cell r="B807" t="str">
            <v>5 Pin To 2x3 Pin XLR Conn. For DNW Camc.</v>
          </cell>
          <cell r="C807" t="str">
            <v>ACC</v>
          </cell>
          <cell r="D807" t="str">
            <v>Common - Cables</v>
          </cell>
          <cell r="E807">
            <v>73.668072133004998</v>
          </cell>
          <cell r="F807">
            <v>89.348783666470496</v>
          </cell>
          <cell r="G807">
            <v>110.25678684876901</v>
          </cell>
          <cell r="H807">
            <v>0.33185000000000014</v>
          </cell>
          <cell r="I807">
            <v>5.0000000000000044E-2</v>
          </cell>
          <cell r="J807">
            <v>104.74394750633056</v>
          </cell>
          <cell r="K807">
            <v>0.29668421052631594</v>
          </cell>
          <cell r="M807">
            <v>0.19500000000000001</v>
          </cell>
        </row>
        <row r="808">
          <cell r="A808" t="str">
            <v>CCXC-9DB</v>
          </cell>
          <cell r="B808" t="str">
            <v>Co-Axial RGB camera cable with connector</v>
          </cell>
          <cell r="C808" t="str">
            <v>B&amp;I_C</v>
          </cell>
          <cell r="D808" t="str">
            <v>B&amp;I Common</v>
          </cell>
          <cell r="E808">
            <v>74.547346880160006</v>
          </cell>
          <cell r="F808">
            <v>0</v>
          </cell>
          <cell r="G808">
            <v>136.18441154578008</v>
          </cell>
          <cell r="H808">
            <v>0.45260000000000006</v>
          </cell>
          <cell r="I808">
            <v>0.19999999999999996</v>
          </cell>
          <cell r="J808">
            <v>108.94752923662406</v>
          </cell>
          <cell r="K808">
            <v>0.31575000000000009</v>
          </cell>
          <cell r="M808">
            <v>0.19500000000000001</v>
          </cell>
        </row>
        <row r="809">
          <cell r="A809" t="str">
            <v>CCXC-9DD</v>
          </cell>
          <cell r="B809" t="str">
            <v>Co-Axial RGB camera cable with connector</v>
          </cell>
          <cell r="C809" t="str">
            <v>B&amp;I_C</v>
          </cell>
          <cell r="D809" t="str">
            <v>B&amp;I Common</v>
          </cell>
          <cell r="E809">
            <v>74.547346880160006</v>
          </cell>
          <cell r="F809">
            <v>0</v>
          </cell>
          <cell r="G809">
            <v>136.18441154578008</v>
          </cell>
          <cell r="H809">
            <v>0.45260000000000006</v>
          </cell>
          <cell r="I809">
            <v>0.19999999999999996</v>
          </cell>
          <cell r="J809">
            <v>108.94752923662406</v>
          </cell>
          <cell r="K809">
            <v>0.31575000000000009</v>
          </cell>
          <cell r="M809">
            <v>0.19500000000000001</v>
          </cell>
        </row>
        <row r="810">
          <cell r="A810" t="str">
            <v>CCZ-10</v>
          </cell>
          <cell r="B810" t="str">
            <v>10M Betacam Cble 26 Pin To 26 Pin</v>
          </cell>
          <cell r="C810" t="str">
            <v>ACC</v>
          </cell>
          <cell r="D810" t="str">
            <v>Common - Cables</v>
          </cell>
          <cell r="E810">
            <v>194.75754963</v>
          </cell>
          <cell r="F810">
            <v>236.212916470588</v>
          </cell>
          <cell r="G810">
            <v>291.48776416972242</v>
          </cell>
          <cell r="H810">
            <v>0.33185000000000014</v>
          </cell>
          <cell r="I810">
            <v>5.0000000000000044E-2</v>
          </cell>
          <cell r="J810">
            <v>276.91337596123628</v>
          </cell>
          <cell r="K810">
            <v>0.29668421052631588</v>
          </cell>
          <cell r="M810">
            <v>0.19500000000000001</v>
          </cell>
        </row>
        <row r="811">
          <cell r="A811" t="str">
            <v>CCZ-2</v>
          </cell>
          <cell r="B811" t="str">
            <v>2M Betacam Cble 26 Pin To 26 Pin</v>
          </cell>
          <cell r="C811" t="str">
            <v>ACC</v>
          </cell>
          <cell r="D811" t="str">
            <v>Common - Cables</v>
          </cell>
          <cell r="E811">
            <v>311.54380990346601</v>
          </cell>
          <cell r="F811">
            <v>377.85786525587201</v>
          </cell>
          <cell r="G811">
            <v>466.27824575838667</v>
          </cell>
          <cell r="H811">
            <v>0.33185000000000009</v>
          </cell>
          <cell r="I811">
            <v>5.0000000000000044E-2</v>
          </cell>
          <cell r="J811">
            <v>442.9643334704673</v>
          </cell>
          <cell r="K811">
            <v>0.29668421052631583</v>
          </cell>
          <cell r="M811">
            <v>0.19500000000000001</v>
          </cell>
        </row>
        <row r="812">
          <cell r="A812" t="str">
            <v>CCZ-A10</v>
          </cell>
          <cell r="B812" t="str">
            <v>26-Pin/26-pin connection cable (10m)</v>
          </cell>
          <cell r="C812" t="str">
            <v>DSC</v>
          </cell>
          <cell r="D812" t="str">
            <v>Discontinued</v>
          </cell>
          <cell r="E812">
            <v>282.25249584424199</v>
          </cell>
          <cell r="F812">
            <v>363.72744309824998</v>
          </cell>
          <cell r="G812">
            <v>413.32663988437497</v>
          </cell>
          <cell r="H812">
            <v>0.31711999999999996</v>
          </cell>
          <cell r="I812">
            <v>0</v>
          </cell>
          <cell r="J812">
            <v>413.32663988437497</v>
          </cell>
          <cell r="K812">
            <v>0.31711999999999996</v>
          </cell>
          <cell r="M812">
            <v>0.19500000000000001</v>
          </cell>
        </row>
        <row r="813">
          <cell r="A813" t="str">
            <v>CCZ-A100</v>
          </cell>
          <cell r="B813" t="str">
            <v>26-Pin/26-pin connection cable (100m)</v>
          </cell>
          <cell r="C813" t="str">
            <v>B&amp;I</v>
          </cell>
          <cell r="D813" t="str">
            <v>Prof AV - Cameras</v>
          </cell>
          <cell r="E813">
            <v>1503.01999577683</v>
          </cell>
          <cell r="F813">
            <v>1936.8814378567499</v>
          </cell>
          <cell r="G813">
            <v>3339.4507549254304</v>
          </cell>
          <cell r="H813">
            <v>0.5499200000000023</v>
          </cell>
          <cell r="I813">
            <v>0.30000000000000016</v>
          </cell>
          <cell r="J813">
            <v>2337.6155284478009</v>
          </cell>
          <cell r="K813">
            <v>0.35702857142857464</v>
          </cell>
          <cell r="M813">
            <v>0.19500000000000001</v>
          </cell>
        </row>
        <row r="814">
          <cell r="A814" t="str">
            <v>CCZ-A2</v>
          </cell>
          <cell r="B814" t="str">
            <v>26-Pin/26-pin connection cable (2m)</v>
          </cell>
          <cell r="C814" t="str">
            <v>DSC</v>
          </cell>
          <cell r="D814" t="str">
            <v>Discontinued</v>
          </cell>
          <cell r="E814">
            <v>165.67940375910001</v>
          </cell>
          <cell r="F814">
            <v>213.50438628750001</v>
          </cell>
          <cell r="G814">
            <v>242.61862078125</v>
          </cell>
          <cell r="H814">
            <v>0.31711999999999996</v>
          </cell>
          <cell r="I814">
            <v>0</v>
          </cell>
          <cell r="J814">
            <v>242.61862078125</v>
          </cell>
          <cell r="K814">
            <v>0.31711999999999996</v>
          </cell>
          <cell r="M814">
            <v>0.19500000000000001</v>
          </cell>
        </row>
        <row r="815">
          <cell r="A815" t="str">
            <v>CCZ-A25</v>
          </cell>
          <cell r="B815" t="str">
            <v>26-Pin/26-pin connection cable (25m)</v>
          </cell>
          <cell r="C815" t="str">
            <v>B&amp;I</v>
          </cell>
          <cell r="D815" t="str">
            <v>Prof AV - Cameras</v>
          </cell>
          <cell r="E815">
            <v>479.74217806745997</v>
          </cell>
          <cell r="F815">
            <v>618.22445627249999</v>
          </cell>
          <cell r="G815">
            <v>1065.904234952586</v>
          </cell>
          <cell r="H815">
            <v>0.54991999999999996</v>
          </cell>
          <cell r="I815">
            <v>0.30000000000000004</v>
          </cell>
          <cell r="J815">
            <v>746.13296446681011</v>
          </cell>
          <cell r="K815">
            <v>0.35702857142857125</v>
          </cell>
          <cell r="M815">
            <v>0.19500000000000001</v>
          </cell>
        </row>
        <row r="816">
          <cell r="A816" t="str">
            <v>CCZ-A5</v>
          </cell>
          <cell r="B816" t="str">
            <v>26-Pin/26-pin connection cable (5m)</v>
          </cell>
          <cell r="C816" t="str">
            <v>B&amp;I</v>
          </cell>
          <cell r="D816" t="str">
            <v>Prof AV - Cameras</v>
          </cell>
          <cell r="E816">
            <v>214.09103412496799</v>
          </cell>
          <cell r="F816">
            <v>275.89050789300001</v>
          </cell>
          <cell r="G816">
            <v>475.67328947068961</v>
          </cell>
          <cell r="H816">
            <v>0.54991999999999996</v>
          </cell>
          <cell r="I816">
            <v>0.30000000000000004</v>
          </cell>
          <cell r="J816">
            <v>332.97130262948269</v>
          </cell>
          <cell r="K816">
            <v>0.35702857142857131</v>
          </cell>
          <cell r="M816">
            <v>0.19500000000000001</v>
          </cell>
        </row>
        <row r="817">
          <cell r="A817" t="str">
            <v>CCZ-A50</v>
          </cell>
          <cell r="B817" t="str">
            <v>26-Pin/26-pin connection cable (50m)</v>
          </cell>
          <cell r="C817" t="str">
            <v>B&amp;I</v>
          </cell>
          <cell r="D817" t="str">
            <v>Prof AV - Cameras</v>
          </cell>
          <cell r="E817">
            <v>809.17202682716402</v>
          </cell>
          <cell r="F817">
            <v>1042.7474572515</v>
          </cell>
          <cell r="G817">
            <v>1797.8404435370687</v>
          </cell>
          <cell r="H817">
            <v>0.54991999999999996</v>
          </cell>
          <cell r="I817">
            <v>0.30000000000000004</v>
          </cell>
          <cell r="J817">
            <v>1258.4883104759481</v>
          </cell>
          <cell r="K817">
            <v>0.35702857142857131</v>
          </cell>
          <cell r="M817">
            <v>0.19500000000000001</v>
          </cell>
        </row>
        <row r="818">
          <cell r="A818" t="str">
            <v>CCZQ-A10</v>
          </cell>
          <cell r="B818" t="str">
            <v>14-Pin/26-pin connection cable (10m)</v>
          </cell>
          <cell r="C818" t="str">
            <v>DSC</v>
          </cell>
          <cell r="D818" t="str">
            <v>Discontinued</v>
          </cell>
          <cell r="E818">
            <v>185.18241129696</v>
          </cell>
          <cell r="F818">
            <v>238.63712795999999</v>
          </cell>
          <cell r="G818">
            <v>271.17855449999996</v>
          </cell>
          <cell r="H818">
            <v>0.3171199999999999</v>
          </cell>
          <cell r="I818">
            <v>0</v>
          </cell>
          <cell r="J818">
            <v>271.17855449999996</v>
          </cell>
          <cell r="K818">
            <v>0.3171199999999999</v>
          </cell>
          <cell r="M818">
            <v>0.19500000000000001</v>
          </cell>
        </row>
        <row r="819">
          <cell r="A819" t="str">
            <v>CCZQ-A2</v>
          </cell>
          <cell r="B819" t="str">
            <v>14-Pin/26-pin 2m con.cable for CMA-8,VTR</v>
          </cell>
          <cell r="C819" t="str">
            <v>B&amp;I</v>
          </cell>
          <cell r="D819" t="str">
            <v>Prof AV - Cameras</v>
          </cell>
          <cell r="E819">
            <v>122.64625251648</v>
          </cell>
          <cell r="F819">
            <v>158.04929447999999</v>
          </cell>
          <cell r="G819">
            <v>272.49878358620686</v>
          </cell>
          <cell r="H819">
            <v>0.54991999999999996</v>
          </cell>
          <cell r="I819">
            <v>0.30000000000000004</v>
          </cell>
          <cell r="J819">
            <v>190.74914851034478</v>
          </cell>
          <cell r="K819">
            <v>0.35702857142857125</v>
          </cell>
          <cell r="M819">
            <v>0.19500000000000001</v>
          </cell>
        </row>
        <row r="820">
          <cell r="A820" t="str">
            <v>CCZQ-A2AM</v>
          </cell>
          <cell r="B820" t="str">
            <v>14-Pin/26-pin 2m conn. cable for CCU-M5P</v>
          </cell>
          <cell r="C820" t="str">
            <v>B&amp;I</v>
          </cell>
          <cell r="D820" t="str">
            <v>Prof AV - Cameras</v>
          </cell>
          <cell r="E820">
            <v>101.70268416</v>
          </cell>
          <cell r="F820">
            <v>131.06016</v>
          </cell>
          <cell r="G820">
            <v>225.96579310344825</v>
          </cell>
          <cell r="H820">
            <v>0.54991999999999996</v>
          </cell>
          <cell r="I820">
            <v>0.30000000000000004</v>
          </cell>
          <cell r="J820">
            <v>158.17605517241375</v>
          </cell>
          <cell r="K820">
            <v>0.35702857142857125</v>
          </cell>
          <cell r="M820">
            <v>0.19500000000000001</v>
          </cell>
        </row>
        <row r="821">
          <cell r="A821" t="str">
            <v>CCZQ-A5</v>
          </cell>
          <cell r="B821" t="str">
            <v>14-Pin/26-pin connection cable (5m)</v>
          </cell>
          <cell r="C821" t="str">
            <v>DSC</v>
          </cell>
          <cell r="D821" t="str">
            <v>Discontinued</v>
          </cell>
          <cell r="E821">
            <v>133.06533543072001</v>
          </cell>
          <cell r="F821">
            <v>171.47594771999999</v>
          </cell>
          <cell r="G821">
            <v>194.85903149999999</v>
          </cell>
          <cell r="H821">
            <v>0.3171199999999999</v>
          </cell>
          <cell r="I821">
            <v>0</v>
          </cell>
          <cell r="J821">
            <v>194.85903149999999</v>
          </cell>
          <cell r="K821">
            <v>0.3171199999999999</v>
          </cell>
          <cell r="M821">
            <v>0.19500000000000001</v>
          </cell>
        </row>
        <row r="822">
          <cell r="A822" t="str">
            <v>CCZ-RGB3</v>
          </cell>
          <cell r="B822" t="str">
            <v>Co-Axial cable of copper with connector</v>
          </cell>
          <cell r="C822" t="str">
            <v>B&amp;I</v>
          </cell>
          <cell r="D822" t="str">
            <v>Prof AV - Cameras</v>
          </cell>
          <cell r="E822">
            <v>157.45181552099999</v>
          </cell>
          <cell r="F822">
            <v>202.90182412499999</v>
          </cell>
          <cell r="G822">
            <v>349.83073124999993</v>
          </cell>
          <cell r="H822">
            <v>0.54991999999999996</v>
          </cell>
          <cell r="I822">
            <v>0.30000000000000004</v>
          </cell>
          <cell r="J822">
            <v>244.88151187499994</v>
          </cell>
          <cell r="K822">
            <v>0.35702857142857136</v>
          </cell>
          <cell r="M822">
            <v>0.19500000000000001</v>
          </cell>
        </row>
        <row r="823">
          <cell r="A823" t="str">
            <v>CCZZ-1B</v>
          </cell>
          <cell r="B823" t="str">
            <v>Connector for ccz cable</v>
          </cell>
          <cell r="C823" t="str">
            <v>B&amp;I</v>
          </cell>
          <cell r="D823" t="str">
            <v>Prof AV - Cameras</v>
          </cell>
          <cell r="E823">
            <v>77.591029599468001</v>
          </cell>
          <cell r="F823">
            <v>99.988440205499998</v>
          </cell>
          <cell r="G823">
            <v>172.39386242327583</v>
          </cell>
          <cell r="H823">
            <v>0.54991999999999996</v>
          </cell>
          <cell r="I823">
            <v>0.30000000000000004</v>
          </cell>
          <cell r="J823">
            <v>120.67570369629307</v>
          </cell>
          <cell r="K823">
            <v>0.35702857142857125</v>
          </cell>
          <cell r="M823">
            <v>0.19500000000000001</v>
          </cell>
        </row>
        <row r="824">
          <cell r="A824" t="str">
            <v>CCZZ-1E</v>
          </cell>
          <cell r="B824" t="str">
            <v>Connector for ccz cable</v>
          </cell>
          <cell r="C824" t="str">
            <v>B&amp;I</v>
          </cell>
          <cell r="D824" t="str">
            <v>Prof AV - Cameras</v>
          </cell>
          <cell r="E824">
            <v>85.231495641599906</v>
          </cell>
          <cell r="F824">
            <v>109.83440160000001</v>
          </cell>
          <cell r="G824">
            <v>189.36965793103448</v>
          </cell>
          <cell r="H824">
            <v>0.54992000000000052</v>
          </cell>
          <cell r="I824">
            <v>0.30000000000000004</v>
          </cell>
          <cell r="J824">
            <v>132.55876055172413</v>
          </cell>
          <cell r="K824">
            <v>0.35702857142857214</v>
          </cell>
          <cell r="M824">
            <v>0.19500000000000001</v>
          </cell>
        </row>
        <row r="825">
          <cell r="A825" t="str">
            <v>CDK-3600</v>
          </cell>
          <cell r="B825" t="str">
            <v>CD Auto Disc Loader/Player For 360 CDs</v>
          </cell>
          <cell r="C825" t="str">
            <v>DSC</v>
          </cell>
          <cell r="D825" t="str">
            <v>Discontinued</v>
          </cell>
          <cell r="E825">
            <v>4745.1490624999997</v>
          </cell>
          <cell r="F825">
            <v>0</v>
          </cell>
          <cell r="G825">
            <v>6698.4035326086951</v>
          </cell>
          <cell r="H825">
            <v>0.29159999999999997</v>
          </cell>
          <cell r="I825">
            <v>0</v>
          </cell>
          <cell r="J825">
            <v>6698.4035326086951</v>
          </cell>
          <cell r="K825">
            <v>0.29159999999999997</v>
          </cell>
          <cell r="M825">
            <v>0.19500000000000001</v>
          </cell>
        </row>
        <row r="826">
          <cell r="A826" t="str">
            <v>CDP-3100</v>
          </cell>
          <cell r="B826" t="str">
            <v>CD Player Sys.</v>
          </cell>
          <cell r="C826" t="str">
            <v>AU1</v>
          </cell>
          <cell r="D826" t="str">
            <v>Audio - CD Players</v>
          </cell>
          <cell r="E826">
            <v>1789.86075499201</v>
          </cell>
          <cell r="F826">
            <v>2250.2649673020001</v>
          </cell>
          <cell r="G826">
            <v>3571.8491544476192</v>
          </cell>
          <cell r="H826">
            <v>0.49889800000000023</v>
          </cell>
          <cell r="I826">
            <v>0.25000000000000011</v>
          </cell>
          <cell r="J826">
            <v>2678.8868658357142</v>
          </cell>
          <cell r="K826">
            <v>0.33186400000000027</v>
          </cell>
          <cell r="M826">
            <v>0.2</v>
          </cell>
        </row>
        <row r="827">
          <cell r="A827" t="str">
            <v>CDP-D11</v>
          </cell>
          <cell r="B827" t="str">
            <v>Compact Disc Player</v>
          </cell>
          <cell r="C827" t="str">
            <v>AU1</v>
          </cell>
          <cell r="D827" t="str">
            <v>Audio - CD Players</v>
          </cell>
          <cell r="E827">
            <v>277.95598332015999</v>
          </cell>
          <cell r="F827">
            <v>349.45434161448298</v>
          </cell>
          <cell r="G827">
            <v>554.6894311341</v>
          </cell>
          <cell r="H827">
            <v>0.49889799999999962</v>
          </cell>
          <cell r="I827">
            <v>0.25</v>
          </cell>
          <cell r="J827">
            <v>416.017073350575</v>
          </cell>
          <cell r="K827">
            <v>0.33186399999999949</v>
          </cell>
          <cell r="M827">
            <v>0.2</v>
          </cell>
        </row>
        <row r="828">
          <cell r="A828" t="str">
            <v>CDP-D500</v>
          </cell>
          <cell r="B828" t="str">
            <v>CD Player</v>
          </cell>
          <cell r="C828" t="str">
            <v>AU1</v>
          </cell>
          <cell r="D828" t="str">
            <v>Audio - CD Players</v>
          </cell>
          <cell r="E828">
            <v>661.65051333675001</v>
          </cell>
          <cell r="F828">
            <v>784.039001465517</v>
          </cell>
          <cell r="G828">
            <v>1312.7986375729167</v>
          </cell>
          <cell r="H828">
            <v>0.496</v>
          </cell>
          <cell r="I828">
            <v>0.25</v>
          </cell>
          <cell r="J828">
            <v>984.59897817968749</v>
          </cell>
          <cell r="K828">
            <v>0.32799999999999996</v>
          </cell>
          <cell r="M828">
            <v>0.2</v>
          </cell>
        </row>
        <row r="829">
          <cell r="A829" t="str">
            <v>CDP-TEXT</v>
          </cell>
          <cell r="B829" t="str">
            <v>CDTEXT Reader For CDP-D500</v>
          </cell>
          <cell r="C829" t="str">
            <v>DSC</v>
          </cell>
          <cell r="D829" t="str">
            <v>Discontinued</v>
          </cell>
          <cell r="E829">
            <v>75.463302198601795</v>
          </cell>
          <cell r="F829">
            <v>86.441354179383495</v>
          </cell>
          <cell r="G829">
            <v>106.52640061914427</v>
          </cell>
          <cell r="H829">
            <v>0.29160000000000003</v>
          </cell>
          <cell r="I829">
            <v>0</v>
          </cell>
          <cell r="J829">
            <v>106.52640061914427</v>
          </cell>
          <cell r="K829">
            <v>0.29160000000000003</v>
          </cell>
          <cell r="M829">
            <v>0.19500000000000001</v>
          </cell>
        </row>
        <row r="830">
          <cell r="A830" t="str">
            <v>CDR-W33</v>
          </cell>
          <cell r="B830" t="str">
            <v>CD RECORDER (SCMS Implemented)</v>
          </cell>
          <cell r="C830" t="str">
            <v>AU1</v>
          </cell>
          <cell r="D830" t="str">
            <v>Audio - CD Players</v>
          </cell>
          <cell r="E830">
            <v>365.92270202999998</v>
          </cell>
          <cell r="F830">
            <v>460.04865731707298</v>
          </cell>
          <cell r="G830">
            <v>730.23596399535393</v>
          </cell>
          <cell r="H830">
            <v>0.49889799999999979</v>
          </cell>
          <cell r="I830">
            <v>0.25</v>
          </cell>
          <cell r="J830">
            <v>547.67697299651547</v>
          </cell>
          <cell r="K830">
            <v>0.33186399999999977</v>
          </cell>
          <cell r="M830">
            <v>0.2</v>
          </cell>
        </row>
        <row r="831">
          <cell r="A831" t="str">
            <v>CDR-W66</v>
          </cell>
          <cell r="B831" t="str">
            <v>CD RECORDER (SCMS not implemented)</v>
          </cell>
          <cell r="C831" t="str">
            <v>AU1</v>
          </cell>
          <cell r="D831" t="str">
            <v>Audio - CD Players</v>
          </cell>
          <cell r="E831">
            <v>580.52679212999999</v>
          </cell>
          <cell r="F831">
            <v>729.85515731707301</v>
          </cell>
          <cell r="G831">
            <v>1158.5002497096398</v>
          </cell>
          <cell r="H831">
            <v>0.49889799999999995</v>
          </cell>
          <cell r="I831">
            <v>0.25</v>
          </cell>
          <cell r="J831">
            <v>868.87518728222983</v>
          </cell>
          <cell r="K831">
            <v>0.33186399999999988</v>
          </cell>
          <cell r="M831">
            <v>0.2</v>
          </cell>
        </row>
        <row r="832">
          <cell r="A832" t="str">
            <v>CDS-3100</v>
          </cell>
          <cell r="B832" t="str">
            <v>Remote Ctrller For CDP-3100</v>
          </cell>
          <cell r="C832" t="str">
            <v>AU1</v>
          </cell>
          <cell r="D832" t="str">
            <v>Audio - CD Players</v>
          </cell>
          <cell r="E832">
            <v>765.30839795735199</v>
          </cell>
          <cell r="F832">
            <v>962.167963235294</v>
          </cell>
          <cell r="G832">
            <v>1527.2507352941175</v>
          </cell>
          <cell r="H832">
            <v>0.49889800000000056</v>
          </cell>
          <cell r="I832">
            <v>0.25</v>
          </cell>
          <cell r="J832">
            <v>1145.4380514705881</v>
          </cell>
          <cell r="K832">
            <v>0.33186400000000077</v>
          </cell>
          <cell r="M832">
            <v>0.2</v>
          </cell>
        </row>
        <row r="833">
          <cell r="A833" t="str">
            <v>CHP-411DM</v>
          </cell>
          <cell r="B833" t="str">
            <v>Proj.wall chassis for RVP-411/511DMS</v>
          </cell>
          <cell r="C833" t="str">
            <v>PR3</v>
          </cell>
          <cell r="D833" t="str">
            <v>Presen III</v>
          </cell>
          <cell r="E833">
            <v>2883.7323999999999</v>
          </cell>
          <cell r="F833">
            <v>0</v>
          </cell>
          <cell r="G833">
            <v>5507.5103132161958</v>
          </cell>
          <cell r="H833">
            <v>0.47640000000000005</v>
          </cell>
          <cell r="I833">
            <v>0.26</v>
          </cell>
          <cell r="J833">
            <v>4075.5576317799846</v>
          </cell>
          <cell r="K833">
            <v>0.29243243243243244</v>
          </cell>
          <cell r="M833">
            <v>0.23</v>
          </cell>
        </row>
        <row r="834">
          <cell r="A834" t="str">
            <v>CL-1/2-12</v>
          </cell>
          <cell r="B834" t="str">
            <v>12 Tape Cleaners For PCM-3324S/PCM-3348</v>
          </cell>
          <cell r="C834" t="str">
            <v>AU3</v>
          </cell>
          <cell r="D834" t="str">
            <v>Audio - Multi-Channel Recorders</v>
          </cell>
          <cell r="E834">
            <v>14.1792481548529</v>
          </cell>
          <cell r="F834">
            <v>17.197390121107201</v>
          </cell>
          <cell r="G834">
            <v>30.558724471665727</v>
          </cell>
          <cell r="H834">
            <v>0.53599999999999992</v>
          </cell>
          <cell r="I834">
            <v>0.30000000000000004</v>
          </cell>
          <cell r="J834">
            <v>21.391107130166006</v>
          </cell>
          <cell r="K834">
            <v>0.33714285714285691</v>
          </cell>
          <cell r="M834">
            <v>0.2</v>
          </cell>
        </row>
        <row r="835">
          <cell r="A835" t="str">
            <v>CMA-8</v>
          </cell>
          <cell r="B835" t="str">
            <v>DC Power supplier to camera and VTR</v>
          </cell>
          <cell r="C835" t="str">
            <v>B&amp;I</v>
          </cell>
          <cell r="D835" t="str">
            <v>Prof AV - Cameras</v>
          </cell>
          <cell r="E835">
            <v>498.08482732423801</v>
          </cell>
          <cell r="F835">
            <v>641.86189088175001</v>
          </cell>
          <cell r="G835">
            <v>1106.6584325547412</v>
          </cell>
          <cell r="H835">
            <v>0.54991999999999996</v>
          </cell>
          <cell r="I835">
            <v>0.30000000000000004</v>
          </cell>
          <cell r="J835">
            <v>774.66090278831882</v>
          </cell>
          <cell r="K835">
            <v>0.35702857142857131</v>
          </cell>
          <cell r="M835">
            <v>0.19500000000000001</v>
          </cell>
        </row>
        <row r="836">
          <cell r="A836" t="str">
            <v>CMA-87</v>
          </cell>
          <cell r="B836" t="str">
            <v>Memory adaptor for XC-7500/XC-8500CE</v>
          </cell>
          <cell r="C836" t="str">
            <v>xx</v>
          </cell>
          <cell r="D836" t="str">
            <v>Not on PL/Feed to SAP</v>
          </cell>
          <cell r="E836">
            <v>407.73055653791999</v>
          </cell>
          <cell r="F836">
            <v>0</v>
          </cell>
          <cell r="G836">
            <v>575.56543836521746</v>
          </cell>
          <cell r="H836">
            <v>0.29160000000000008</v>
          </cell>
          <cell r="I836">
            <v>0</v>
          </cell>
          <cell r="J836">
            <v>575.56543836521746</v>
          </cell>
          <cell r="K836">
            <v>0.29160000000000008</v>
          </cell>
          <cell r="M836">
            <v>0.19500000000000001</v>
          </cell>
        </row>
        <row r="837">
          <cell r="A837" t="str">
            <v>CMA-999</v>
          </cell>
          <cell r="B837" t="str">
            <v>RGB Adaptor for XC-999 camera</v>
          </cell>
          <cell r="C837" t="str">
            <v>xx</v>
          </cell>
          <cell r="D837" t="str">
            <v>Not on PL/Feed to SAP</v>
          </cell>
          <cell r="E837">
            <v>410.64400072080002</v>
          </cell>
          <cell r="F837">
            <v>0</v>
          </cell>
          <cell r="G837">
            <v>579.6781489565218</v>
          </cell>
          <cell r="H837">
            <v>0.29160000000000003</v>
          </cell>
          <cell r="I837">
            <v>0</v>
          </cell>
          <cell r="J837">
            <v>579.6781489565218</v>
          </cell>
          <cell r="K837">
            <v>0.29160000000000003</v>
          </cell>
          <cell r="M837">
            <v>0.19500000000000001</v>
          </cell>
        </row>
        <row r="838">
          <cell r="A838" t="str">
            <v>CMA-999P</v>
          </cell>
          <cell r="B838" t="str">
            <v>RGB Adaptor for XC-999P camera</v>
          </cell>
          <cell r="C838" t="str">
            <v>xx</v>
          </cell>
          <cell r="D838" t="str">
            <v>Not on PL/Feed to SAP</v>
          </cell>
          <cell r="E838">
            <v>418.97276866367997</v>
          </cell>
          <cell r="F838">
            <v>0</v>
          </cell>
          <cell r="G838">
            <v>591.4353030260869</v>
          </cell>
          <cell r="H838">
            <v>0.29159999999999997</v>
          </cell>
          <cell r="I838">
            <v>0</v>
          </cell>
          <cell r="J838">
            <v>591.4353030260869</v>
          </cell>
          <cell r="K838">
            <v>0.29159999999999997</v>
          </cell>
          <cell r="M838">
            <v>0.19500000000000001</v>
          </cell>
        </row>
        <row r="839">
          <cell r="A839" t="str">
            <v>CMA-D2CE</v>
          </cell>
          <cell r="B839" t="str">
            <v>Camera adaptor for color video camera</v>
          </cell>
          <cell r="C839" t="str">
            <v>B&amp;I_C</v>
          </cell>
          <cell r="D839" t="str">
            <v>B&amp;I Common</v>
          </cell>
          <cell r="E839">
            <v>131.71150449071999</v>
          </cell>
          <cell r="F839">
            <v>0</v>
          </cell>
          <cell r="G839">
            <v>240.61290553657292</v>
          </cell>
          <cell r="H839">
            <v>0.45260000000000011</v>
          </cell>
          <cell r="I839">
            <v>0.19999999999999996</v>
          </cell>
          <cell r="J839">
            <v>192.49032442925835</v>
          </cell>
          <cell r="K839">
            <v>0.3157500000000002</v>
          </cell>
          <cell r="M839">
            <v>0.19500000000000001</v>
          </cell>
        </row>
        <row r="840">
          <cell r="A840" t="str">
            <v>CMA-D2MD</v>
          </cell>
          <cell r="B840" t="str">
            <v>Camera adaptor for color video camera</v>
          </cell>
          <cell r="C840" t="str">
            <v>xx</v>
          </cell>
          <cell r="D840" t="str">
            <v>Not on PL/Feed to SAP</v>
          </cell>
          <cell r="E840">
            <v>232.99972009775999</v>
          </cell>
          <cell r="F840">
            <v>0</v>
          </cell>
          <cell r="G840">
            <v>328.9098250956522</v>
          </cell>
          <cell r="H840">
            <v>0.29160000000000008</v>
          </cell>
          <cell r="I840">
            <v>0</v>
          </cell>
          <cell r="J840">
            <v>328.9098250956522</v>
          </cell>
          <cell r="K840">
            <v>0.29160000000000008</v>
          </cell>
          <cell r="M840">
            <v>0.19500000000000001</v>
          </cell>
        </row>
        <row r="841">
          <cell r="A841" t="str">
            <v>CMA-D3CE</v>
          </cell>
          <cell r="B841" t="str">
            <v>Camera adaptor for color video camera</v>
          </cell>
          <cell r="C841" t="str">
            <v>B&amp;I_C</v>
          </cell>
          <cell r="D841" t="str">
            <v>B&amp;I Common</v>
          </cell>
          <cell r="E841">
            <v>529.27610347500001</v>
          </cell>
          <cell r="F841">
            <v>0</v>
          </cell>
          <cell r="G841">
            <v>966.89094533248101</v>
          </cell>
          <cell r="H841">
            <v>0.45260000000000011</v>
          </cell>
          <cell r="I841">
            <v>0.19999999999999996</v>
          </cell>
          <cell r="J841">
            <v>773.51275626598488</v>
          </cell>
          <cell r="K841">
            <v>0.3157500000000002</v>
          </cell>
          <cell r="M841">
            <v>0.19500000000000001</v>
          </cell>
        </row>
        <row r="842">
          <cell r="A842" t="str">
            <v>CNU-500//U</v>
          </cell>
          <cell r="B842" t="str">
            <v>Simple CNU For BVP-500/550 Series</v>
          </cell>
          <cell r="C842" t="str">
            <v>BCC</v>
          </cell>
          <cell r="D842" t="str">
            <v>BC Systems - Cameras</v>
          </cell>
          <cell r="E842">
            <v>3190.0963270000002</v>
          </cell>
          <cell r="F842">
            <v>3869.1283529411699</v>
          </cell>
          <cell r="G842">
            <v>4804.3619382530123</v>
          </cell>
          <cell r="H842">
            <v>0.33600000000000002</v>
          </cell>
          <cell r="I842">
            <v>5.0000000000000155E-2</v>
          </cell>
          <cell r="J842">
            <v>4564.1438413403612</v>
          </cell>
          <cell r="K842">
            <v>0.30105263157894729</v>
          </cell>
          <cell r="M842">
            <v>0.2</v>
          </cell>
        </row>
        <row r="843">
          <cell r="A843" t="str">
            <v>CNU-700//U</v>
          </cell>
          <cell r="B843" t="str">
            <v>Sony Camera Ctrl Unit (UKP)</v>
          </cell>
          <cell r="C843" t="str">
            <v>BCC</v>
          </cell>
          <cell r="D843" t="str">
            <v>BC Systems - Cameras</v>
          </cell>
          <cell r="E843">
            <v>6494.8402431818104</v>
          </cell>
          <cell r="F843">
            <v>7877.3077540106897</v>
          </cell>
          <cell r="G843">
            <v>9781.3859084063406</v>
          </cell>
          <cell r="H843">
            <v>0.33599999999999997</v>
          </cell>
          <cell r="I843">
            <v>4.9999999999999933E-2</v>
          </cell>
          <cell r="J843">
            <v>9292.3166129860238</v>
          </cell>
          <cell r="K843">
            <v>0.30105263157894735</v>
          </cell>
          <cell r="M843">
            <v>0.2</v>
          </cell>
        </row>
        <row r="844">
          <cell r="A844" t="str">
            <v>COU-TX7</v>
          </cell>
          <cell r="B844" t="str">
            <v>Camera operational unit for CCU-TX7P</v>
          </cell>
          <cell r="C844" t="str">
            <v>B&amp;I</v>
          </cell>
          <cell r="D844" t="str">
            <v>Prof AV - Cameras</v>
          </cell>
          <cell r="E844">
            <v>480.15509650415999</v>
          </cell>
          <cell r="F844">
            <v>618.75656765999997</v>
          </cell>
          <cell r="G844">
            <v>1066.8216683793103</v>
          </cell>
          <cell r="H844">
            <v>0.54992000000000008</v>
          </cell>
          <cell r="I844">
            <v>0.30000000000000004</v>
          </cell>
          <cell r="J844">
            <v>746.77516786551712</v>
          </cell>
          <cell r="K844">
            <v>0.35702857142857136</v>
          </cell>
          <cell r="M844">
            <v>0.19500000000000001</v>
          </cell>
        </row>
        <row r="845">
          <cell r="A845" t="str">
            <v>CR8-2BPS</v>
          </cell>
          <cell r="B845" t="str">
            <v>Audio Alignment Tape</v>
          </cell>
          <cell r="C845" t="str">
            <v>AU3</v>
          </cell>
          <cell r="D845" t="str">
            <v>Audio - Multi-Channel Recorders</v>
          </cell>
          <cell r="E845">
            <v>281.07574749449998</v>
          </cell>
          <cell r="F845">
            <v>0</v>
          </cell>
          <cell r="G845">
            <v>605.76669718642222</v>
          </cell>
          <cell r="H845">
            <v>0.53599999999999992</v>
          </cell>
          <cell r="I845">
            <v>0.30000000000000004</v>
          </cell>
          <cell r="J845">
            <v>424.03668803049555</v>
          </cell>
          <cell r="K845">
            <v>0.33714285714285697</v>
          </cell>
          <cell r="M845">
            <v>0.2</v>
          </cell>
        </row>
        <row r="846">
          <cell r="A846" t="str">
            <v>CRS-3P</v>
          </cell>
          <cell r="B846" t="str">
            <v>0.5" Thread Cradle Suspension For Mics</v>
          </cell>
          <cell r="C846" t="str">
            <v>DSC</v>
          </cell>
          <cell r="D846" t="str">
            <v>Discontinued</v>
          </cell>
          <cell r="E846">
            <v>62.443365919941101</v>
          </cell>
          <cell r="F846">
            <v>78.505614684361504</v>
          </cell>
          <cell r="G846">
            <v>89.210925777683528</v>
          </cell>
          <cell r="H846">
            <v>0.30004800000000043</v>
          </cell>
          <cell r="I846">
            <v>0</v>
          </cell>
          <cell r="J846">
            <v>89.210925777683528</v>
          </cell>
          <cell r="K846">
            <v>0.30004800000000043</v>
          </cell>
          <cell r="M846">
            <v>0.19500000000000001</v>
          </cell>
        </row>
        <row r="847">
          <cell r="A847" t="str">
            <v>CSP-5000E</v>
          </cell>
          <cell r="B847" t="str">
            <v>System controller</v>
          </cell>
          <cell r="C847" t="str">
            <v>xx</v>
          </cell>
          <cell r="D847" t="str">
            <v>Not on PL/Feed to SAP</v>
          </cell>
          <cell r="E847">
            <v>3205.1075231999998</v>
          </cell>
          <cell r="F847">
            <v>0</v>
          </cell>
          <cell r="G847">
            <v>4524.4318509316772</v>
          </cell>
          <cell r="H847">
            <v>0.29160000000000008</v>
          </cell>
          <cell r="I847">
            <v>0</v>
          </cell>
          <cell r="J847">
            <v>4524.4318509316772</v>
          </cell>
          <cell r="K847">
            <v>0.29160000000000008</v>
          </cell>
          <cell r="M847">
            <v>0.19500000000000001</v>
          </cell>
        </row>
        <row r="848">
          <cell r="A848" t="str">
            <v>CSPB-510VC</v>
          </cell>
          <cell r="B848" t="str">
            <v>Input board for CSP-5000E</v>
          </cell>
          <cell r="C848" t="str">
            <v>xx</v>
          </cell>
          <cell r="D848" t="str">
            <v>Not on PL/Feed to SAP</v>
          </cell>
          <cell r="E848">
            <v>668.12296319999996</v>
          </cell>
          <cell r="F848">
            <v>0</v>
          </cell>
          <cell r="G848">
            <v>943.1436521739131</v>
          </cell>
          <cell r="H848">
            <v>0.29160000000000008</v>
          </cell>
          <cell r="I848">
            <v>0</v>
          </cell>
          <cell r="J848">
            <v>943.1436521739131</v>
          </cell>
          <cell r="K848">
            <v>0.29160000000000008</v>
          </cell>
          <cell r="M848">
            <v>0.19500000000000001</v>
          </cell>
        </row>
        <row r="849">
          <cell r="A849" t="str">
            <v>CSPB-520VC</v>
          </cell>
          <cell r="B849" t="str">
            <v>Output board for CSP-5000E</v>
          </cell>
          <cell r="C849" t="str">
            <v>xx</v>
          </cell>
          <cell r="D849" t="str">
            <v>Not on PL/Feed to SAP</v>
          </cell>
          <cell r="E849">
            <v>668.12630000000001</v>
          </cell>
          <cell r="F849">
            <v>0</v>
          </cell>
          <cell r="G849">
            <v>943.14836250705821</v>
          </cell>
          <cell r="H849">
            <v>0.29160000000000003</v>
          </cell>
          <cell r="I849">
            <v>0</v>
          </cell>
          <cell r="J849">
            <v>943.14836250705821</v>
          </cell>
          <cell r="K849">
            <v>0.29160000000000003</v>
          </cell>
          <cell r="M849">
            <v>0.19500000000000001</v>
          </cell>
        </row>
        <row r="850">
          <cell r="A850" t="str">
            <v>CSPK-5000E</v>
          </cell>
          <cell r="B850" t="str">
            <v>Keyboard for CSP-5000E</v>
          </cell>
          <cell r="C850" t="str">
            <v>xx</v>
          </cell>
          <cell r="D850" t="str">
            <v>Not on PL/Feed to SAP</v>
          </cell>
          <cell r="E850">
            <v>1201.60930559999</v>
          </cell>
          <cell r="F850">
            <v>0</v>
          </cell>
          <cell r="G850">
            <v>1696.2299627329053</v>
          </cell>
          <cell r="H850">
            <v>0.29160000000000008</v>
          </cell>
          <cell r="I850">
            <v>0</v>
          </cell>
          <cell r="J850">
            <v>1696.2299627329053</v>
          </cell>
          <cell r="K850">
            <v>0.29160000000000008</v>
          </cell>
          <cell r="M850">
            <v>0.19500000000000001</v>
          </cell>
        </row>
        <row r="851">
          <cell r="A851" t="str">
            <v>CSX-SOFTCASE</v>
          </cell>
          <cell r="B851" t="str">
            <v>Softcase for VPL-CS10 and VPL-CX10</v>
          </cell>
          <cell r="C851" t="str">
            <v>PR1</v>
          </cell>
          <cell r="D851" t="str">
            <v>Presen I</v>
          </cell>
          <cell r="E851">
            <v>46.56</v>
          </cell>
          <cell r="F851">
            <v>0</v>
          </cell>
          <cell r="G851">
            <v>71.438434982738784</v>
          </cell>
          <cell r="H851">
            <v>0.34825</v>
          </cell>
          <cell r="I851">
            <v>0.17999999999999994</v>
          </cell>
          <cell r="J851">
            <v>58.57951668584581</v>
          </cell>
          <cell r="K851">
            <v>0.20518292682926839</v>
          </cell>
          <cell r="M851">
            <v>0.17499999999999999</v>
          </cell>
        </row>
        <row r="852">
          <cell r="A852" t="str">
            <v>CUE CARD HOLD</v>
          </cell>
          <cell r="B852" t="str">
            <v>Camera Script Card With Light</v>
          </cell>
          <cell r="C852" t="str">
            <v>BCC</v>
          </cell>
          <cell r="D852" t="str">
            <v>BC Systems - Cameras</v>
          </cell>
          <cell r="E852">
            <v>218.17901498898601</v>
          </cell>
          <cell r="F852">
            <v>264.619787736793</v>
          </cell>
          <cell r="G852">
            <v>328.5828538990753</v>
          </cell>
          <cell r="H852">
            <v>0.33599999999999997</v>
          </cell>
          <cell r="I852">
            <v>5.0000000000000044E-2</v>
          </cell>
          <cell r="J852">
            <v>312.15371120412152</v>
          </cell>
          <cell r="K852">
            <v>0.30105263157894729</v>
          </cell>
          <cell r="M852">
            <v>0.2</v>
          </cell>
        </row>
        <row r="853">
          <cell r="A853" t="str">
            <v>CU-E672</v>
          </cell>
          <cell r="B853" t="str">
            <v>ECM CAPSULEVOCAL &amp; SPEECH SUPER CARDIOID</v>
          </cell>
          <cell r="C853" t="str">
            <v>AU1</v>
          </cell>
          <cell r="D853" t="str">
            <v>Audio - Wired Microphones</v>
          </cell>
          <cell r="E853">
            <v>222.37241351577501</v>
          </cell>
          <cell r="F853">
            <v>263.50564464483398</v>
          </cell>
          <cell r="G853">
            <v>441.21510618209322</v>
          </cell>
          <cell r="H853">
            <v>0.49599999999999994</v>
          </cell>
          <cell r="I853">
            <v>0.25</v>
          </cell>
          <cell r="J853">
            <v>330.91132963656992</v>
          </cell>
          <cell r="K853">
            <v>0.3279999999999999</v>
          </cell>
          <cell r="M853">
            <v>0.2</v>
          </cell>
        </row>
        <row r="854">
          <cell r="A854" t="str">
            <v>CU-E700</v>
          </cell>
          <cell r="B854" t="str">
            <v>ECM CAPSULE,VOCAL&amp;SPEECH,SUPER CARDIOID</v>
          </cell>
          <cell r="C854" t="str">
            <v>AU1</v>
          </cell>
          <cell r="D854" t="str">
            <v>Audio - Wired Microphones</v>
          </cell>
          <cell r="E854">
            <v>193.01418840383201</v>
          </cell>
          <cell r="F854">
            <v>228.71689584527999</v>
          </cell>
          <cell r="G854">
            <v>382.96465953141274</v>
          </cell>
          <cell r="H854">
            <v>0.49600000000000005</v>
          </cell>
          <cell r="I854">
            <v>0.25</v>
          </cell>
          <cell r="J854">
            <v>287.22349464855955</v>
          </cell>
          <cell r="K854">
            <v>0.32800000000000001</v>
          </cell>
          <cell r="M854">
            <v>0.2</v>
          </cell>
        </row>
        <row r="855">
          <cell r="A855" t="str">
            <v>CU-F117</v>
          </cell>
          <cell r="B855" t="str">
            <v>DYNAMIC MIC CAP,SPEECH OMNI DIRECTIONAL</v>
          </cell>
          <cell r="C855" t="str">
            <v>AU1</v>
          </cell>
          <cell r="D855" t="str">
            <v>Audio - Wired Microphones</v>
          </cell>
          <cell r="E855">
            <v>193.01418840383201</v>
          </cell>
          <cell r="F855">
            <v>228.71689584527999</v>
          </cell>
          <cell r="G855">
            <v>382.96465953141274</v>
          </cell>
          <cell r="H855">
            <v>0.49600000000000005</v>
          </cell>
          <cell r="I855">
            <v>0.25</v>
          </cell>
          <cell r="J855">
            <v>287.22349464855955</v>
          </cell>
          <cell r="K855">
            <v>0.32800000000000001</v>
          </cell>
          <cell r="M855">
            <v>0.2</v>
          </cell>
        </row>
        <row r="856">
          <cell r="A856" t="str">
            <v>CU-F780</v>
          </cell>
          <cell r="B856" t="str">
            <v>DYNAMIC MIC CAPSULE-VOCAL SUPER CARDIOID</v>
          </cell>
          <cell r="C856" t="str">
            <v>AU1</v>
          </cell>
          <cell r="D856" t="str">
            <v>Audio - Wired Microphones</v>
          </cell>
          <cell r="E856">
            <v>139.64449456036601</v>
          </cell>
          <cell r="F856">
            <v>165.47516833791499</v>
          </cell>
          <cell r="G856">
            <v>277.07240984199603</v>
          </cell>
          <cell r="H856">
            <v>0.49599999999999994</v>
          </cell>
          <cell r="I856">
            <v>0.25</v>
          </cell>
          <cell r="J856">
            <v>207.80430738149704</v>
          </cell>
          <cell r="K856">
            <v>0.32800000000000001</v>
          </cell>
          <cell r="M856">
            <v>0.2</v>
          </cell>
        </row>
        <row r="857">
          <cell r="A857" t="str">
            <v>CU-G780</v>
          </cell>
          <cell r="B857" t="str">
            <v>DYNAMIC MIC CAPSULE - VOCAL CARDIOID</v>
          </cell>
          <cell r="C857" t="str">
            <v>AU1</v>
          </cell>
          <cell r="D857" t="str">
            <v>Audio - Wired Microphones</v>
          </cell>
          <cell r="E857">
            <v>240.15980789934699</v>
          </cell>
          <cell r="F857">
            <v>284.58325382076902</v>
          </cell>
          <cell r="G857">
            <v>476.50755535584716</v>
          </cell>
          <cell r="H857">
            <v>0.49599999999999994</v>
          </cell>
          <cell r="I857">
            <v>0.25</v>
          </cell>
          <cell r="J857">
            <v>357.38066651688536</v>
          </cell>
          <cell r="K857">
            <v>0.3279999999999999</v>
          </cell>
          <cell r="M857">
            <v>0.2</v>
          </cell>
        </row>
        <row r="858">
          <cell r="A858" t="str">
            <v>CVX-V18NSP</v>
          </cell>
          <cell r="B858" t="str">
            <v>Night shot camera for DSR-V10</v>
          </cell>
          <cell r="C858" t="str">
            <v>DVCAM</v>
          </cell>
          <cell r="D858" t="str">
            <v>Pro-Sumer - DVCam</v>
          </cell>
          <cell r="E858">
            <v>540.96337012000004</v>
          </cell>
          <cell r="F858">
            <v>653.54788593750004</v>
          </cell>
          <cell r="G858">
            <v>1047.1609951993805</v>
          </cell>
          <cell r="H858">
            <v>0.48339999999999994</v>
          </cell>
          <cell r="I858">
            <v>0.25</v>
          </cell>
          <cell r="J858">
            <v>785.37074639953539</v>
          </cell>
          <cell r="K858">
            <v>0.31119999999999992</v>
          </cell>
          <cell r="M858">
            <v>0.18</v>
          </cell>
        </row>
        <row r="859">
          <cell r="A859" t="str">
            <v>CVX-V1P</v>
          </cell>
          <cell r="B859" t="str">
            <v>Camera (+2m cable) for DSR-V10P w/o zoom</v>
          </cell>
          <cell r="C859" t="str">
            <v>DVCAM</v>
          </cell>
          <cell r="D859" t="str">
            <v>Pro-Sumer - DVCam</v>
          </cell>
          <cell r="E859">
            <v>364.69863284000002</v>
          </cell>
          <cell r="F859">
            <v>440.59918593750001</v>
          </cell>
          <cell r="G859">
            <v>705.95941316298877</v>
          </cell>
          <cell r="H859">
            <v>0.4834</v>
          </cell>
          <cell r="I859">
            <v>0.25</v>
          </cell>
          <cell r="J859">
            <v>529.46955987224158</v>
          </cell>
          <cell r="K859">
            <v>0.31119999999999998</v>
          </cell>
          <cell r="M859">
            <v>0.18</v>
          </cell>
        </row>
        <row r="860">
          <cell r="A860" t="str">
            <v>CVX-V3P</v>
          </cell>
          <cell r="B860" t="str">
            <v>Camera (+2m cable)for DSR-V10P with zoom</v>
          </cell>
          <cell r="C860" t="str">
            <v>DVCAM</v>
          </cell>
          <cell r="D860" t="str">
            <v>Pro-Sumer - DVCam</v>
          </cell>
          <cell r="E860">
            <v>390.51714612000001</v>
          </cell>
          <cell r="F860">
            <v>471.7910109375</v>
          </cell>
          <cell r="G860">
            <v>755.93717793263647</v>
          </cell>
          <cell r="H860">
            <v>0.4834</v>
          </cell>
          <cell r="I860">
            <v>0.25</v>
          </cell>
          <cell r="J860">
            <v>566.95288344947733</v>
          </cell>
          <cell r="K860">
            <v>0.31119999999999998</v>
          </cell>
          <cell r="M860">
            <v>0.18</v>
          </cell>
        </row>
        <row r="861">
          <cell r="A861" t="str">
            <v>DA-1400</v>
          </cell>
          <cell r="B861" t="str">
            <v>Audio and video signal distributor</v>
          </cell>
          <cell r="C861" t="str">
            <v>xx</v>
          </cell>
          <cell r="D861" t="str">
            <v>Duplication</v>
          </cell>
          <cell r="E861">
            <v>672.84726035825997</v>
          </cell>
          <cell r="F861">
            <v>929.00486978773097</v>
          </cell>
          <cell r="G861">
            <v>1055.6873520315125</v>
          </cell>
          <cell r="H861">
            <v>0.36264533333333399</v>
          </cell>
          <cell r="I861">
            <v>0</v>
          </cell>
          <cell r="J861">
            <v>1055.6873520315125</v>
          </cell>
          <cell r="K861">
            <v>0.36264533333333399</v>
          </cell>
          <cell r="M861">
            <v>0.19500000000000001</v>
          </cell>
        </row>
        <row r="862">
          <cell r="A862" t="str">
            <v>DABK-1510</v>
          </cell>
          <cell r="B862" t="str">
            <v>Video Clock Brd For DAF-1500</v>
          </cell>
          <cell r="C862" t="str">
            <v>AU3</v>
          </cell>
          <cell r="D862" t="str">
            <v>Audio - System Integration - Advanced</v>
          </cell>
          <cell r="E862">
            <v>472.03795333244102</v>
          </cell>
          <cell r="F862">
            <v>593.45983572094599</v>
          </cell>
          <cell r="G862">
            <v>1023.2066133119757</v>
          </cell>
          <cell r="H862">
            <v>0.53866799999999937</v>
          </cell>
          <cell r="I862">
            <v>0.30000000000000004</v>
          </cell>
          <cell r="J862">
            <v>716.24462931838298</v>
          </cell>
          <cell r="K862">
            <v>0.34095428571428482</v>
          </cell>
          <cell r="M862">
            <v>0.2</v>
          </cell>
        </row>
        <row r="863">
          <cell r="A863" t="str">
            <v>DABK-1511</v>
          </cell>
          <cell r="B863" t="str">
            <v>A/D Converter Brd For DAF-1500</v>
          </cell>
          <cell r="C863" t="str">
            <v>AU3</v>
          </cell>
          <cell r="D863" t="str">
            <v>Audio - System Integration - Advanced</v>
          </cell>
          <cell r="E863">
            <v>670.47577766097299</v>
          </cell>
          <cell r="F863">
            <v>842.94163648601102</v>
          </cell>
          <cell r="G863">
            <v>1453.3476491138119</v>
          </cell>
          <cell r="H863">
            <v>0.53866800000000004</v>
          </cell>
          <cell r="I863">
            <v>0.30000000000000004</v>
          </cell>
          <cell r="J863">
            <v>1017.3433543796683</v>
          </cell>
          <cell r="K863">
            <v>0.34095428571428577</v>
          </cell>
          <cell r="M863">
            <v>0.2</v>
          </cell>
        </row>
        <row r="864">
          <cell r="A864" t="str">
            <v>DABK-1512</v>
          </cell>
          <cell r="B864" t="str">
            <v>D/A Converter Brd For DAF-1500</v>
          </cell>
          <cell r="C864" t="str">
            <v>AU3</v>
          </cell>
          <cell r="D864" t="str">
            <v>Audio - System Integration - Advanced</v>
          </cell>
          <cell r="E864">
            <v>503.548115070123</v>
          </cell>
          <cell r="F864">
            <v>633.07532696771796</v>
          </cell>
          <cell r="G864">
            <v>1091.5091844270999</v>
          </cell>
          <cell r="H864">
            <v>0.53866799999999981</v>
          </cell>
          <cell r="I864">
            <v>0.30000000000000004</v>
          </cell>
          <cell r="J864">
            <v>764.05642909896983</v>
          </cell>
          <cell r="K864">
            <v>0.34095428571428543</v>
          </cell>
          <cell r="M864">
            <v>0.2</v>
          </cell>
        </row>
        <row r="865">
          <cell r="A865" t="str">
            <v>DABK-1513</v>
          </cell>
          <cell r="B865" t="str">
            <v>ID Inserter Brd For DAF-1500</v>
          </cell>
          <cell r="C865" t="str">
            <v>AU3</v>
          </cell>
          <cell r="D865" t="str">
            <v>Audio - System Integration - Advanced</v>
          </cell>
          <cell r="E865">
            <v>724.46335196426401</v>
          </cell>
          <cell r="F865">
            <v>910.81638416427495</v>
          </cell>
          <cell r="G865">
            <v>1570.3730761453014</v>
          </cell>
          <cell r="H865">
            <v>0.53866800000000015</v>
          </cell>
          <cell r="I865">
            <v>0.30000000000000004</v>
          </cell>
          <cell r="J865">
            <v>1099.2611533017109</v>
          </cell>
          <cell r="K865">
            <v>0.34095428571428582</v>
          </cell>
          <cell r="M865">
            <v>0.2</v>
          </cell>
        </row>
        <row r="866">
          <cell r="A866" t="str">
            <v>DABK-1514</v>
          </cell>
          <cell r="B866" t="str">
            <v>Sampling Rate Converter Brd For DAF-1500</v>
          </cell>
          <cell r="C866" t="str">
            <v>AU3</v>
          </cell>
          <cell r="D866" t="str">
            <v>Audio - System Integration - Advanced</v>
          </cell>
          <cell r="E866">
            <v>619.10585719938501</v>
          </cell>
          <cell r="F866">
            <v>778.357879305236</v>
          </cell>
          <cell r="G866">
            <v>1341.9963436297171</v>
          </cell>
          <cell r="H866">
            <v>0.5386679999999997</v>
          </cell>
          <cell r="I866">
            <v>0.30000000000000004</v>
          </cell>
          <cell r="J866">
            <v>939.39744054080188</v>
          </cell>
          <cell r="K866">
            <v>0.34095428571428527</v>
          </cell>
          <cell r="M866">
            <v>0.2</v>
          </cell>
        </row>
        <row r="867">
          <cell r="A867" t="str">
            <v>DABK-1515</v>
          </cell>
          <cell r="B867" t="str">
            <v>Word Sync Distr. Brd For DAF-1500</v>
          </cell>
          <cell r="C867" t="str">
            <v>AU3</v>
          </cell>
          <cell r="D867" t="str">
            <v>Audio - System Integration - Advanced</v>
          </cell>
          <cell r="E867">
            <v>207.56888913785201</v>
          </cell>
          <cell r="F867">
            <v>260.96164085724502</v>
          </cell>
          <cell r="G867">
            <v>449.93386354697412</v>
          </cell>
          <cell r="H867">
            <v>0.53866800000000148</v>
          </cell>
          <cell r="I867">
            <v>0.30000000000000004</v>
          </cell>
          <cell r="J867">
            <v>314.95370448288185</v>
          </cell>
          <cell r="K867">
            <v>0.34095428571428771</v>
          </cell>
          <cell r="M867">
            <v>0.2</v>
          </cell>
        </row>
        <row r="868">
          <cell r="A868" t="str">
            <v>DABK-1517</v>
          </cell>
          <cell r="B868" t="str">
            <v>Back-Up PSU For DAF-1500</v>
          </cell>
          <cell r="C868" t="str">
            <v>AU3</v>
          </cell>
          <cell r="D868" t="str">
            <v>Audio - System Integration - Advanced</v>
          </cell>
          <cell r="E868">
            <v>1389.6792430325199</v>
          </cell>
          <cell r="F868">
            <v>1747.14513833608</v>
          </cell>
          <cell r="G868">
            <v>3012.3192040277236</v>
          </cell>
          <cell r="H868">
            <v>0.53866799999999926</v>
          </cell>
          <cell r="I868">
            <v>0.29999999999999993</v>
          </cell>
          <cell r="J868">
            <v>2108.6234428194066</v>
          </cell>
          <cell r="K868">
            <v>0.34095428571428471</v>
          </cell>
          <cell r="M868">
            <v>0.2</v>
          </cell>
        </row>
        <row r="869">
          <cell r="A869" t="str">
            <v>DABK-3101</v>
          </cell>
          <cell r="B869" t="str">
            <v>Memory Brd Opt. For CDP-3100</v>
          </cell>
          <cell r="C869" t="str">
            <v>AU1</v>
          </cell>
          <cell r="D869" t="str">
            <v>Audio - CD Players</v>
          </cell>
          <cell r="E869">
            <v>266.16500893710003</v>
          </cell>
          <cell r="F869">
            <v>334.63038589024302</v>
          </cell>
          <cell r="G869">
            <v>531.1593426829254</v>
          </cell>
          <cell r="H869">
            <v>0.49889799999999862</v>
          </cell>
          <cell r="I869">
            <v>0.25</v>
          </cell>
          <cell r="J869">
            <v>398.36950701219405</v>
          </cell>
          <cell r="K869">
            <v>0.33186399999999816</v>
          </cell>
          <cell r="M869">
            <v>0.2</v>
          </cell>
        </row>
        <row r="870">
          <cell r="A870" t="str">
            <v>DABK-3102</v>
          </cell>
          <cell r="B870" t="str">
            <v>Video Editor I/F Brd Opt. For CDP-3100</v>
          </cell>
          <cell r="C870" t="str">
            <v>AU1</v>
          </cell>
          <cell r="D870" t="str">
            <v>Audio - CD Players</v>
          </cell>
          <cell r="E870">
            <v>963.84963920619703</v>
          </cell>
          <cell r="F870">
            <v>1211.7797827586</v>
          </cell>
          <cell r="G870">
            <v>1923.4599726326985</v>
          </cell>
          <cell r="H870">
            <v>0.49889799999999662</v>
          </cell>
          <cell r="I870">
            <v>0.25</v>
          </cell>
          <cell r="J870">
            <v>1442.5949794745238</v>
          </cell>
          <cell r="K870">
            <v>0.33186399999999544</v>
          </cell>
          <cell r="M870">
            <v>0.2</v>
          </cell>
        </row>
        <row r="871">
          <cell r="A871" t="str">
            <v>DABK-3103</v>
          </cell>
          <cell r="B871" t="str">
            <v>CD Player</v>
          </cell>
          <cell r="C871" t="str">
            <v>DSC</v>
          </cell>
          <cell r="D871" t="str">
            <v>Discontinued</v>
          </cell>
          <cell r="E871">
            <v>1974.81002501752</v>
          </cell>
          <cell r="F871">
            <v>2482.7885655236701</v>
          </cell>
          <cell r="G871">
            <v>2821.3506426405343</v>
          </cell>
          <cell r="H871">
            <v>0.30004800000000253</v>
          </cell>
          <cell r="I871">
            <v>0</v>
          </cell>
          <cell r="J871">
            <v>2821.3506426405343</v>
          </cell>
          <cell r="K871">
            <v>0.30004800000000253</v>
          </cell>
          <cell r="M871">
            <v>0.19500000000000001</v>
          </cell>
        </row>
        <row r="872">
          <cell r="A872" t="str">
            <v>DABK-3342/1</v>
          </cell>
          <cell r="B872" t="str">
            <v>MADI Dig. I/P/O/P For PCM-3348/1</v>
          </cell>
          <cell r="C872" t="str">
            <v>DSC</v>
          </cell>
          <cell r="D872" t="str">
            <v>Discontinued</v>
          </cell>
          <cell r="E872">
            <v>8390.4127000000008</v>
          </cell>
          <cell r="F872">
            <v>0</v>
          </cell>
          <cell r="G872">
            <v>11844.173771880296</v>
          </cell>
          <cell r="H872">
            <v>0.29160000000000008</v>
          </cell>
          <cell r="I872">
            <v>0</v>
          </cell>
          <cell r="J872">
            <v>11844.173771880296</v>
          </cell>
          <cell r="K872">
            <v>0.29160000000000008</v>
          </cell>
          <cell r="M872">
            <v>0.19500000000000001</v>
          </cell>
        </row>
        <row r="873">
          <cell r="A873" t="str">
            <v>DABK-3343HR</v>
          </cell>
          <cell r="B873" t="str">
            <v>A to D , D to A for PCM-3348HR</v>
          </cell>
          <cell r="C873" t="str">
            <v>AU3</v>
          </cell>
          <cell r="D873" t="str">
            <v>Audio - Multi-Channel Recorders</v>
          </cell>
          <cell r="E873">
            <v>20880.533117078099</v>
          </cell>
          <cell r="F873">
            <v>25325.085648366399</v>
          </cell>
          <cell r="G873">
            <v>45001.148959220038</v>
          </cell>
          <cell r="H873">
            <v>0.53599999999999992</v>
          </cell>
          <cell r="I873">
            <v>0.30000000000000004</v>
          </cell>
          <cell r="J873">
            <v>31500.804271454024</v>
          </cell>
          <cell r="K873">
            <v>0.33714285714285702</v>
          </cell>
          <cell r="M873">
            <v>0.2</v>
          </cell>
        </row>
        <row r="874">
          <cell r="A874" t="str">
            <v>DABK-3344</v>
          </cell>
          <cell r="B874" t="str">
            <v>Conversion kit for PCM-3348 &amp; PCM-3348HR</v>
          </cell>
          <cell r="C874" t="str">
            <v>AU3</v>
          </cell>
          <cell r="D874" t="str">
            <v>Audio - Multi-Channel Recorders</v>
          </cell>
          <cell r="E874">
            <v>3323.2766143733302</v>
          </cell>
          <cell r="F874">
            <v>4178.1199577235702</v>
          </cell>
          <cell r="G874">
            <v>7203.6550995233956</v>
          </cell>
          <cell r="H874">
            <v>0.53866799999999959</v>
          </cell>
          <cell r="I874">
            <v>0.30000000000000004</v>
          </cell>
          <cell r="J874">
            <v>5042.5585696663766</v>
          </cell>
          <cell r="K874">
            <v>0.34095428571428504</v>
          </cell>
          <cell r="M874">
            <v>0.2</v>
          </cell>
        </row>
        <row r="875">
          <cell r="A875" t="str">
            <v>DABK-S701</v>
          </cell>
          <cell r="B875" t="str">
            <v>Analogue input option for DRE-S777</v>
          </cell>
          <cell r="C875" t="str">
            <v>DSC</v>
          </cell>
          <cell r="D875" t="str">
            <v>Discontinued</v>
          </cell>
          <cell r="E875">
            <v>569.93049024700997</v>
          </cell>
          <cell r="F875">
            <v>675.35311085082401</v>
          </cell>
          <cell r="G875">
            <v>804.53203027528241</v>
          </cell>
          <cell r="H875">
            <v>0.29160000000000014</v>
          </cell>
          <cell r="I875">
            <v>0</v>
          </cell>
          <cell r="J875">
            <v>804.53203027528241</v>
          </cell>
          <cell r="K875">
            <v>0.29160000000000014</v>
          </cell>
          <cell r="M875">
            <v>0.19500000000000001</v>
          </cell>
        </row>
        <row r="876">
          <cell r="A876" t="str">
            <v>DABK-S702</v>
          </cell>
          <cell r="B876" t="str">
            <v>Analogue output option for DRE-S777</v>
          </cell>
          <cell r="C876" t="str">
            <v>DSC</v>
          </cell>
          <cell r="D876" t="str">
            <v>Discontinued</v>
          </cell>
          <cell r="E876">
            <v>391.40366351282597</v>
          </cell>
          <cell r="F876">
            <v>463.803369490254</v>
          </cell>
          <cell r="G876">
            <v>552.51787621799269</v>
          </cell>
          <cell r="H876">
            <v>0.29160000000000008</v>
          </cell>
          <cell r="I876">
            <v>0</v>
          </cell>
          <cell r="J876">
            <v>552.51787621799269</v>
          </cell>
          <cell r="K876">
            <v>0.29160000000000008</v>
          </cell>
          <cell r="M876">
            <v>0.19500000000000001</v>
          </cell>
        </row>
        <row r="877">
          <cell r="A877" t="str">
            <v>DABK-S703</v>
          </cell>
          <cell r="B877" t="str">
            <v>DSP Upgrade option for DRE-S777</v>
          </cell>
          <cell r="C877" t="str">
            <v>AU1</v>
          </cell>
          <cell r="D877" t="str">
            <v>Audio - Signal Processing - DRE-S777</v>
          </cell>
          <cell r="E877">
            <v>1095.9141226537399</v>
          </cell>
          <cell r="F877">
            <v>1298.63031479291</v>
          </cell>
          <cell r="G877">
            <v>2174.4327830431344</v>
          </cell>
          <cell r="H877">
            <v>0.49599999999999989</v>
          </cell>
          <cell r="I877">
            <v>0.25</v>
          </cell>
          <cell r="J877">
            <v>1630.8245872823509</v>
          </cell>
          <cell r="K877">
            <v>0.3279999999999999</v>
          </cell>
          <cell r="M877">
            <v>0.2</v>
          </cell>
        </row>
        <row r="878">
          <cell r="A878" t="str">
            <v>DAF-1500</v>
          </cell>
          <cell r="B878" t="str">
            <v>Audio Converter Sys. - Holds 8 Modules</v>
          </cell>
          <cell r="C878" t="str">
            <v>AU3</v>
          </cell>
          <cell r="D878" t="str">
            <v>Audio - System Integration - Advanced</v>
          </cell>
          <cell r="E878">
            <v>1961.11430562173</v>
          </cell>
          <cell r="F878">
            <v>2465.5699090039402</v>
          </cell>
          <cell r="G878">
            <v>4250.9826017309306</v>
          </cell>
          <cell r="H878">
            <v>0.53866800000000092</v>
          </cell>
          <cell r="I878">
            <v>0.30000000000000004</v>
          </cell>
          <cell r="J878">
            <v>2975.6878212116512</v>
          </cell>
          <cell r="K878">
            <v>0.34095428571428693</v>
          </cell>
          <cell r="M878">
            <v>0.2</v>
          </cell>
        </row>
        <row r="879">
          <cell r="A879" t="str">
            <v>DAH-24R</v>
          </cell>
          <cell r="B879" t="str">
            <v>Confidence Mon. Head For PCM-3324S</v>
          </cell>
          <cell r="C879" t="str">
            <v>AU3</v>
          </cell>
          <cell r="D879" t="str">
            <v>Audio - Multi-Channel Recorders</v>
          </cell>
          <cell r="E879">
            <v>4783.0752785117602</v>
          </cell>
          <cell r="F879">
            <v>5801.1828726643498</v>
          </cell>
          <cell r="G879">
            <v>10308.351893344308</v>
          </cell>
          <cell r="H879">
            <v>0.53599999999999992</v>
          </cell>
          <cell r="I879">
            <v>0.30000000000000004</v>
          </cell>
          <cell r="J879">
            <v>7215.8463253410155</v>
          </cell>
          <cell r="K879">
            <v>0.33714285714285697</v>
          </cell>
          <cell r="M879">
            <v>0.2</v>
          </cell>
        </row>
        <row r="880">
          <cell r="A880" t="str">
            <v>DASK-S700</v>
          </cell>
          <cell r="B880" t="str">
            <v>Sampling Reverb Software Set</v>
          </cell>
          <cell r="C880" t="str">
            <v>AU1</v>
          </cell>
          <cell r="D880" t="str">
            <v>Audio - Signal Processing - DRE-S777</v>
          </cell>
          <cell r="E880">
            <v>408.06423913043398</v>
          </cell>
          <cell r="F880">
            <v>483.54572713643103</v>
          </cell>
          <cell r="G880">
            <v>809.65126811594041</v>
          </cell>
          <cell r="H880">
            <v>0.496</v>
          </cell>
          <cell r="I880">
            <v>0.24999999999999989</v>
          </cell>
          <cell r="J880">
            <v>607.23845108695537</v>
          </cell>
          <cell r="K880">
            <v>0.32800000000000007</v>
          </cell>
          <cell r="M880">
            <v>0.2</v>
          </cell>
        </row>
        <row r="881">
          <cell r="A881" t="str">
            <v>DASK-S701</v>
          </cell>
          <cell r="B881" t="str">
            <v>European halls and churches sample disk</v>
          </cell>
          <cell r="C881" t="str">
            <v>DSC</v>
          </cell>
          <cell r="D881" t="str">
            <v>Discontinued</v>
          </cell>
          <cell r="E881">
            <v>429.75758913309699</v>
          </cell>
          <cell r="F881">
            <v>509.25179420914498</v>
          </cell>
          <cell r="G881">
            <v>606.6594990585786</v>
          </cell>
          <cell r="H881">
            <v>0.29160000000000014</v>
          </cell>
          <cell r="I881">
            <v>0</v>
          </cell>
          <cell r="J881">
            <v>606.6594990585786</v>
          </cell>
          <cell r="K881">
            <v>0.29160000000000014</v>
          </cell>
          <cell r="M881">
            <v>0.19500000000000001</v>
          </cell>
        </row>
        <row r="882">
          <cell r="A882" t="str">
            <v>DASK-S702</v>
          </cell>
          <cell r="B882" t="str">
            <v>American acoustic spaces sample disk</v>
          </cell>
          <cell r="C882" t="str">
            <v>DSC</v>
          </cell>
          <cell r="D882" t="str">
            <v>Discontinued</v>
          </cell>
          <cell r="E882">
            <v>431.51225462282599</v>
          </cell>
          <cell r="F882">
            <v>511.33102811094398</v>
          </cell>
          <cell r="G882">
            <v>609.13644074368437</v>
          </cell>
          <cell r="H882">
            <v>0.29160000000000003</v>
          </cell>
          <cell r="I882">
            <v>0</v>
          </cell>
          <cell r="J882">
            <v>609.13644074368437</v>
          </cell>
          <cell r="K882">
            <v>0.29160000000000003</v>
          </cell>
          <cell r="M882">
            <v>0.19500000000000001</v>
          </cell>
        </row>
        <row r="883">
          <cell r="A883" t="str">
            <v>DASK-S703</v>
          </cell>
          <cell r="B883" t="str">
            <v>Japanese acoustic spaces sample disk</v>
          </cell>
          <cell r="C883" t="str">
            <v>DSC</v>
          </cell>
          <cell r="D883" t="str">
            <v>Discontinued</v>
          </cell>
          <cell r="E883">
            <v>348.030472581521</v>
          </cell>
          <cell r="F883">
            <v>412.407243253373</v>
          </cell>
          <cell r="G883">
            <v>491.29089861874792</v>
          </cell>
          <cell r="H883">
            <v>0.29160000000000008</v>
          </cell>
          <cell r="I883">
            <v>0</v>
          </cell>
          <cell r="J883">
            <v>491.29089861874792</v>
          </cell>
          <cell r="K883">
            <v>0.29160000000000008</v>
          </cell>
          <cell r="M883">
            <v>0.19500000000000001</v>
          </cell>
        </row>
        <row r="884">
          <cell r="A884" t="str">
            <v>DASK-S704</v>
          </cell>
          <cell r="B884" t="str">
            <v>Sampling your spaces</v>
          </cell>
          <cell r="C884" t="str">
            <v>AU1</v>
          </cell>
          <cell r="D884" t="str">
            <v>Audio - Signal Processing - DRE-S777</v>
          </cell>
          <cell r="E884">
            <v>376.23033170739097</v>
          </cell>
          <cell r="F884">
            <v>445.82335787106399</v>
          </cell>
          <cell r="G884">
            <v>746.4887533876805</v>
          </cell>
          <cell r="H884">
            <v>0.496</v>
          </cell>
          <cell r="I884">
            <v>0.25</v>
          </cell>
          <cell r="J884">
            <v>559.86656504076041</v>
          </cell>
          <cell r="K884">
            <v>0.32800000000000001</v>
          </cell>
          <cell r="M884">
            <v>0.2</v>
          </cell>
        </row>
        <row r="885">
          <cell r="A885" t="str">
            <v>DC-500</v>
          </cell>
          <cell r="B885" t="str">
            <v>Batt. Case For BP-90A</v>
          </cell>
          <cell r="C885" t="str">
            <v>ACC</v>
          </cell>
          <cell r="D885" t="str">
            <v>Power &amp; Batteries</v>
          </cell>
          <cell r="E885">
            <v>204.58823342671101</v>
          </cell>
          <cell r="F885">
            <v>247.16684128549201</v>
          </cell>
          <cell r="G885">
            <v>306.2010527975919</v>
          </cell>
          <cell r="H885">
            <v>0.33185000000000003</v>
          </cell>
          <cell r="I885">
            <v>4.9999999999999933E-2</v>
          </cell>
          <cell r="J885">
            <v>290.89100015771231</v>
          </cell>
          <cell r="K885">
            <v>0.29668421052631588</v>
          </cell>
          <cell r="M885">
            <v>0.19500000000000001</v>
          </cell>
        </row>
        <row r="886">
          <cell r="A886" t="str">
            <v>DC-520</v>
          </cell>
          <cell r="B886" t="str">
            <v>Batt. Case For BVV-5PS/BVW Camc.</v>
          </cell>
          <cell r="C886" t="str">
            <v>ACC</v>
          </cell>
          <cell r="D886" t="str">
            <v>Power &amp; Batteries</v>
          </cell>
          <cell r="E886">
            <v>207.08441367705001</v>
          </cell>
          <cell r="F886">
            <v>250.182522966796</v>
          </cell>
          <cell r="G886">
            <v>309.93701066684139</v>
          </cell>
          <cell r="H886">
            <v>0.3318500000000002</v>
          </cell>
          <cell r="I886">
            <v>5.0000000000000044E-2</v>
          </cell>
          <cell r="J886">
            <v>294.44016013349932</v>
          </cell>
          <cell r="K886">
            <v>0.29668421052631599</v>
          </cell>
          <cell r="M886">
            <v>0.19500000000000001</v>
          </cell>
        </row>
        <row r="887">
          <cell r="A887" t="str">
            <v>DCC-XLR4</v>
          </cell>
          <cell r="B887" t="str">
            <v>Car Battery cord for 6&amp;9 inch monitor</v>
          </cell>
          <cell r="C887" t="str">
            <v>ACC</v>
          </cell>
          <cell r="D887" t="str">
            <v>Power &amp; Batteries</v>
          </cell>
          <cell r="E887">
            <v>22.815539446875</v>
          </cell>
          <cell r="F887">
            <v>27.563876586913999</v>
          </cell>
          <cell r="G887">
            <v>34.147331358040866</v>
          </cell>
          <cell r="H887">
            <v>0.33185000000000014</v>
          </cell>
          <cell r="I887">
            <v>4.9999999999999933E-2</v>
          </cell>
          <cell r="J887">
            <v>32.439964790138824</v>
          </cell>
          <cell r="K887">
            <v>0.29668421052631594</v>
          </cell>
          <cell r="M887">
            <v>0.19500000000000001</v>
          </cell>
        </row>
        <row r="888">
          <cell r="A888" t="str">
            <v>DC-L1</v>
          </cell>
          <cell r="B888" t="str">
            <v>Batt. Case For NP-1B</v>
          </cell>
          <cell r="C888" t="str">
            <v>ACC</v>
          </cell>
          <cell r="D888" t="str">
            <v>Power &amp; Batteries</v>
          </cell>
          <cell r="E888">
            <v>235.34920138747501</v>
          </cell>
          <cell r="F888">
            <v>285.44475607941098</v>
          </cell>
          <cell r="G888">
            <v>352.24006793006811</v>
          </cell>
          <cell r="H888">
            <v>0.33184999999999998</v>
          </cell>
          <cell r="I888">
            <v>5.0000000000000044E-2</v>
          </cell>
          <cell r="J888">
            <v>334.62806453356467</v>
          </cell>
          <cell r="K888">
            <v>0.29668421052631572</v>
          </cell>
          <cell r="M888">
            <v>0.19500000000000001</v>
          </cell>
        </row>
        <row r="889">
          <cell r="A889" t="str">
            <v>DC-L10</v>
          </cell>
          <cell r="B889" t="str">
            <v>Lithium ion battery for 6&amp;9 inch monitor</v>
          </cell>
          <cell r="C889" t="str">
            <v>ACC</v>
          </cell>
          <cell r="D889" t="str">
            <v>Power &amp; Batteries</v>
          </cell>
          <cell r="E889">
            <v>259.47305999999998</v>
          </cell>
          <cell r="F889">
            <v>313.47421874999998</v>
          </cell>
          <cell r="G889">
            <v>388.34552121529595</v>
          </cell>
          <cell r="H889">
            <v>0.33185000000000003</v>
          </cell>
          <cell r="I889">
            <v>5.0000000000000044E-2</v>
          </cell>
          <cell r="J889">
            <v>368.92824515453111</v>
          </cell>
          <cell r="K889">
            <v>0.29668421052631577</v>
          </cell>
          <cell r="M889">
            <v>0.19500000000000001</v>
          </cell>
        </row>
        <row r="890">
          <cell r="A890" t="str">
            <v>DCL-815R</v>
          </cell>
          <cell r="B890" t="str">
            <v>canon broadcast if plus standard lens</v>
          </cell>
          <cell r="C890" t="str">
            <v>B&amp;I</v>
          </cell>
          <cell r="D890" t="str">
            <v>Prof AV - Cameras - I</v>
          </cell>
          <cell r="E890">
            <v>4343.5169020008098</v>
          </cell>
          <cell r="F890">
            <v>5268.0617368111698</v>
          </cell>
          <cell r="G890">
            <v>9302.8847761850702</v>
          </cell>
          <cell r="H890">
            <v>0.53309999999999991</v>
          </cell>
          <cell r="I890">
            <v>0.30000000000000004</v>
          </cell>
          <cell r="J890">
            <v>6512.019343329549</v>
          </cell>
          <cell r="K890">
            <v>0.33299999999999991</v>
          </cell>
          <cell r="M890">
            <v>0.19500000000000001</v>
          </cell>
        </row>
        <row r="891">
          <cell r="A891" t="str">
            <v>DCMC-1000</v>
          </cell>
          <cell r="B891" t="str">
            <v>Media Caster</v>
          </cell>
          <cell r="C891" t="str">
            <v>xx</v>
          </cell>
          <cell r="D891" t="str">
            <v>Mediacaster - Not on PL/Feed to SAP</v>
          </cell>
          <cell r="E891">
            <v>34218.495999999999</v>
          </cell>
          <cell r="F891">
            <v>44096</v>
          </cell>
          <cell r="G891">
            <v>50109.090909090912</v>
          </cell>
          <cell r="H891">
            <v>0.31712000000000007</v>
          </cell>
          <cell r="I891">
            <v>0</v>
          </cell>
          <cell r="J891">
            <v>50109.090909090912</v>
          </cell>
          <cell r="K891">
            <v>0.31712000000000007</v>
          </cell>
          <cell r="M891">
            <v>0.19500000000000001</v>
          </cell>
        </row>
        <row r="892">
          <cell r="A892" t="str">
            <v>DCMC-DVB101</v>
          </cell>
          <cell r="B892" t="str">
            <v>DVB Output Option</v>
          </cell>
          <cell r="C892" t="str">
            <v>xx</v>
          </cell>
          <cell r="D892" t="str">
            <v>Mediacaster - Not on PL/Feed to SAP</v>
          </cell>
          <cell r="E892">
            <v>8554.6239999999998</v>
          </cell>
          <cell r="F892">
            <v>11024</v>
          </cell>
          <cell r="G892">
            <v>12527.272727272728</v>
          </cell>
          <cell r="H892">
            <v>0.31712000000000007</v>
          </cell>
          <cell r="I892">
            <v>0</v>
          </cell>
          <cell r="J892">
            <v>12527.272727272728</v>
          </cell>
          <cell r="K892">
            <v>0.31712000000000007</v>
          </cell>
          <cell r="M892">
            <v>0.19500000000000001</v>
          </cell>
        </row>
        <row r="893">
          <cell r="A893" t="str">
            <v>DCMC-ETH101</v>
          </cell>
          <cell r="B893" t="str">
            <v>Ethernet Output Option</v>
          </cell>
          <cell r="C893" t="str">
            <v>xx</v>
          </cell>
          <cell r="D893" t="str">
            <v>Mediacaster - Not on PL/Feed to SAP</v>
          </cell>
          <cell r="E893">
            <v>8554.6239999999998</v>
          </cell>
          <cell r="F893">
            <v>11024</v>
          </cell>
          <cell r="G893">
            <v>12527.272727272728</v>
          </cell>
          <cell r="H893">
            <v>0.31712000000000007</v>
          </cell>
          <cell r="I893">
            <v>0</v>
          </cell>
          <cell r="J893">
            <v>12527.272727272728</v>
          </cell>
          <cell r="K893">
            <v>0.31712000000000007</v>
          </cell>
          <cell r="M893">
            <v>0.19500000000000001</v>
          </cell>
        </row>
        <row r="894">
          <cell r="A894" t="str">
            <v>DCMC-ETH102</v>
          </cell>
          <cell r="B894" t="str">
            <v>NDS EDC Ethernet Output Option</v>
          </cell>
          <cell r="C894" t="str">
            <v>xx</v>
          </cell>
          <cell r="D894" t="str">
            <v>Mediacaster - Not on PL/Feed to SAP</v>
          </cell>
          <cell r="E894">
            <v>8554.6239999999998</v>
          </cell>
          <cell r="F894">
            <v>11024</v>
          </cell>
          <cell r="G894">
            <v>12527.272727272728</v>
          </cell>
          <cell r="H894">
            <v>0.31712000000000007</v>
          </cell>
          <cell r="I894">
            <v>0</v>
          </cell>
          <cell r="J894">
            <v>12527.272727272728</v>
          </cell>
          <cell r="K894">
            <v>0.31712000000000007</v>
          </cell>
          <cell r="M894">
            <v>0.19500000000000001</v>
          </cell>
        </row>
        <row r="895">
          <cell r="A895" t="str">
            <v>DCMM-C10</v>
          </cell>
          <cell r="B895" t="str">
            <v>MediaManager Client S/W (Single User)</v>
          </cell>
          <cell r="C895" t="str">
            <v>xx</v>
          </cell>
          <cell r="D895" t="str">
            <v>Mediacaster - Not on PL/Feed to SAP</v>
          </cell>
          <cell r="E895">
            <v>7320.7839999999997</v>
          </cell>
          <cell r="F895">
            <v>9434</v>
          </cell>
          <cell r="G895">
            <v>10720.454545454546</v>
          </cell>
          <cell r="H895">
            <v>0.31712000000000007</v>
          </cell>
          <cell r="I895">
            <v>0</v>
          </cell>
          <cell r="J895">
            <v>10720.454545454546</v>
          </cell>
          <cell r="K895">
            <v>0.31712000000000007</v>
          </cell>
          <cell r="M895">
            <v>0.19500000000000001</v>
          </cell>
        </row>
        <row r="896">
          <cell r="A896" t="str">
            <v>DCMM-C1000</v>
          </cell>
          <cell r="B896" t="str">
            <v>MediaManager Server S/W (Cluster Server)</v>
          </cell>
          <cell r="C896" t="str">
            <v>xx</v>
          </cell>
          <cell r="D896" t="str">
            <v>Mediacaster - Not on PL/Feed to SAP</v>
          </cell>
          <cell r="E896">
            <v>123384</v>
          </cell>
          <cell r="F896">
            <v>159000</v>
          </cell>
          <cell r="G896">
            <v>180681.81818181818</v>
          </cell>
          <cell r="H896">
            <v>0.31711999999999996</v>
          </cell>
          <cell r="I896">
            <v>0</v>
          </cell>
          <cell r="J896">
            <v>180681.81818181818</v>
          </cell>
          <cell r="K896">
            <v>0.31711999999999996</v>
          </cell>
          <cell r="M896">
            <v>0.19500000000000001</v>
          </cell>
        </row>
        <row r="897">
          <cell r="A897" t="str">
            <v>DC-MS5</v>
          </cell>
          <cell r="B897" t="str">
            <v>Batt. Adaptor For ECM-MS5</v>
          </cell>
          <cell r="C897" t="str">
            <v>AU1</v>
          </cell>
          <cell r="D897" t="str">
            <v>Audio - Wired Microphones</v>
          </cell>
          <cell r="E897">
            <v>156.48715784831401</v>
          </cell>
          <cell r="F897">
            <v>185.43329523440499</v>
          </cell>
          <cell r="G897">
            <v>310.49039255617856</v>
          </cell>
          <cell r="H897">
            <v>0.49599999999999994</v>
          </cell>
          <cell r="I897">
            <v>0.25</v>
          </cell>
          <cell r="J897">
            <v>232.86779441713392</v>
          </cell>
          <cell r="K897">
            <v>0.3279999999999999</v>
          </cell>
          <cell r="M897">
            <v>0.2</v>
          </cell>
        </row>
        <row r="898">
          <cell r="A898" t="str">
            <v>DC-WL800.SYM</v>
          </cell>
          <cell r="B898" t="str">
            <v>DC-DC Converter For WRR-810A</v>
          </cell>
          <cell r="C898" t="str">
            <v>AU1</v>
          </cell>
          <cell r="D898" t="str">
            <v>Audio - Wireless Microphone System</v>
          </cell>
          <cell r="E898">
            <v>124.399481283707</v>
          </cell>
          <cell r="F898">
            <v>147.410216001549</v>
          </cell>
          <cell r="G898">
            <v>246.82436762640276</v>
          </cell>
          <cell r="H898">
            <v>0.49599999999999994</v>
          </cell>
          <cell r="I898">
            <v>0.25000000000000011</v>
          </cell>
          <cell r="J898">
            <v>185.11827571980206</v>
          </cell>
          <cell r="K898">
            <v>0.3279999999999999</v>
          </cell>
          <cell r="M898">
            <v>0.2</v>
          </cell>
        </row>
        <row r="899">
          <cell r="A899" t="str">
            <v>DECALPHSTION</v>
          </cell>
          <cell r="B899" t="str">
            <v>OXF DEC DMCC Config Computer</v>
          </cell>
          <cell r="C899" t="str">
            <v>AU3</v>
          </cell>
          <cell r="D899" t="str">
            <v>Oxford</v>
          </cell>
          <cell r="E899">
            <v>21231.439892038899</v>
          </cell>
          <cell r="F899">
            <v>24320.091514363001</v>
          </cell>
          <cell r="G899">
            <v>45757.413560428657</v>
          </cell>
          <cell r="H899">
            <v>0.53599999999999992</v>
          </cell>
          <cell r="I899">
            <v>0.30000000000000004</v>
          </cell>
          <cell r="J899">
            <v>32030.189492300058</v>
          </cell>
          <cell r="K899">
            <v>0.33714285714285702</v>
          </cell>
          <cell r="M899">
            <v>0.2</v>
          </cell>
        </row>
        <row r="900">
          <cell r="A900" t="str">
            <v>DEP-100</v>
          </cell>
          <cell r="B900" t="str">
            <v>Digital Effects Processor</v>
          </cell>
          <cell r="C900" t="str">
            <v>DSC</v>
          </cell>
          <cell r="D900" t="str">
            <v>Discontinued</v>
          </cell>
          <cell r="E900">
            <v>9325.4162637089994</v>
          </cell>
          <cell r="F900">
            <v>11310.3896467058</v>
          </cell>
          <cell r="G900">
            <v>13164.054578922925</v>
          </cell>
          <cell r="H900">
            <v>0.29160000000000008</v>
          </cell>
          <cell r="I900">
            <v>0</v>
          </cell>
          <cell r="J900">
            <v>13164.054578922925</v>
          </cell>
          <cell r="K900">
            <v>0.29160000000000008</v>
          </cell>
          <cell r="M900">
            <v>0.19500000000000001</v>
          </cell>
        </row>
        <row r="901">
          <cell r="A901" t="str">
            <v>DFC-1800N</v>
          </cell>
          <cell r="B901" t="str">
            <v>Variable Rate Buffr Cntrllr 0-256 Mbit/s</v>
          </cell>
          <cell r="C901" t="str">
            <v>xx</v>
          </cell>
          <cell r="D901" t="str">
            <v>Not on PL/Feed to SAP</v>
          </cell>
          <cell r="E901">
            <v>48762.998794272004</v>
          </cell>
          <cell r="F901">
            <v>58911.483723750003</v>
          </cell>
          <cell r="G901">
            <v>68835.402024664043</v>
          </cell>
          <cell r="H901">
            <v>0.29160000000000008</v>
          </cell>
          <cell r="I901">
            <v>0</v>
          </cell>
          <cell r="J901">
            <v>68835.402024664043</v>
          </cell>
          <cell r="K901">
            <v>0.29160000000000008</v>
          </cell>
          <cell r="M901">
            <v>0.19500000000000001</v>
          </cell>
        </row>
        <row r="902">
          <cell r="A902" t="str">
            <v>DFS-300P</v>
          </cell>
          <cell r="B902" t="str">
            <v>Video switcher (effector)</v>
          </cell>
          <cell r="C902" t="str">
            <v>DSC</v>
          </cell>
          <cell r="D902" t="str">
            <v>Discontinued</v>
          </cell>
          <cell r="E902">
            <v>5291.3855230415302</v>
          </cell>
          <cell r="F902">
            <v>6818.7957771153797</v>
          </cell>
          <cell r="G902">
            <v>7748.6315649038406</v>
          </cell>
          <cell r="H902">
            <v>0.31712000000000057</v>
          </cell>
          <cell r="I902">
            <v>0</v>
          </cell>
          <cell r="J902">
            <v>7748.6315649038406</v>
          </cell>
          <cell r="K902">
            <v>0.31712000000000057</v>
          </cell>
          <cell r="M902">
            <v>0.19500000000000001</v>
          </cell>
        </row>
        <row r="903">
          <cell r="A903" t="str">
            <v>DFS-700P</v>
          </cell>
          <cell r="B903" t="str">
            <v>Digital Switcher &amp; Effects unit</v>
          </cell>
          <cell r="C903" t="str">
            <v>BCS</v>
          </cell>
          <cell r="D903" t="str">
            <v>Prof AV - Digital Video Switcher/Effects</v>
          </cell>
          <cell r="E903">
            <v>10891.046841255</v>
          </cell>
          <cell r="F903">
            <v>14034.854176875</v>
          </cell>
          <cell r="G903">
            <v>17993.402790865384</v>
          </cell>
          <cell r="H903">
            <v>0.39472000000000002</v>
          </cell>
          <cell r="I903">
            <v>9.9999999999999978E-2</v>
          </cell>
          <cell r="J903">
            <v>16194.062511778846</v>
          </cell>
          <cell r="K903">
            <v>0.32746666666666668</v>
          </cell>
          <cell r="M903">
            <v>0.19500000000000001</v>
          </cell>
        </row>
        <row r="904">
          <cell r="A904" t="str">
            <v>DFWA-400</v>
          </cell>
          <cell r="B904" t="str">
            <v>Host Adaptor Card IEEE 1394</v>
          </cell>
          <cell r="C904" t="str">
            <v>xx</v>
          </cell>
          <cell r="D904" t="str">
            <v>Not on PL/Feed to SAP</v>
          </cell>
          <cell r="E904">
            <v>254.4830987</v>
          </cell>
          <cell r="F904">
            <v>0</v>
          </cell>
          <cell r="G904">
            <v>359.23644649915303</v>
          </cell>
          <cell r="H904">
            <v>0.29160000000000003</v>
          </cell>
          <cell r="I904">
            <v>0</v>
          </cell>
          <cell r="J904">
            <v>359.23644649915303</v>
          </cell>
          <cell r="K904">
            <v>0.29160000000000003</v>
          </cell>
          <cell r="M904">
            <v>0.19500000000000001</v>
          </cell>
        </row>
        <row r="905">
          <cell r="A905" t="str">
            <v>DFW-BOARD</v>
          </cell>
          <cell r="B905" t="str">
            <v>1394 PCI lynx II hac 400 Mbs</v>
          </cell>
          <cell r="C905" t="str">
            <v>xx</v>
          </cell>
          <cell r="D905" t="str">
            <v>Not on PL/Feed to SAP</v>
          </cell>
          <cell r="E905">
            <v>244.89590000000001</v>
          </cell>
          <cell r="F905">
            <v>0</v>
          </cell>
          <cell r="G905">
            <v>345.7028514963298</v>
          </cell>
          <cell r="H905">
            <v>0.29160000000000003</v>
          </cell>
          <cell r="I905">
            <v>0</v>
          </cell>
          <cell r="J905">
            <v>345.7028514963298</v>
          </cell>
          <cell r="K905">
            <v>0.29160000000000003</v>
          </cell>
          <cell r="M905">
            <v>0.19500000000000001</v>
          </cell>
        </row>
        <row r="906">
          <cell r="A906" t="str">
            <v>DFWS-77</v>
          </cell>
          <cell r="B906" t="str">
            <v>Digital Imaging Station</v>
          </cell>
          <cell r="C906" t="str">
            <v>xx</v>
          </cell>
          <cell r="D906" t="str">
            <v>Not on PL/Feed to SAP</v>
          </cell>
          <cell r="E906">
            <v>1480.0939000000001</v>
          </cell>
          <cell r="F906">
            <v>0</v>
          </cell>
          <cell r="G906">
            <v>2089.3476849237722</v>
          </cell>
          <cell r="H906">
            <v>0.29160000000000008</v>
          </cell>
          <cell r="I906">
            <v>0</v>
          </cell>
          <cell r="J906">
            <v>2089.3476849237722</v>
          </cell>
          <cell r="K906">
            <v>0.29160000000000008</v>
          </cell>
          <cell r="M906">
            <v>0.19500000000000001</v>
          </cell>
        </row>
        <row r="907">
          <cell r="A907" t="str">
            <v>DFW-SDK</v>
          </cell>
          <cell r="B907" t="str">
            <v>1394 Camera SDK</v>
          </cell>
          <cell r="C907" t="str">
            <v>xx</v>
          </cell>
          <cell r="D907" t="str">
            <v>Not on PL/Feed to SAP</v>
          </cell>
          <cell r="E907">
            <v>838.18669999999997</v>
          </cell>
          <cell r="F907">
            <v>0</v>
          </cell>
          <cell r="G907">
            <v>1183.2110389610389</v>
          </cell>
          <cell r="H907">
            <v>0.29159999999999997</v>
          </cell>
          <cell r="I907">
            <v>0</v>
          </cell>
          <cell r="J907">
            <v>1183.2110389610389</v>
          </cell>
          <cell r="K907">
            <v>0.29159999999999997</v>
          </cell>
          <cell r="M907">
            <v>0.19500000000000001</v>
          </cell>
        </row>
        <row r="908">
          <cell r="A908" t="str">
            <v>DFW-SX900</v>
          </cell>
          <cell r="B908" t="str">
            <v>CCD Colour Digital Video Camera</v>
          </cell>
          <cell r="C908" t="str">
            <v>xx</v>
          </cell>
          <cell r="D908" t="str">
            <v>Not on PL/Feed to SAP</v>
          </cell>
          <cell r="E908">
            <v>1902.1021000000001</v>
          </cell>
          <cell r="F908">
            <v>0</v>
          </cell>
          <cell r="G908">
            <v>2685.067899491813</v>
          </cell>
          <cell r="H908">
            <v>0.29160000000000008</v>
          </cell>
          <cell r="I908">
            <v>0</v>
          </cell>
          <cell r="J908">
            <v>2685.067899491813</v>
          </cell>
          <cell r="K908">
            <v>0.29160000000000008</v>
          </cell>
          <cell r="M908">
            <v>0.19500000000000001</v>
          </cell>
        </row>
        <row r="909">
          <cell r="A909" t="str">
            <v>DFW-V300</v>
          </cell>
          <cell r="B909" t="str">
            <v>Digital c-mount color camera</v>
          </cell>
          <cell r="C909" t="str">
            <v>xx</v>
          </cell>
          <cell r="D909" t="str">
            <v>Not on PL/Feed to SAP</v>
          </cell>
          <cell r="E909">
            <v>593.01919999999996</v>
          </cell>
          <cell r="F909">
            <v>0</v>
          </cell>
          <cell r="G909">
            <v>837.12478825522305</v>
          </cell>
          <cell r="H909">
            <v>0.29160000000000008</v>
          </cell>
          <cell r="I909">
            <v>0</v>
          </cell>
          <cell r="J909">
            <v>837.12478825522305</v>
          </cell>
          <cell r="K909">
            <v>0.29160000000000008</v>
          </cell>
          <cell r="M909">
            <v>0.19500000000000001</v>
          </cell>
        </row>
        <row r="910">
          <cell r="A910" t="str">
            <v>DFW-V500</v>
          </cell>
          <cell r="B910" t="str">
            <v>Digital C-mount color camera</v>
          </cell>
          <cell r="C910" t="str">
            <v>xx</v>
          </cell>
          <cell r="D910" t="str">
            <v>Not on PL/Feed to SAP</v>
          </cell>
          <cell r="E910">
            <v>661.59820000000002</v>
          </cell>
          <cell r="F910">
            <v>0</v>
          </cell>
          <cell r="G910">
            <v>933.93308865048004</v>
          </cell>
          <cell r="H910">
            <v>0.29160000000000003</v>
          </cell>
          <cell r="I910">
            <v>0</v>
          </cell>
          <cell r="J910">
            <v>933.93308865048004</v>
          </cell>
          <cell r="K910">
            <v>0.29160000000000003</v>
          </cell>
          <cell r="M910">
            <v>0.19500000000000001</v>
          </cell>
        </row>
        <row r="911">
          <cell r="A911" t="str">
            <v>DFW-VL500</v>
          </cell>
          <cell r="B911" t="str">
            <v>Digital C-mount color camera</v>
          </cell>
          <cell r="C911" t="str">
            <v>xx</v>
          </cell>
          <cell r="D911" t="str">
            <v>Not on PL/Feed to SAP</v>
          </cell>
          <cell r="E911">
            <v>741.18669999999997</v>
          </cell>
          <cell r="F911">
            <v>0</v>
          </cell>
          <cell r="G911">
            <v>1046.282749858837</v>
          </cell>
          <cell r="H911">
            <v>0.29160000000000014</v>
          </cell>
          <cell r="I911">
            <v>0</v>
          </cell>
          <cell r="J911">
            <v>1046.282749858837</v>
          </cell>
          <cell r="K911">
            <v>0.29160000000000014</v>
          </cell>
          <cell r="M911">
            <v>0.19500000000000001</v>
          </cell>
        </row>
        <row r="912">
          <cell r="A912" t="str">
            <v>DFW-X700</v>
          </cell>
          <cell r="B912" t="str">
            <v>CCD Colour Digital Video Camera</v>
          </cell>
          <cell r="C912" t="str">
            <v>xx</v>
          </cell>
          <cell r="D912" t="str">
            <v>Not on PL/Feed to SAP</v>
          </cell>
          <cell r="E912">
            <v>1314.3985</v>
          </cell>
          <cell r="F912">
            <v>0</v>
          </cell>
          <cell r="G912">
            <v>1855.4467814793902</v>
          </cell>
          <cell r="H912">
            <v>0.29160000000000003</v>
          </cell>
          <cell r="I912">
            <v>0</v>
          </cell>
          <cell r="J912">
            <v>1855.4467814793902</v>
          </cell>
          <cell r="K912">
            <v>0.29160000000000003</v>
          </cell>
          <cell r="M912">
            <v>0.19500000000000001</v>
          </cell>
        </row>
        <row r="913">
          <cell r="A913" t="str">
            <v>DIR-1000/1</v>
          </cell>
          <cell r="B913" t="str">
            <v>Data Recorder - 256 Mbit/Sec</v>
          </cell>
          <cell r="C913" t="str">
            <v>xx</v>
          </cell>
          <cell r="D913" t="str">
            <v>Not on PL/Feed to SAP</v>
          </cell>
          <cell r="E913">
            <v>141729.554765865</v>
          </cell>
          <cell r="F913">
            <v>171226.10514561701</v>
          </cell>
          <cell r="G913">
            <v>200069.95308563666</v>
          </cell>
          <cell r="H913">
            <v>0.29160000000000003</v>
          </cell>
          <cell r="I913">
            <v>0</v>
          </cell>
          <cell r="J913">
            <v>200069.95308563666</v>
          </cell>
          <cell r="K913">
            <v>0.29160000000000003</v>
          </cell>
          <cell r="M913">
            <v>0.19500000000000001</v>
          </cell>
        </row>
        <row r="914">
          <cell r="A914" t="str">
            <v>DIR-1000H</v>
          </cell>
          <cell r="B914" t="str">
            <v>Data Recorder - 512Mbit/Sec</v>
          </cell>
          <cell r="C914" t="str">
            <v>xx</v>
          </cell>
          <cell r="D914" t="str">
            <v>Not on PL/Feed to SAP</v>
          </cell>
          <cell r="E914">
            <v>266463.90302763198</v>
          </cell>
          <cell r="F914">
            <v>321919.98593866598</v>
          </cell>
          <cell r="G914">
            <v>376148.93143369845</v>
          </cell>
          <cell r="H914">
            <v>0.29160000000000003</v>
          </cell>
          <cell r="I914">
            <v>0</v>
          </cell>
          <cell r="J914">
            <v>376148.93143369845</v>
          </cell>
          <cell r="K914">
            <v>0.29160000000000003</v>
          </cell>
          <cell r="M914">
            <v>0.19500000000000001</v>
          </cell>
        </row>
        <row r="915">
          <cell r="A915" t="str">
            <v>DIR-1000L</v>
          </cell>
          <cell r="B915" t="str">
            <v>Data Rec. - 64 Mbit/Sec</v>
          </cell>
          <cell r="C915" t="str">
            <v>xx</v>
          </cell>
          <cell r="D915" t="str">
            <v>Not on PL/Feed to SAP</v>
          </cell>
          <cell r="E915">
            <v>62754.481549722303</v>
          </cell>
          <cell r="F915">
            <v>75814.853676372004</v>
          </cell>
          <cell r="G915">
            <v>88586.224660816355</v>
          </cell>
          <cell r="H915">
            <v>0.29160000000000003</v>
          </cell>
          <cell r="I915">
            <v>0</v>
          </cell>
          <cell r="J915">
            <v>88586.224660816355</v>
          </cell>
          <cell r="K915">
            <v>0.29160000000000003</v>
          </cell>
          <cell r="M915">
            <v>0.19500000000000001</v>
          </cell>
        </row>
        <row r="916">
          <cell r="A916" t="str">
            <v>DIR-240</v>
          </cell>
          <cell r="B916" t="str">
            <v>1/2" Data Info. Recorder 240Mb/s</v>
          </cell>
          <cell r="C916" t="str">
            <v>xx</v>
          </cell>
          <cell r="D916" t="str">
            <v>Not on PL/Feed to SAP</v>
          </cell>
          <cell r="E916">
            <v>58342.568945294101</v>
          </cell>
          <cell r="F916">
            <v>70484.740188419106</v>
          </cell>
          <cell r="G916">
            <v>82358.228324808166</v>
          </cell>
          <cell r="H916">
            <v>0.29160000000000003</v>
          </cell>
          <cell r="I916">
            <v>0</v>
          </cell>
          <cell r="J916">
            <v>82358.228324808166</v>
          </cell>
          <cell r="K916">
            <v>0.29160000000000003</v>
          </cell>
          <cell r="M916">
            <v>0.19500000000000001</v>
          </cell>
        </row>
        <row r="917">
          <cell r="A917" t="str">
            <v>DKA-AC30</v>
          </cell>
          <cell r="B917" t="str">
            <v>AC-power adaptor for DKC-CM30</v>
          </cell>
          <cell r="C917" t="str">
            <v>B&amp;I_C</v>
          </cell>
          <cell r="D917" t="str">
            <v>B&amp;I Common</v>
          </cell>
          <cell r="E917">
            <v>55.087929599999903</v>
          </cell>
          <cell r="F917">
            <v>0</v>
          </cell>
          <cell r="G917">
            <v>100.63560394592604</v>
          </cell>
          <cell r="H917">
            <v>0.45260000000000011</v>
          </cell>
          <cell r="I917">
            <v>0.19999999999999996</v>
          </cell>
          <cell r="J917">
            <v>80.508483156740837</v>
          </cell>
          <cell r="K917">
            <v>0.3157500000000002</v>
          </cell>
          <cell r="M917">
            <v>0.19500000000000001</v>
          </cell>
        </row>
        <row r="918">
          <cell r="A918" t="str">
            <v>DKA-GP30</v>
          </cell>
          <cell r="B918" t="str">
            <v>Camera grip for DKC-CM30</v>
          </cell>
          <cell r="C918" t="str">
            <v>B&amp;I_C</v>
          </cell>
          <cell r="D918" t="str">
            <v>B&amp;I Common</v>
          </cell>
          <cell r="E918">
            <v>68.445062399999898</v>
          </cell>
          <cell r="F918">
            <v>0</v>
          </cell>
          <cell r="G918">
            <v>125.03665034709519</v>
          </cell>
          <cell r="H918">
            <v>0.45260000000000006</v>
          </cell>
          <cell r="I918">
            <v>0.19999999999999996</v>
          </cell>
          <cell r="J918">
            <v>100.02932027767616</v>
          </cell>
          <cell r="K918">
            <v>0.31575000000000014</v>
          </cell>
          <cell r="M918">
            <v>0.19500000000000001</v>
          </cell>
        </row>
        <row r="919">
          <cell r="A919" t="str">
            <v>DKA-MC10F</v>
          </cell>
          <cell r="B919" t="str">
            <v>10Mb Flash memory card</v>
          </cell>
          <cell r="C919" t="str">
            <v>DSC</v>
          </cell>
          <cell r="D919" t="str">
            <v>Discontinued</v>
          </cell>
          <cell r="E919">
            <v>121.37609999999999</v>
          </cell>
          <cell r="F919">
            <v>0</v>
          </cell>
          <cell r="G919">
            <v>171.33836815358555</v>
          </cell>
          <cell r="H919">
            <v>0.29160000000000003</v>
          </cell>
          <cell r="I919">
            <v>0</v>
          </cell>
          <cell r="J919">
            <v>171.33836815358555</v>
          </cell>
          <cell r="K919">
            <v>0.29160000000000003</v>
          </cell>
          <cell r="M919">
            <v>0.19500000000000001</v>
          </cell>
        </row>
        <row r="920">
          <cell r="A920" t="str">
            <v>DKC-5000</v>
          </cell>
          <cell r="B920" t="str">
            <v>Digital photo camera system</v>
          </cell>
          <cell r="C920" t="str">
            <v>DSC</v>
          </cell>
          <cell r="D920" t="str">
            <v>Discontinued</v>
          </cell>
          <cell r="E920">
            <v>5739.2444735999898</v>
          </cell>
          <cell r="F920">
            <v>0</v>
          </cell>
          <cell r="G920">
            <v>8101.7002732919109</v>
          </cell>
          <cell r="H920">
            <v>0.29159999999999997</v>
          </cell>
          <cell r="I920">
            <v>0</v>
          </cell>
          <cell r="J920">
            <v>8101.7002732919109</v>
          </cell>
          <cell r="K920">
            <v>0.29159999999999997</v>
          </cell>
          <cell r="M920">
            <v>0.19500000000000001</v>
          </cell>
        </row>
        <row r="921">
          <cell r="A921" t="str">
            <v>DKC-CM30</v>
          </cell>
          <cell r="B921" t="str">
            <v>Digital still camera</v>
          </cell>
          <cell r="C921" t="str">
            <v>B&amp;I_C</v>
          </cell>
          <cell r="D921" t="str">
            <v>B&amp;I Common</v>
          </cell>
          <cell r="E921">
            <v>767.28738239999996</v>
          </cell>
          <cell r="F921">
            <v>0</v>
          </cell>
          <cell r="G921">
            <v>1401.694158567775</v>
          </cell>
          <cell r="H921">
            <v>0.45260000000000006</v>
          </cell>
          <cell r="I921">
            <v>0.19999999999999996</v>
          </cell>
          <cell r="J921">
            <v>1121.35532685422</v>
          </cell>
          <cell r="K921">
            <v>0.31575000000000009</v>
          </cell>
          <cell r="M921">
            <v>0.19500000000000001</v>
          </cell>
        </row>
        <row r="922">
          <cell r="A922" t="str">
            <v>DKC-FP3</v>
          </cell>
          <cell r="B922" t="str">
            <v>Digital Still Camera</v>
          </cell>
          <cell r="C922" t="str">
            <v>DSC</v>
          </cell>
          <cell r="D922" t="str">
            <v>Discontinued</v>
          </cell>
          <cell r="E922">
            <v>1402.7655</v>
          </cell>
          <cell r="F922">
            <v>0</v>
          </cell>
          <cell r="G922">
            <v>1980.1884528514963</v>
          </cell>
          <cell r="H922">
            <v>0.29160000000000003</v>
          </cell>
          <cell r="I922">
            <v>0</v>
          </cell>
          <cell r="J922">
            <v>1980.1884528514963</v>
          </cell>
          <cell r="K922">
            <v>0.29160000000000003</v>
          </cell>
          <cell r="M922">
            <v>0.19500000000000001</v>
          </cell>
        </row>
        <row r="923">
          <cell r="A923" t="str">
            <v>DKNB-10S</v>
          </cell>
          <cell r="B923" t="str">
            <v>PCI Diff SCSI Target I/F for PSC S/Ware</v>
          </cell>
          <cell r="C923" t="str">
            <v>xx</v>
          </cell>
          <cell r="D923" t="str">
            <v>Not on PL/Feed to SAP</v>
          </cell>
          <cell r="E923">
            <v>2225.0265932836201</v>
          </cell>
          <cell r="F923">
            <v>2688.09591649921</v>
          </cell>
          <cell r="G923">
            <v>3140.9183981982214</v>
          </cell>
          <cell r="H923">
            <v>0.29160000000000003</v>
          </cell>
          <cell r="I923">
            <v>0</v>
          </cell>
          <cell r="J923">
            <v>3140.9183981982214</v>
          </cell>
          <cell r="K923">
            <v>0.29160000000000003</v>
          </cell>
          <cell r="M923">
            <v>0.19500000000000001</v>
          </cell>
        </row>
        <row r="924">
          <cell r="A924" t="str">
            <v>DKR-700P</v>
          </cell>
          <cell r="B924" t="str">
            <v>Still video disk recorder/player</v>
          </cell>
          <cell r="C924" t="str">
            <v>DSC</v>
          </cell>
          <cell r="D924" t="str">
            <v>Discontinued</v>
          </cell>
          <cell r="E924">
            <v>2276.2951200000002</v>
          </cell>
          <cell r="F924">
            <v>0</v>
          </cell>
          <cell r="G924">
            <v>3213.290683229814</v>
          </cell>
          <cell r="H924">
            <v>0.29160000000000003</v>
          </cell>
          <cell r="I924">
            <v>0</v>
          </cell>
          <cell r="J924">
            <v>3213.290683229814</v>
          </cell>
          <cell r="K924">
            <v>0.29160000000000003</v>
          </cell>
          <cell r="M924">
            <v>0.19500000000000001</v>
          </cell>
        </row>
        <row r="925">
          <cell r="A925" t="str">
            <v>DKR-700P S/W</v>
          </cell>
          <cell r="B925" t="str">
            <v>Photostudiose software for DKR-700P</v>
          </cell>
          <cell r="C925" t="str">
            <v>DSC</v>
          </cell>
          <cell r="D925" t="str">
            <v>Discontinued</v>
          </cell>
          <cell r="E925">
            <v>21.828259199999898</v>
          </cell>
          <cell r="F925">
            <v>0</v>
          </cell>
          <cell r="G925">
            <v>30.813465838509178</v>
          </cell>
          <cell r="H925">
            <v>0.29160000000000008</v>
          </cell>
          <cell r="I925">
            <v>0</v>
          </cell>
          <cell r="J925">
            <v>30.813465838509178</v>
          </cell>
          <cell r="K925">
            <v>0.29160000000000008</v>
          </cell>
          <cell r="M925">
            <v>0.19500000000000001</v>
          </cell>
        </row>
        <row r="926">
          <cell r="A926" t="str">
            <v>DKR-700P/+</v>
          </cell>
          <cell r="B926" t="str">
            <v>Still video disk recorder/player + s/w</v>
          </cell>
          <cell r="C926" t="str">
            <v>DSC</v>
          </cell>
          <cell r="D926" t="str">
            <v>Discontinued</v>
          </cell>
          <cell r="E926">
            <v>2344.7504256000002</v>
          </cell>
          <cell r="F926">
            <v>0</v>
          </cell>
          <cell r="G926">
            <v>3309.9243726708082</v>
          </cell>
          <cell r="H926">
            <v>0.29160000000000008</v>
          </cell>
          <cell r="I926">
            <v>0</v>
          </cell>
          <cell r="J926">
            <v>3309.9243726708082</v>
          </cell>
          <cell r="K926">
            <v>0.29160000000000008</v>
          </cell>
          <cell r="M926">
            <v>0.19500000000000001</v>
          </cell>
        </row>
        <row r="927">
          <cell r="A927" t="str">
            <v>DLE-110 MAC 3</v>
          </cell>
          <cell r="B927" t="str">
            <v>X/M6141B/A G3 233Mhz</v>
          </cell>
          <cell r="C927" t="str">
            <v>DSC</v>
          </cell>
          <cell r="D927" t="str">
            <v>Discontinued</v>
          </cell>
          <cell r="E927">
            <v>3508.9480909875001</v>
          </cell>
          <cell r="F927">
            <v>3977.8670098416501</v>
          </cell>
          <cell r="G927">
            <v>4953.342872653162</v>
          </cell>
          <cell r="H927">
            <v>0.29159999999999997</v>
          </cell>
          <cell r="I927">
            <v>0</v>
          </cell>
          <cell r="J927">
            <v>4953.342872653162</v>
          </cell>
          <cell r="K927">
            <v>0.29159999999999997</v>
          </cell>
          <cell r="M927">
            <v>0.19500000000000001</v>
          </cell>
        </row>
        <row r="928">
          <cell r="A928" t="str">
            <v>DMA-2000</v>
          </cell>
          <cell r="B928" t="str">
            <v>Mic/Line I/P Unit For DMX-E2000/3000</v>
          </cell>
          <cell r="C928" t="str">
            <v>DSC</v>
          </cell>
          <cell r="D928" t="str">
            <v>Discontinued</v>
          </cell>
          <cell r="E928">
            <v>1994.42451423033</v>
          </cell>
          <cell r="F928">
            <v>2363.3422375048399</v>
          </cell>
          <cell r="G928">
            <v>2815.3931595572135</v>
          </cell>
          <cell r="H928">
            <v>0.29160000000000003</v>
          </cell>
          <cell r="I928">
            <v>0</v>
          </cell>
          <cell r="J928">
            <v>2815.3931595572135</v>
          </cell>
          <cell r="K928">
            <v>0.29160000000000003</v>
          </cell>
          <cell r="M928">
            <v>0.19500000000000001</v>
          </cell>
        </row>
        <row r="929">
          <cell r="A929" t="str">
            <v>DMBK-3000</v>
          </cell>
          <cell r="B929" t="str">
            <v>Equalizer Opt. For DMX-E3000</v>
          </cell>
          <cell r="C929" t="str">
            <v>AU3</v>
          </cell>
          <cell r="D929" t="str">
            <v>Audio - Mixers - Audio for Video Editing</v>
          </cell>
          <cell r="E929">
            <v>2568.1849818333299</v>
          </cell>
          <cell r="F929">
            <v>2941.79264814814</v>
          </cell>
          <cell r="G929">
            <v>5534.8814263649338</v>
          </cell>
          <cell r="H929">
            <v>0.53599999999999992</v>
          </cell>
          <cell r="I929">
            <v>0.30000000000000004</v>
          </cell>
          <cell r="J929">
            <v>3874.4169984554533</v>
          </cell>
          <cell r="K929">
            <v>0.33714285714285691</v>
          </cell>
          <cell r="M929">
            <v>0.2</v>
          </cell>
        </row>
        <row r="930">
          <cell r="A930" t="str">
            <v>DMBK-3010</v>
          </cell>
          <cell r="B930" t="str">
            <v>RC Pnl For DMX-E2000/E3000</v>
          </cell>
          <cell r="C930" t="str">
            <v>AU3</v>
          </cell>
          <cell r="D930" t="str">
            <v>Audio - Mixers - Audio for Video Editing</v>
          </cell>
          <cell r="E930">
            <v>642.04350116666603</v>
          </cell>
          <cell r="F930">
            <v>735.44501851851805</v>
          </cell>
          <cell r="G930">
            <v>1383.7144421695386</v>
          </cell>
          <cell r="H930">
            <v>0.53599999999999992</v>
          </cell>
          <cell r="I930">
            <v>0.30000000000000004</v>
          </cell>
          <cell r="J930">
            <v>968.60010951867696</v>
          </cell>
          <cell r="K930">
            <v>0.33714285714285697</v>
          </cell>
          <cell r="M930">
            <v>0.2</v>
          </cell>
        </row>
        <row r="931">
          <cell r="A931" t="str">
            <v>DMBK-R101</v>
          </cell>
          <cell r="B931" t="str">
            <v>8 CH Analog Line In Board</v>
          </cell>
          <cell r="C931" t="str">
            <v>AU3</v>
          </cell>
          <cell r="D931" t="str">
            <v>Audio - Mixers - Audio for Video Editing</v>
          </cell>
          <cell r="E931">
            <v>423.10803995523202</v>
          </cell>
          <cell r="F931">
            <v>531.94372637067102</v>
          </cell>
          <cell r="G931">
            <v>917.14435581150167</v>
          </cell>
          <cell r="H931">
            <v>0.53866799999999959</v>
          </cell>
          <cell r="I931">
            <v>0.30000000000000004</v>
          </cell>
          <cell r="J931">
            <v>642.00104906805109</v>
          </cell>
          <cell r="K931">
            <v>0.3409542857142851</v>
          </cell>
          <cell r="M931">
            <v>0.2</v>
          </cell>
        </row>
        <row r="932">
          <cell r="A932" t="str">
            <v>DMBK-R102</v>
          </cell>
          <cell r="B932" t="str">
            <v>8 CH Analog Line Out Board</v>
          </cell>
          <cell r="C932" t="str">
            <v>AU3</v>
          </cell>
          <cell r="D932" t="str">
            <v>Audio - Mixers - Audio for Video Editing</v>
          </cell>
          <cell r="E932">
            <v>423.10803995523202</v>
          </cell>
          <cell r="F932">
            <v>531.94372637067102</v>
          </cell>
          <cell r="G932">
            <v>917.14435581150167</v>
          </cell>
          <cell r="H932">
            <v>0.53866799999999959</v>
          </cell>
          <cell r="I932">
            <v>0.30000000000000004</v>
          </cell>
          <cell r="J932">
            <v>642.00104906805109</v>
          </cell>
          <cell r="K932">
            <v>0.3409542857142851</v>
          </cell>
          <cell r="M932">
            <v>0.2</v>
          </cell>
        </row>
        <row r="933">
          <cell r="A933" t="str">
            <v>DMBK-R103</v>
          </cell>
          <cell r="B933" t="str">
            <v>8 CH AES/EBU DIO Board</v>
          </cell>
          <cell r="C933" t="str">
            <v>AU3</v>
          </cell>
          <cell r="D933" t="str">
            <v>Audio - Mixers - Audio for Video Editing</v>
          </cell>
          <cell r="E933">
            <v>311.76381891438098</v>
          </cell>
          <cell r="F933">
            <v>391.95853522049401</v>
          </cell>
          <cell r="G933">
            <v>675.79057796636891</v>
          </cell>
          <cell r="H933">
            <v>0.53866799999999992</v>
          </cell>
          <cell r="I933">
            <v>0.30000000000000004</v>
          </cell>
          <cell r="J933">
            <v>473.05340457645821</v>
          </cell>
          <cell r="K933">
            <v>0.34095428571428549</v>
          </cell>
          <cell r="M933">
            <v>0.2</v>
          </cell>
        </row>
        <row r="934">
          <cell r="A934" t="str">
            <v>DMBK-R104</v>
          </cell>
          <cell r="B934" t="str">
            <v>Sampling Rate Converter Board</v>
          </cell>
          <cell r="C934" t="str">
            <v>AU3</v>
          </cell>
          <cell r="D934" t="str">
            <v>Audio - Mixers - Audio for Video Editing</v>
          </cell>
          <cell r="E934">
            <v>545.58668310016697</v>
          </cell>
          <cell r="F934">
            <v>685.927436635866</v>
          </cell>
          <cell r="G934">
            <v>1182.6335114411481</v>
          </cell>
          <cell r="H934">
            <v>0.5386680000000007</v>
          </cell>
          <cell r="I934">
            <v>0.30000000000000004</v>
          </cell>
          <cell r="J934">
            <v>827.84345800880362</v>
          </cell>
          <cell r="K934">
            <v>0.3409542857142866</v>
          </cell>
          <cell r="M934">
            <v>0.2</v>
          </cell>
        </row>
        <row r="935">
          <cell r="A935" t="str">
            <v>DMBK-R105</v>
          </cell>
          <cell r="B935" t="str">
            <v>Insertion Board</v>
          </cell>
          <cell r="C935" t="str">
            <v>AU3</v>
          </cell>
          <cell r="D935" t="str">
            <v>Audio - Mixers - Audio for Video Editing</v>
          </cell>
          <cell r="E935">
            <v>645.79648203693296</v>
          </cell>
          <cell r="F935">
            <v>811.91410867102502</v>
          </cell>
          <cell r="G935">
            <v>1399.8519115017671</v>
          </cell>
          <cell r="H935">
            <v>0.53866800000000015</v>
          </cell>
          <cell r="I935">
            <v>0.30000000000000004</v>
          </cell>
          <cell r="J935">
            <v>979.89633805123685</v>
          </cell>
          <cell r="K935">
            <v>0.34095428571428588</v>
          </cell>
          <cell r="M935">
            <v>0.2</v>
          </cell>
        </row>
        <row r="936">
          <cell r="A936" t="str">
            <v>DMBK-R106</v>
          </cell>
          <cell r="B936" t="str">
            <v>Insertion Board For ADAT</v>
          </cell>
          <cell r="C936" t="str">
            <v>AU3</v>
          </cell>
          <cell r="D936" t="str">
            <v>Audio - Mixers - Audio for Video Editing</v>
          </cell>
          <cell r="E936">
            <v>311.76381891438098</v>
          </cell>
          <cell r="F936">
            <v>391.95853522049401</v>
          </cell>
          <cell r="G936">
            <v>675.79057796636891</v>
          </cell>
          <cell r="H936">
            <v>0.53866799999999992</v>
          </cell>
          <cell r="I936">
            <v>0.30000000000000004</v>
          </cell>
          <cell r="J936">
            <v>473.05340457645821</v>
          </cell>
          <cell r="K936">
            <v>0.34095428571428549</v>
          </cell>
          <cell r="M936">
            <v>0.2</v>
          </cell>
        </row>
        <row r="937">
          <cell r="A937" t="str">
            <v>DMBK-R107</v>
          </cell>
          <cell r="B937" t="str">
            <v>Interface Board For TDIF</v>
          </cell>
          <cell r="C937" t="str">
            <v>AU3</v>
          </cell>
          <cell r="D937" t="str">
            <v>Audio - Mixers - Audio for Video Editing</v>
          </cell>
          <cell r="E937">
            <v>294.11681029658598</v>
          </cell>
          <cell r="F937">
            <v>369.77220303820201</v>
          </cell>
          <cell r="G937">
            <v>637.53828110034817</v>
          </cell>
          <cell r="H937">
            <v>0.5386679999999997</v>
          </cell>
          <cell r="I937">
            <v>0.30000000000000004</v>
          </cell>
          <cell r="J937">
            <v>446.27679677024372</v>
          </cell>
          <cell r="K937">
            <v>0.34095428571428538</v>
          </cell>
          <cell r="M937">
            <v>0.2</v>
          </cell>
        </row>
        <row r="938">
          <cell r="A938" t="str">
            <v>DMBK-R3001</v>
          </cell>
          <cell r="B938" t="str">
            <v>High Quality A-D Card</v>
          </cell>
          <cell r="C938" t="str">
            <v>AU3</v>
          </cell>
          <cell r="D938" t="str">
            <v>Oxford</v>
          </cell>
          <cell r="E938">
            <v>2144.1186231449201</v>
          </cell>
          <cell r="F938">
            <v>2456.0350780583299</v>
          </cell>
          <cell r="G938">
            <v>4620.9453085019823</v>
          </cell>
          <cell r="H938">
            <v>0.53599999999999992</v>
          </cell>
          <cell r="I938">
            <v>0.30000000000000004</v>
          </cell>
          <cell r="J938">
            <v>3234.6617159513876</v>
          </cell>
          <cell r="K938">
            <v>0.33714285714285702</v>
          </cell>
          <cell r="M938">
            <v>0.2</v>
          </cell>
        </row>
        <row r="939">
          <cell r="A939" t="str">
            <v>DMBK-R3002</v>
          </cell>
          <cell r="B939" t="str">
            <v>Monitor D/A Converter</v>
          </cell>
          <cell r="C939" t="str">
            <v>AU3</v>
          </cell>
          <cell r="D939" t="str">
            <v>Oxford</v>
          </cell>
          <cell r="E939">
            <v>1608.2717729967001</v>
          </cell>
          <cell r="F939">
            <v>1842.2357079000001</v>
          </cell>
          <cell r="G939">
            <v>3466.1029590446119</v>
          </cell>
          <cell r="H939">
            <v>0.53599999999999992</v>
          </cell>
          <cell r="I939">
            <v>0.30000000000000004</v>
          </cell>
          <cell r="J939">
            <v>2426.2720713312283</v>
          </cell>
          <cell r="K939">
            <v>0.33714285714285708</v>
          </cell>
          <cell r="M939">
            <v>0.2</v>
          </cell>
        </row>
        <row r="940">
          <cell r="A940" t="str">
            <v>DMBK-R3003</v>
          </cell>
          <cell r="B940" t="str">
            <v>Line A/D Converte</v>
          </cell>
          <cell r="C940" t="str">
            <v>AU3</v>
          </cell>
          <cell r="D940" t="str">
            <v>Oxford</v>
          </cell>
          <cell r="E940">
            <v>1822.9146087839699</v>
          </cell>
          <cell r="F940">
            <v>2088.1037901305499</v>
          </cell>
          <cell r="G940">
            <v>3928.6952775516584</v>
          </cell>
          <cell r="H940">
            <v>0.53599999999999992</v>
          </cell>
          <cell r="I940">
            <v>0.30000000000000004</v>
          </cell>
          <cell r="J940">
            <v>2750.0866942861608</v>
          </cell>
          <cell r="K940">
            <v>0.33714285714285697</v>
          </cell>
          <cell r="M940">
            <v>0.2</v>
          </cell>
        </row>
        <row r="941">
          <cell r="A941" t="str">
            <v>DMBK-R3004</v>
          </cell>
          <cell r="B941" t="str">
            <v>Line D/A Converter</v>
          </cell>
          <cell r="C941" t="str">
            <v>AU3</v>
          </cell>
          <cell r="D941" t="str">
            <v>Oxford</v>
          </cell>
          <cell r="E941">
            <v>1500.95615845665</v>
          </cell>
          <cell r="F941">
            <v>1719.3083143833301</v>
          </cell>
          <cell r="G941">
            <v>3234.8193070186417</v>
          </cell>
          <cell r="H941">
            <v>0.53599999999999992</v>
          </cell>
          <cell r="I941">
            <v>0.30000000000000004</v>
          </cell>
          <cell r="J941">
            <v>2264.3735149130489</v>
          </cell>
          <cell r="K941">
            <v>0.33714285714285697</v>
          </cell>
          <cell r="M941">
            <v>0.2</v>
          </cell>
        </row>
        <row r="942">
          <cell r="A942" t="str">
            <v>DMBK-R3005</v>
          </cell>
          <cell r="B942" t="str">
            <v>OXF SP Board</v>
          </cell>
          <cell r="C942" t="str">
            <v>AU3</v>
          </cell>
          <cell r="D942" t="str">
            <v>Oxford</v>
          </cell>
          <cell r="E942">
            <v>6968.9919756708996</v>
          </cell>
          <cell r="F942">
            <v>7982.8086777444396</v>
          </cell>
          <cell r="G942">
            <v>15019.379257911418</v>
          </cell>
          <cell r="H942">
            <v>0.53599999999999992</v>
          </cell>
          <cell r="I942">
            <v>0.29999999999999993</v>
          </cell>
          <cell r="J942">
            <v>10513.565480537993</v>
          </cell>
          <cell r="K942">
            <v>0.33714285714285697</v>
          </cell>
          <cell r="M942">
            <v>0.2</v>
          </cell>
        </row>
        <row r="943">
          <cell r="A943" t="str">
            <v>DMBK-R3006</v>
          </cell>
          <cell r="B943" t="str">
            <v>OXF SP Line Board</v>
          </cell>
          <cell r="C943" t="str">
            <v>AU3</v>
          </cell>
          <cell r="D943" t="str">
            <v>Oxford</v>
          </cell>
          <cell r="E943">
            <v>3752.4252162631501</v>
          </cell>
          <cell r="F943">
            <v>4298.3106715499998</v>
          </cell>
          <cell r="G943">
            <v>8087.1233109119603</v>
          </cell>
          <cell r="H943">
            <v>0.53599999999999992</v>
          </cell>
          <cell r="I943">
            <v>0.30000000000000004</v>
          </cell>
          <cell r="J943">
            <v>5660.9863176383715</v>
          </cell>
          <cell r="K943">
            <v>0.33714285714285697</v>
          </cell>
          <cell r="M943">
            <v>0.2</v>
          </cell>
        </row>
        <row r="944">
          <cell r="A944" t="str">
            <v>DMBK-R3007</v>
          </cell>
          <cell r="B944" t="str">
            <v>SDIF2 DI/O Board 24-CH</v>
          </cell>
          <cell r="C944" t="str">
            <v>AU3</v>
          </cell>
          <cell r="D944" t="str">
            <v>Oxford</v>
          </cell>
          <cell r="E944">
            <v>2144.1186231449201</v>
          </cell>
          <cell r="F944">
            <v>2456.0350780583299</v>
          </cell>
          <cell r="G944">
            <v>4620.9453085019823</v>
          </cell>
          <cell r="H944">
            <v>0.53599999999999992</v>
          </cell>
          <cell r="I944">
            <v>0.30000000000000004</v>
          </cell>
          <cell r="J944">
            <v>3234.6617159513876</v>
          </cell>
          <cell r="K944">
            <v>0.33714285714285702</v>
          </cell>
          <cell r="M944">
            <v>0.2</v>
          </cell>
        </row>
        <row r="945">
          <cell r="A945" t="str">
            <v>DMBK-R3008</v>
          </cell>
          <cell r="B945" t="str">
            <v>AES/EBU DI/O Board</v>
          </cell>
          <cell r="C945" t="str">
            <v>AU3</v>
          </cell>
          <cell r="D945" t="str">
            <v>Oxford</v>
          </cell>
          <cell r="E945">
            <v>1608.2717729967001</v>
          </cell>
          <cell r="F945">
            <v>1842.2357079000001</v>
          </cell>
          <cell r="G945">
            <v>3466.1029590446119</v>
          </cell>
          <cell r="H945">
            <v>0.53599999999999992</v>
          </cell>
          <cell r="I945">
            <v>0.30000000000000004</v>
          </cell>
          <cell r="J945">
            <v>2426.2720713312283</v>
          </cell>
          <cell r="K945">
            <v>0.33714285714285708</v>
          </cell>
          <cell r="M945">
            <v>0.2</v>
          </cell>
        </row>
        <row r="946">
          <cell r="A946" t="str">
            <v>DMBK-R3009</v>
          </cell>
          <cell r="B946" t="str">
            <v>OXF TC Board</v>
          </cell>
          <cell r="C946" t="str">
            <v>AU3</v>
          </cell>
          <cell r="D946" t="str">
            <v>Oxford</v>
          </cell>
          <cell r="E946">
            <v>857.80530047554998</v>
          </cell>
          <cell r="F946">
            <v>982.59484590555496</v>
          </cell>
          <cell r="G946">
            <v>1848.7183199904089</v>
          </cell>
          <cell r="H946">
            <v>0.53599999999999981</v>
          </cell>
          <cell r="I946">
            <v>0.30000000000000004</v>
          </cell>
          <cell r="J946">
            <v>1294.1028239932862</v>
          </cell>
          <cell r="K946">
            <v>0.33714285714285691</v>
          </cell>
          <cell r="M946">
            <v>0.2</v>
          </cell>
        </row>
        <row r="947">
          <cell r="A947" t="str">
            <v>DMBK-R3010</v>
          </cell>
          <cell r="B947" t="str">
            <v>OXF GPI Interface Card</v>
          </cell>
          <cell r="C947" t="str">
            <v>AU3</v>
          </cell>
          <cell r="D947" t="str">
            <v>Oxford</v>
          </cell>
          <cell r="E947">
            <v>857.80530047554998</v>
          </cell>
          <cell r="F947">
            <v>982.59484590555496</v>
          </cell>
          <cell r="G947">
            <v>1848.7183199904089</v>
          </cell>
          <cell r="H947">
            <v>0.53599999999999981</v>
          </cell>
          <cell r="I947">
            <v>0.30000000000000004</v>
          </cell>
          <cell r="J947">
            <v>1294.1028239932862</v>
          </cell>
          <cell r="K947">
            <v>0.33714285714285691</v>
          </cell>
          <cell r="M947">
            <v>0.2</v>
          </cell>
        </row>
        <row r="948">
          <cell r="A948" t="str">
            <v>DMBK-R3011</v>
          </cell>
          <cell r="B948" t="str">
            <v>Sony Producers Desk</v>
          </cell>
          <cell r="C948" t="str">
            <v>AU3</v>
          </cell>
          <cell r="D948" t="str">
            <v>Oxford</v>
          </cell>
          <cell r="E948">
            <v>12913.390268761499</v>
          </cell>
          <cell r="F948">
            <v>14791.970525500001</v>
          </cell>
          <cell r="G948">
            <v>27830.582475779087</v>
          </cell>
          <cell r="H948">
            <v>0.53599999999999992</v>
          </cell>
          <cell r="I948">
            <v>0.30000000000000004</v>
          </cell>
          <cell r="J948">
            <v>19481.407733045358</v>
          </cell>
          <cell r="K948">
            <v>0.33714285714285691</v>
          </cell>
          <cell r="M948">
            <v>0.2</v>
          </cell>
        </row>
        <row r="949">
          <cell r="A949" t="str">
            <v>DMBK-R3012</v>
          </cell>
          <cell r="B949" t="str">
            <v>Speaker Stand For OXF-R3</v>
          </cell>
          <cell r="C949" t="str">
            <v>AU3</v>
          </cell>
          <cell r="D949" t="str">
            <v>Oxford</v>
          </cell>
          <cell r="E949">
            <v>2367.46648931345</v>
          </cell>
          <cell r="F949">
            <v>2711.8745582055499</v>
          </cell>
          <cell r="G949">
            <v>5102.2984683479517</v>
          </cell>
          <cell r="H949">
            <v>0.53599999999999992</v>
          </cell>
          <cell r="I949">
            <v>0.30000000000000004</v>
          </cell>
          <cell r="J949">
            <v>3571.6089278435661</v>
          </cell>
          <cell r="K949">
            <v>0.33714285714285702</v>
          </cell>
          <cell r="M949">
            <v>0.2</v>
          </cell>
        </row>
        <row r="950">
          <cell r="A950" t="str">
            <v>DME-3000</v>
          </cell>
          <cell r="B950" t="str">
            <v>Dig. Multi-Effects Sys.</v>
          </cell>
          <cell r="C950" t="str">
            <v>BCS</v>
          </cell>
          <cell r="D950" t="str">
            <v>BC Systems - Digital Multi Effects</v>
          </cell>
          <cell r="E950">
            <v>7487.0975299858401</v>
          </cell>
          <cell r="F950">
            <v>9080.7732322447991</v>
          </cell>
          <cell r="G950">
            <v>11924.028555479917</v>
          </cell>
          <cell r="H950">
            <v>0.37209999999999999</v>
          </cell>
          <cell r="I950">
            <v>9.9999999999999978E-2</v>
          </cell>
          <cell r="J950">
            <v>10731.625699931927</v>
          </cell>
          <cell r="K950">
            <v>0.3023333333333334</v>
          </cell>
          <cell r="M950">
            <v>0.19500000000000001</v>
          </cell>
        </row>
        <row r="951">
          <cell r="A951" t="str">
            <v>DME-7000</v>
          </cell>
          <cell r="B951" t="str">
            <v>Dig. Multi-Effects Sys.</v>
          </cell>
          <cell r="C951" t="str">
            <v>BCS</v>
          </cell>
          <cell r="D951" t="str">
            <v>BC Systems - Digital Multi Effects</v>
          </cell>
          <cell r="E951">
            <v>13663.773379750101</v>
          </cell>
          <cell r="F951">
            <v>16572.193304730299</v>
          </cell>
          <cell r="G951">
            <v>21761.066061076766</v>
          </cell>
          <cell r="H951">
            <v>0.37210000000000004</v>
          </cell>
          <cell r="I951">
            <v>9.9999999999999867E-2</v>
          </cell>
          <cell r="J951">
            <v>19584.959454969092</v>
          </cell>
          <cell r="K951">
            <v>0.30233333333333345</v>
          </cell>
          <cell r="M951">
            <v>0.19500000000000001</v>
          </cell>
        </row>
        <row r="952">
          <cell r="A952" t="str">
            <v>DMK-7000</v>
          </cell>
          <cell r="B952" t="str">
            <v>Dig. Multi-Keyer Frame For DVS-7000</v>
          </cell>
          <cell r="C952" t="str">
            <v>BCS</v>
          </cell>
          <cell r="D952" t="str">
            <v>BC Systems - Digital Video Switchers</v>
          </cell>
          <cell r="E952">
            <v>6202.3615078098601</v>
          </cell>
          <cell r="F952">
            <v>7522.5730840629003</v>
          </cell>
          <cell r="G952">
            <v>9877.9447488610622</v>
          </cell>
          <cell r="H952">
            <v>0.3721000000000001</v>
          </cell>
          <cell r="I952">
            <v>9.9999999999999978E-2</v>
          </cell>
          <cell r="J952">
            <v>8890.1502739749558</v>
          </cell>
          <cell r="K952">
            <v>0.3023333333333334</v>
          </cell>
          <cell r="M952">
            <v>0.19500000000000001</v>
          </cell>
        </row>
        <row r="953">
          <cell r="A953" t="str">
            <v>DMP-1000P</v>
          </cell>
          <cell r="B953" t="str">
            <v>Digital color printer</v>
          </cell>
          <cell r="C953" t="str">
            <v>xx</v>
          </cell>
          <cell r="D953" t="str">
            <v>Not on PL/Feed to SAP</v>
          </cell>
          <cell r="E953">
            <v>512.38697999999999</v>
          </cell>
          <cell r="F953">
            <v>0</v>
          </cell>
          <cell r="G953">
            <v>723.30177865612654</v>
          </cell>
          <cell r="H953">
            <v>0.29160000000000008</v>
          </cell>
          <cell r="I953">
            <v>0</v>
          </cell>
          <cell r="J953">
            <v>723.30177865612654</v>
          </cell>
          <cell r="K953">
            <v>0.29160000000000008</v>
          </cell>
          <cell r="M953">
            <v>0.19500000000000001</v>
          </cell>
        </row>
        <row r="954">
          <cell r="A954" t="str">
            <v>DMS-24</v>
          </cell>
          <cell r="B954" t="str">
            <v>Flexicart 24 slot for DIR Data Recorders</v>
          </cell>
          <cell r="C954" t="str">
            <v>xx</v>
          </cell>
          <cell r="D954" t="str">
            <v>Not on PL/Feed to SAP</v>
          </cell>
          <cell r="E954">
            <v>36849.665105512002</v>
          </cell>
          <cell r="F954">
            <v>44518.764222187499</v>
          </cell>
          <cell r="G954">
            <v>52018.160792648225</v>
          </cell>
          <cell r="H954">
            <v>0.29160000000000003</v>
          </cell>
          <cell r="I954">
            <v>0</v>
          </cell>
          <cell r="J954">
            <v>52018.160792648225</v>
          </cell>
          <cell r="K954">
            <v>0.29160000000000003</v>
          </cell>
          <cell r="M954">
            <v>0.19500000000000001</v>
          </cell>
        </row>
        <row r="955">
          <cell r="A955" t="str">
            <v>DMS-8400B</v>
          </cell>
          <cell r="B955" t="str">
            <v>DTF Petasite Base Console</v>
          </cell>
          <cell r="C955" t="str">
            <v>xx</v>
          </cell>
          <cell r="D955" t="str">
            <v>Data Recorder</v>
          </cell>
          <cell r="E955">
            <v>49041.727246371302</v>
          </cell>
          <cell r="F955">
            <v>59248.220739011696</v>
          </cell>
          <cell r="G955">
            <v>69228.863984149226</v>
          </cell>
          <cell r="H955">
            <v>0.29160000000000014</v>
          </cell>
          <cell r="I955">
            <v>0</v>
          </cell>
          <cell r="J955">
            <v>69228.863984149226</v>
          </cell>
          <cell r="K955">
            <v>0.29160000000000014</v>
          </cell>
          <cell r="M955">
            <v>0.19500000000000001</v>
          </cell>
        </row>
        <row r="956">
          <cell r="A956" t="str">
            <v>DMS-8400C</v>
          </cell>
          <cell r="B956" t="str">
            <v>DTF Petasite Cassette Console</v>
          </cell>
          <cell r="C956" t="str">
            <v>xx</v>
          </cell>
          <cell r="D956" t="str">
            <v>Data Recorder</v>
          </cell>
          <cell r="E956">
            <v>20262.567006696001</v>
          </cell>
          <cell r="F956">
            <v>24479.583207187501</v>
          </cell>
          <cell r="G956">
            <v>28603.284876758898</v>
          </cell>
          <cell r="H956">
            <v>0.29160000000000008</v>
          </cell>
          <cell r="I956">
            <v>0</v>
          </cell>
          <cell r="J956">
            <v>28603.284876758898</v>
          </cell>
          <cell r="K956">
            <v>0.29160000000000008</v>
          </cell>
          <cell r="M956">
            <v>0.19500000000000001</v>
          </cell>
        </row>
        <row r="957">
          <cell r="A957" t="str">
            <v>DMS-8400D</v>
          </cell>
          <cell r="B957" t="str">
            <v>DTF Petasite Drive Console</v>
          </cell>
          <cell r="C957" t="str">
            <v>xx</v>
          </cell>
          <cell r="D957" t="str">
            <v>Data Recorder</v>
          </cell>
          <cell r="E957">
            <v>27016.783934840001</v>
          </cell>
          <cell r="F957">
            <v>32639.478014062501</v>
          </cell>
          <cell r="G957">
            <v>38137.752590118587</v>
          </cell>
          <cell r="H957">
            <v>0.29160000000000014</v>
          </cell>
          <cell r="I957">
            <v>0</v>
          </cell>
          <cell r="J957">
            <v>38137.752590118587</v>
          </cell>
          <cell r="K957">
            <v>0.29160000000000014</v>
          </cell>
          <cell r="M957">
            <v>0.19500000000000001</v>
          </cell>
        </row>
        <row r="958">
          <cell r="A958" t="str">
            <v>DMS-8400HL</v>
          </cell>
          <cell r="B958" t="str">
            <v>Digital Mass Storage System</v>
          </cell>
          <cell r="C958" t="str">
            <v>xx</v>
          </cell>
          <cell r="D958" t="str">
            <v>Data Recorder</v>
          </cell>
          <cell r="E958">
            <v>72027.001941176393</v>
          </cell>
          <cell r="F958">
            <v>87017.157628676403</v>
          </cell>
          <cell r="G958">
            <v>101675.60974192037</v>
          </cell>
          <cell r="H958">
            <v>0.29159999999999997</v>
          </cell>
          <cell r="I958">
            <v>0</v>
          </cell>
          <cell r="J958">
            <v>101675.60974192037</v>
          </cell>
          <cell r="K958">
            <v>0.29159999999999997</v>
          </cell>
          <cell r="M958">
            <v>0.19500000000000001</v>
          </cell>
        </row>
        <row r="959">
          <cell r="A959" t="str">
            <v>DMS-8400J</v>
          </cell>
          <cell r="B959" t="str">
            <v>DTF Petasite Junction Console</v>
          </cell>
          <cell r="C959" t="str">
            <v>xx</v>
          </cell>
          <cell r="D959" t="str">
            <v>Data Recorder</v>
          </cell>
          <cell r="E959">
            <v>93248.707790437504</v>
          </cell>
          <cell r="F959">
            <v>112655.494270019</v>
          </cell>
          <cell r="G959">
            <v>131632.84555397727</v>
          </cell>
          <cell r="H959">
            <v>0.29159999999999997</v>
          </cell>
          <cell r="I959">
            <v>0</v>
          </cell>
          <cell r="J959">
            <v>131632.84555397727</v>
          </cell>
          <cell r="K959">
            <v>0.29159999999999997</v>
          </cell>
          <cell r="M959">
            <v>0.19500000000000001</v>
          </cell>
        </row>
        <row r="960">
          <cell r="A960" t="str">
            <v>DMS-8800C</v>
          </cell>
          <cell r="B960" t="str">
            <v>DIR Petasite Cassette Console</v>
          </cell>
          <cell r="C960" t="str">
            <v>xx</v>
          </cell>
          <cell r="D960" t="str">
            <v>Data Recorder</v>
          </cell>
          <cell r="E960">
            <v>38426.374896408299</v>
          </cell>
          <cell r="F960">
            <v>46423.616579101501</v>
          </cell>
          <cell r="G960">
            <v>54243.894546030919</v>
          </cell>
          <cell r="H960">
            <v>0.29160000000000008</v>
          </cell>
          <cell r="I960">
            <v>0</v>
          </cell>
          <cell r="J960">
            <v>54243.894546030919</v>
          </cell>
          <cell r="K960">
            <v>0.29160000000000008</v>
          </cell>
          <cell r="M960">
            <v>0.19500000000000001</v>
          </cell>
        </row>
        <row r="961">
          <cell r="A961" t="str">
            <v>DMS-B110S</v>
          </cell>
          <cell r="B961" t="str">
            <v>Digital Mass Storage System</v>
          </cell>
          <cell r="C961" t="str">
            <v>xx</v>
          </cell>
          <cell r="D961" t="str">
            <v>Data Recorder</v>
          </cell>
          <cell r="E961">
            <v>36862.203840000002</v>
          </cell>
          <cell r="F961">
            <v>44533.912499999999</v>
          </cell>
          <cell r="G961">
            <v>52035.860869565222</v>
          </cell>
          <cell r="H961">
            <v>0.29160000000000003</v>
          </cell>
          <cell r="I961">
            <v>0</v>
          </cell>
          <cell r="J961">
            <v>52035.860869565222</v>
          </cell>
          <cell r="K961">
            <v>0.29160000000000003</v>
          </cell>
          <cell r="M961">
            <v>0.19500000000000001</v>
          </cell>
        </row>
        <row r="962">
          <cell r="A962" t="str">
            <v>DMS-B150L</v>
          </cell>
          <cell r="B962" t="str">
            <v>DTF Mini Petasite (150)</v>
          </cell>
          <cell r="C962" t="str">
            <v>xx</v>
          </cell>
          <cell r="D962" t="str">
            <v>Data Recorder</v>
          </cell>
          <cell r="E962">
            <v>49708.123359999998</v>
          </cell>
          <cell r="F962">
            <v>60053.306250000001</v>
          </cell>
          <cell r="G962">
            <v>70169.569960474313</v>
          </cell>
          <cell r="H962">
            <v>0.29160000000000008</v>
          </cell>
          <cell r="I962">
            <v>0</v>
          </cell>
          <cell r="J962">
            <v>70169.569960474313</v>
          </cell>
          <cell r="K962">
            <v>0.29160000000000008</v>
          </cell>
          <cell r="M962">
            <v>0.19500000000000001</v>
          </cell>
        </row>
        <row r="963">
          <cell r="A963" t="str">
            <v>DMS-B210S</v>
          </cell>
          <cell r="B963" t="str">
            <v>Digital Mass Storage System</v>
          </cell>
          <cell r="C963" t="str">
            <v>xx</v>
          </cell>
          <cell r="D963" t="str">
            <v>Data Recorder</v>
          </cell>
          <cell r="E963">
            <v>49708.123359999998</v>
          </cell>
          <cell r="F963">
            <v>60053.306250000001</v>
          </cell>
          <cell r="G963">
            <v>70169.569960474313</v>
          </cell>
          <cell r="H963">
            <v>0.29160000000000008</v>
          </cell>
          <cell r="I963">
            <v>0</v>
          </cell>
          <cell r="J963">
            <v>70169.569960474313</v>
          </cell>
          <cell r="K963">
            <v>0.29160000000000008</v>
          </cell>
          <cell r="M963">
            <v>0.19500000000000001</v>
          </cell>
        </row>
        <row r="964">
          <cell r="A964" t="str">
            <v>DMS-B35</v>
          </cell>
          <cell r="B964" t="str">
            <v>Flexicart 35/70 slot forDTF Data Storage</v>
          </cell>
          <cell r="C964" t="str">
            <v>xx</v>
          </cell>
          <cell r="D964" t="str">
            <v>Data Recorder</v>
          </cell>
          <cell r="E964">
            <v>36294.497974951999</v>
          </cell>
          <cell r="F964">
            <v>43848.0565096875</v>
          </cell>
          <cell r="G964">
            <v>51234.469191067197</v>
          </cell>
          <cell r="H964">
            <v>0.29160000000000008</v>
          </cell>
          <cell r="I964">
            <v>0</v>
          </cell>
          <cell r="J964">
            <v>51234.469191067197</v>
          </cell>
          <cell r="K964">
            <v>0.29160000000000008</v>
          </cell>
          <cell r="M964">
            <v>0.19500000000000001</v>
          </cell>
        </row>
        <row r="965">
          <cell r="A965" t="str">
            <v>DMS-B80L</v>
          </cell>
          <cell r="B965" t="str">
            <v>DTF Mini Petasite (80)</v>
          </cell>
          <cell r="C965" t="str">
            <v>xx</v>
          </cell>
          <cell r="D965" t="str">
            <v>Data Recorder</v>
          </cell>
          <cell r="E965">
            <v>36862.203840000002</v>
          </cell>
          <cell r="F965">
            <v>44533.912499999999</v>
          </cell>
          <cell r="G965">
            <v>52035.860869565222</v>
          </cell>
          <cell r="H965">
            <v>0.29160000000000003</v>
          </cell>
          <cell r="I965">
            <v>0</v>
          </cell>
          <cell r="J965">
            <v>52035.860869565222</v>
          </cell>
          <cell r="K965">
            <v>0.29160000000000003</v>
          </cell>
          <cell r="M965">
            <v>0.19500000000000001</v>
          </cell>
        </row>
        <row r="966">
          <cell r="A966" t="str">
            <v>DMS-B9WD/9</v>
          </cell>
          <cell r="B966" t="str">
            <v>Auto Loader 9 Slot for DTF Data Storage</v>
          </cell>
          <cell r="C966" t="str">
            <v>xx</v>
          </cell>
          <cell r="D966" t="str">
            <v>Data Recorder</v>
          </cell>
          <cell r="E966">
            <v>9985.1751317639992</v>
          </cell>
          <cell r="F966">
            <v>12063.2753685937</v>
          </cell>
          <cell r="G966">
            <v>14095.391208023715</v>
          </cell>
          <cell r="H966">
            <v>0.29160000000000003</v>
          </cell>
          <cell r="I966">
            <v>0</v>
          </cell>
          <cell r="J966">
            <v>14095.391208023715</v>
          </cell>
          <cell r="K966">
            <v>0.29160000000000003</v>
          </cell>
          <cell r="M966">
            <v>0.19500000000000001</v>
          </cell>
        </row>
        <row r="967">
          <cell r="A967" t="str">
            <v>DMS-EX150L</v>
          </cell>
          <cell r="B967" t="str">
            <v>Mini Petasite Ex Module</v>
          </cell>
          <cell r="C967" t="str">
            <v>xx</v>
          </cell>
          <cell r="D967" t="str">
            <v>Data Recorder</v>
          </cell>
          <cell r="E967">
            <v>11635.7966666666</v>
          </cell>
          <cell r="F967">
            <v>14057.421875</v>
          </cell>
          <cell r="G967">
            <v>16425.461133069737</v>
          </cell>
          <cell r="H967">
            <v>0.29160000000000014</v>
          </cell>
          <cell r="I967">
            <v>0</v>
          </cell>
          <cell r="J967">
            <v>16425.461133069737</v>
          </cell>
          <cell r="K967">
            <v>0.29160000000000014</v>
          </cell>
          <cell r="M967">
            <v>0.19500000000000001</v>
          </cell>
        </row>
        <row r="968">
          <cell r="A968" t="str">
            <v>DMS-EX210S</v>
          </cell>
          <cell r="B968" t="str">
            <v>Digital Mass Storage System</v>
          </cell>
          <cell r="C968" t="str">
            <v>xx</v>
          </cell>
          <cell r="D968" t="str">
            <v>Data Recorder</v>
          </cell>
          <cell r="E968">
            <v>11635.7966666666</v>
          </cell>
          <cell r="F968">
            <v>14057.421875</v>
          </cell>
          <cell r="G968">
            <v>16425.461133069737</v>
          </cell>
          <cell r="H968">
            <v>0.29160000000000014</v>
          </cell>
          <cell r="I968">
            <v>0</v>
          </cell>
          <cell r="J968">
            <v>16425.461133069737</v>
          </cell>
          <cell r="K968">
            <v>0.29160000000000014</v>
          </cell>
          <cell r="M968">
            <v>0.19500000000000001</v>
          </cell>
        </row>
        <row r="969">
          <cell r="A969" t="str">
            <v>DMSK-R3072</v>
          </cell>
          <cell r="B969" t="str">
            <v>Dig. Console S/W For OXF-R3 LITE/U-LITE</v>
          </cell>
          <cell r="C969" t="str">
            <v>AU3</v>
          </cell>
          <cell r="D969" t="str">
            <v>Oxford</v>
          </cell>
          <cell r="E969">
            <v>37776.546937500003</v>
          </cell>
          <cell r="F969">
            <v>43272.104166666599</v>
          </cell>
          <cell r="G969">
            <v>81414.971848060333</v>
          </cell>
          <cell r="H969">
            <v>0.53599999999999992</v>
          </cell>
          <cell r="I969">
            <v>0.30000000000000004</v>
          </cell>
          <cell r="J969">
            <v>56990.480293642227</v>
          </cell>
          <cell r="K969">
            <v>0.33714285714285691</v>
          </cell>
          <cell r="M969">
            <v>0.2</v>
          </cell>
        </row>
        <row r="970">
          <cell r="A970" t="str">
            <v>DMSK-R3096(1.1)</v>
          </cell>
          <cell r="B970" t="str">
            <v>Operating Software For OXF-R3 FULL/MID</v>
          </cell>
          <cell r="C970" t="str">
            <v>DSC</v>
          </cell>
          <cell r="D970" t="str">
            <v>Discontinued</v>
          </cell>
          <cell r="E970">
            <v>53455.557343104003</v>
          </cell>
          <cell r="F970">
            <v>61232.024447999996</v>
          </cell>
          <cell r="G970">
            <v>75459.567113359692</v>
          </cell>
          <cell r="H970">
            <v>0.29160000000000003</v>
          </cell>
          <cell r="I970">
            <v>0</v>
          </cell>
          <cell r="J970">
            <v>75459.567113359692</v>
          </cell>
          <cell r="K970">
            <v>0.29160000000000003</v>
          </cell>
          <cell r="M970">
            <v>0.19500000000000001</v>
          </cell>
        </row>
        <row r="971">
          <cell r="A971" t="str">
            <v>DMU-3048</v>
          </cell>
          <cell r="B971" t="str">
            <v>Remote Meter Unit For PCM-3348/1</v>
          </cell>
          <cell r="C971" t="str">
            <v>DSC</v>
          </cell>
          <cell r="D971" t="str">
            <v>Discontinued</v>
          </cell>
          <cell r="E971">
            <v>6984.7250458999997</v>
          </cell>
          <cell r="F971">
            <v>8000.8305222222198</v>
          </cell>
          <cell r="G971">
            <v>9859.8603132411081</v>
          </cell>
          <cell r="H971">
            <v>0.29160000000000014</v>
          </cell>
          <cell r="I971">
            <v>0</v>
          </cell>
          <cell r="J971">
            <v>9859.8603132411081</v>
          </cell>
          <cell r="K971">
            <v>0.29160000000000014</v>
          </cell>
          <cell r="M971">
            <v>0.19500000000000001</v>
          </cell>
        </row>
        <row r="972">
          <cell r="A972" t="str">
            <v>DMW-S01NL/T</v>
          </cell>
          <cell r="B972" t="str">
            <v>SD/MPEG NLE Workstation</v>
          </cell>
          <cell r="C972" t="str">
            <v>xx</v>
          </cell>
          <cell r="D972" t="str">
            <v>Not on PL/Feed to SAP</v>
          </cell>
          <cell r="E972">
            <v>58200</v>
          </cell>
          <cell r="F972">
            <v>57600</v>
          </cell>
          <cell r="G972">
            <v>82156.973461321279</v>
          </cell>
          <cell r="H972">
            <v>0.29159999999999991</v>
          </cell>
          <cell r="I972">
            <v>0</v>
          </cell>
          <cell r="J972">
            <v>82156.973461321279</v>
          </cell>
          <cell r="K972">
            <v>0.29159999999999991</v>
          </cell>
          <cell r="M972">
            <v>0.19500000000000001</v>
          </cell>
        </row>
        <row r="973">
          <cell r="A973" t="str">
            <v>DMW-ST001/ZSYQ</v>
          </cell>
          <cell r="B973" t="str">
            <v>180GB Disk Pack for NLE Work Station</v>
          </cell>
          <cell r="C973" t="str">
            <v>xx</v>
          </cell>
          <cell r="D973" t="str">
            <v>Not on PL/Feed to SAP</v>
          </cell>
          <cell r="E973">
            <v>30833.583999999999</v>
          </cell>
          <cell r="F973">
            <v>16560</v>
          </cell>
          <cell r="G973">
            <v>43525.669113495198</v>
          </cell>
          <cell r="H973">
            <v>0.29159999999999997</v>
          </cell>
          <cell r="I973">
            <v>0</v>
          </cell>
          <cell r="J973">
            <v>43525.669113495198</v>
          </cell>
          <cell r="K973">
            <v>0.29159999999999997</v>
          </cell>
          <cell r="M973">
            <v>0.19500000000000001</v>
          </cell>
        </row>
        <row r="974">
          <cell r="A974" t="str">
            <v>DMX-E2000</v>
          </cell>
          <cell r="B974" t="str">
            <v>10 CH Dig. Mixer/DISCONT !</v>
          </cell>
          <cell r="C974" t="str">
            <v>DSC</v>
          </cell>
          <cell r="D974" t="str">
            <v>Discontinued</v>
          </cell>
          <cell r="E974">
            <v>6186.5110349747101</v>
          </cell>
          <cell r="F974">
            <v>7330.8579629988299</v>
          </cell>
          <cell r="G974">
            <v>8733.0759951647524</v>
          </cell>
          <cell r="H974">
            <v>0.29160000000000003</v>
          </cell>
          <cell r="I974">
            <v>0</v>
          </cell>
          <cell r="J974">
            <v>8733.0759951647524</v>
          </cell>
          <cell r="K974">
            <v>0.29160000000000003</v>
          </cell>
          <cell r="M974">
            <v>0.19500000000000001</v>
          </cell>
        </row>
        <row r="975">
          <cell r="A975" t="str">
            <v>DMX-E3000</v>
          </cell>
          <cell r="B975" t="str">
            <v>16 CH Dig. Mixer</v>
          </cell>
          <cell r="C975" t="str">
            <v>AU3</v>
          </cell>
          <cell r="D975" t="str">
            <v>Audio - Mixers - Audio for Video Editing</v>
          </cell>
          <cell r="E975">
            <v>14722.817430999999</v>
          </cell>
          <cell r="F975">
            <v>16864.624777777699</v>
          </cell>
          <cell r="G975">
            <v>31730.209980603438</v>
          </cell>
          <cell r="H975">
            <v>0.53599999999999992</v>
          </cell>
          <cell r="I975">
            <v>0.30000000000000004</v>
          </cell>
          <cell r="J975">
            <v>22211.146986422405</v>
          </cell>
          <cell r="K975">
            <v>0.33714285714285691</v>
          </cell>
          <cell r="M975">
            <v>0.2</v>
          </cell>
        </row>
        <row r="976">
          <cell r="A976" t="str">
            <v>DMX-R100</v>
          </cell>
          <cell r="B976" t="str">
            <v>Digital Audio Mixer</v>
          </cell>
          <cell r="C976" t="str">
            <v>AU3</v>
          </cell>
          <cell r="D976" t="str">
            <v>Audio - Mixers - Audio for Video Editing</v>
          </cell>
          <cell r="E976">
            <v>9288.3995730756797</v>
          </cell>
          <cell r="F976">
            <v>11677.6459304446</v>
          </cell>
          <cell r="G976">
            <v>20133.872293869998</v>
          </cell>
          <cell r="H976">
            <v>0.5386679999999977</v>
          </cell>
          <cell r="I976">
            <v>0.30000000000000004</v>
          </cell>
          <cell r="J976">
            <v>14093.710605708997</v>
          </cell>
          <cell r="K976">
            <v>0.34095428571428238</v>
          </cell>
          <cell r="M976">
            <v>0.2</v>
          </cell>
        </row>
        <row r="977">
          <cell r="A977" t="str">
            <v>DNE-2000 PC</v>
          </cell>
          <cell r="B977" t="str">
            <v>Pentium III PC for DNE-2000 only</v>
          </cell>
          <cell r="C977" t="str">
            <v>BCS</v>
          </cell>
          <cell r="D977" t="str">
            <v>BC Systems - Network editing</v>
          </cell>
          <cell r="E977">
            <v>3827.4567634563</v>
          </cell>
          <cell r="F977">
            <v>4384.25746100378</v>
          </cell>
          <cell r="G977">
            <v>6095.647019360249</v>
          </cell>
          <cell r="H977">
            <v>0.37210000000000004</v>
          </cell>
          <cell r="I977">
            <v>9.9999999999999978E-2</v>
          </cell>
          <cell r="J977">
            <v>5486.0823174242241</v>
          </cell>
          <cell r="K977">
            <v>0.3023333333333334</v>
          </cell>
          <cell r="M977">
            <v>0.19500000000000001</v>
          </cell>
        </row>
        <row r="978">
          <cell r="A978" t="str">
            <v>DNE2000PAK3</v>
          </cell>
          <cell r="B978" t="str">
            <v>DNE-2000 Pack Editing Cntrl System 18GB</v>
          </cell>
          <cell r="C978" t="str">
            <v>BCS</v>
          </cell>
          <cell r="D978" t="str">
            <v>BC Systems - Network editing</v>
          </cell>
          <cell r="E978">
            <v>76177.898520000002</v>
          </cell>
          <cell r="F978">
            <v>92392.842352941094</v>
          </cell>
          <cell r="G978">
            <v>121321.7049211658</v>
          </cell>
          <cell r="H978">
            <v>0.37210000000000004</v>
          </cell>
          <cell r="I978">
            <v>9.9999999999999978E-2</v>
          </cell>
          <cell r="J978">
            <v>109189.53442904922</v>
          </cell>
          <cell r="K978">
            <v>0.3023333333333334</v>
          </cell>
          <cell r="M978">
            <v>0.19500000000000001</v>
          </cell>
        </row>
        <row r="979">
          <cell r="A979" t="str">
            <v>DNV-5</v>
          </cell>
          <cell r="B979" t="str">
            <v>SX Dockable Rec. For Use With BVP Series</v>
          </cell>
          <cell r="C979" t="str">
            <v>SX</v>
          </cell>
          <cell r="D979" t="str">
            <v>BC - Betacam SX Camcorders</v>
          </cell>
          <cell r="E979">
            <v>11787.202523145001</v>
          </cell>
          <cell r="F979">
            <v>14296.1825629411</v>
          </cell>
          <cell r="G979">
            <v>18772.420008193982</v>
          </cell>
          <cell r="H979">
            <v>0.37210000000000004</v>
          </cell>
          <cell r="I979">
            <v>9.9999999999999978E-2</v>
          </cell>
          <cell r="J979">
            <v>16895.178007374583</v>
          </cell>
          <cell r="K979">
            <v>0.30233333333333334</v>
          </cell>
          <cell r="M979">
            <v>0.19500000000000001</v>
          </cell>
        </row>
        <row r="980">
          <cell r="A980" t="str">
            <v>DNW-65P</v>
          </cell>
          <cell r="B980" t="str">
            <v>Digital Video Cassette</v>
          </cell>
          <cell r="C980" t="str">
            <v>SX</v>
          </cell>
          <cell r="D980" t="str">
            <v>BC - Betacam SX VTR</v>
          </cell>
          <cell r="E980">
            <v>10404.9134532179</v>
          </cell>
          <cell r="F980">
            <v>12590.808648129499</v>
          </cell>
          <cell r="G980">
            <v>16570.972214075329</v>
          </cell>
          <cell r="H980">
            <v>0.37209999999999999</v>
          </cell>
          <cell r="I980">
            <v>9.9999999999999978E-2</v>
          </cell>
          <cell r="J980">
            <v>14913.874992667797</v>
          </cell>
          <cell r="K980">
            <v>0.30233333333333334</v>
          </cell>
          <cell r="M980">
            <v>0.19500000000000001</v>
          </cell>
        </row>
        <row r="981">
          <cell r="A981" t="str">
            <v>DNW-75P</v>
          </cell>
          <cell r="B981" t="str">
            <v>Digital Video Cassette</v>
          </cell>
          <cell r="C981" t="str">
            <v>SX</v>
          </cell>
          <cell r="D981" t="str">
            <v>BC - Betacam SX VTR</v>
          </cell>
          <cell r="E981">
            <v>13882.7685239688</v>
          </cell>
          <cell r="F981">
            <v>16799.301866130299</v>
          </cell>
          <cell r="G981">
            <v>22109.839980838988</v>
          </cell>
          <cell r="H981">
            <v>0.37210000000000004</v>
          </cell>
          <cell r="I981">
            <v>9.9999999999999978E-2</v>
          </cell>
          <cell r="J981">
            <v>19898.855982755089</v>
          </cell>
          <cell r="K981">
            <v>0.30233333333333334</v>
          </cell>
          <cell r="M981">
            <v>0.19500000000000001</v>
          </cell>
        </row>
        <row r="982">
          <cell r="A982" t="str">
            <v>DNW-7P</v>
          </cell>
          <cell r="B982" t="str">
            <v>Betacam SX Camcorder - IT/4:3</v>
          </cell>
          <cell r="C982" t="str">
            <v>SX</v>
          </cell>
          <cell r="D982" t="str">
            <v>BC - Betacam SX Camcorders</v>
          </cell>
          <cell r="E982">
            <v>15440.392343051401</v>
          </cell>
          <cell r="F982">
            <v>18684.155934356299</v>
          </cell>
          <cell r="G982">
            <v>24590.527700352606</v>
          </cell>
          <cell r="H982">
            <v>0.37210000000000004</v>
          </cell>
          <cell r="I982">
            <v>9.9999999999999978E-2</v>
          </cell>
          <cell r="J982">
            <v>22131.474930317345</v>
          </cell>
          <cell r="K982">
            <v>0.30233333333333334</v>
          </cell>
          <cell r="M982">
            <v>0.19500000000000001</v>
          </cell>
        </row>
        <row r="983">
          <cell r="A983" t="str">
            <v>DNW-90P</v>
          </cell>
          <cell r="B983" t="str">
            <v>Betacam SX Camcorder - FIT/4:3</v>
          </cell>
          <cell r="C983" t="str">
            <v>SX</v>
          </cell>
          <cell r="D983" t="str">
            <v>BC - Betacam SX Camcorders</v>
          </cell>
          <cell r="E983">
            <v>24929.133681353102</v>
          </cell>
          <cell r="F983">
            <v>30166.320302115098</v>
          </cell>
          <cell r="G983">
            <v>39702.394778393216</v>
          </cell>
          <cell r="H983">
            <v>0.37209999999999999</v>
          </cell>
          <cell r="I983">
            <v>9.9999999999999978E-2</v>
          </cell>
          <cell r="J983">
            <v>35732.155300553895</v>
          </cell>
          <cell r="K983">
            <v>0.30233333333333334</v>
          </cell>
          <cell r="M983">
            <v>0.19500000000000001</v>
          </cell>
        </row>
        <row r="984">
          <cell r="A984" t="str">
            <v>DNW-90WSP</v>
          </cell>
          <cell r="B984" t="str">
            <v>Betacam SX Camcorder - FIT/4:3/16:9</v>
          </cell>
          <cell r="C984" t="str">
            <v>SX</v>
          </cell>
          <cell r="D984" t="str">
            <v>BC - Betacam SX Camcorders</v>
          </cell>
          <cell r="E984">
            <v>28329.0702946489</v>
          </cell>
          <cell r="F984">
            <v>34280.525721145998</v>
          </cell>
          <cell r="G984">
            <v>45117.168808168339</v>
          </cell>
          <cell r="H984">
            <v>0.37209999999999999</v>
          </cell>
          <cell r="I984">
            <v>9.9999999999999978E-2</v>
          </cell>
          <cell r="J984">
            <v>40605.451927351503</v>
          </cell>
          <cell r="K984">
            <v>0.30233333333333329</v>
          </cell>
          <cell r="M984">
            <v>0.19500000000000001</v>
          </cell>
        </row>
        <row r="985">
          <cell r="A985" t="str">
            <v>DNW-9WSP</v>
          </cell>
          <cell r="B985" t="str">
            <v>Betacam SX Camcorder</v>
          </cell>
          <cell r="C985" t="str">
            <v>SX</v>
          </cell>
          <cell r="D985" t="str">
            <v>BC - Betacam SX Camcorders</v>
          </cell>
          <cell r="E985">
            <v>21391.018471744301</v>
          </cell>
          <cell r="F985">
            <v>25884.907315883702</v>
          </cell>
          <cell r="G985">
            <v>34067.556094512351</v>
          </cell>
          <cell r="H985">
            <v>0.3721000000000001</v>
          </cell>
          <cell r="I985">
            <v>9.9999999999999978E-2</v>
          </cell>
          <cell r="J985">
            <v>30660.800485061118</v>
          </cell>
          <cell r="K985">
            <v>0.30233333333333351</v>
          </cell>
          <cell r="M985">
            <v>0.19500000000000001</v>
          </cell>
        </row>
        <row r="986">
          <cell r="A986" t="str">
            <v>DNW-A100P</v>
          </cell>
          <cell r="B986" t="str">
            <v>SX Hybrid Rec. - H Speed/90 Min HDD</v>
          </cell>
          <cell r="C986" t="str">
            <v>SX</v>
          </cell>
          <cell r="D986" t="str">
            <v>BC - Betacam SX VTR</v>
          </cell>
          <cell r="E986">
            <v>30557.061031680601</v>
          </cell>
          <cell r="F986">
            <v>37061.3232646217</v>
          </cell>
          <cell r="G986">
            <v>48665.489778118492</v>
          </cell>
          <cell r="H986">
            <v>0.37209999999999999</v>
          </cell>
          <cell r="I986">
            <v>9.9999999999999978E-2</v>
          </cell>
          <cell r="J986">
            <v>43798.940800306642</v>
          </cell>
          <cell r="K986">
            <v>0.30233333333333329</v>
          </cell>
          <cell r="M986">
            <v>0.19500000000000001</v>
          </cell>
        </row>
        <row r="987">
          <cell r="A987" t="str">
            <v>DNW-A220P</v>
          </cell>
          <cell r="B987" t="str">
            <v>Digital Video Cassette Recorder</v>
          </cell>
          <cell r="C987" t="str">
            <v>SX</v>
          </cell>
          <cell r="D987" t="str">
            <v>BC - Betacam SX VTR</v>
          </cell>
          <cell r="E987">
            <v>22426.325833290699</v>
          </cell>
          <cell r="F987">
            <v>27137.715130176399</v>
          </cell>
          <cell r="G987">
            <v>35716.397250025002</v>
          </cell>
          <cell r="H987">
            <v>0.37209999999999999</v>
          </cell>
          <cell r="I987">
            <v>9.9999999999999978E-2</v>
          </cell>
          <cell r="J987">
            <v>32144.757525022502</v>
          </cell>
          <cell r="K987">
            <v>0.30233333333333334</v>
          </cell>
          <cell r="M987">
            <v>0.19500000000000001</v>
          </cell>
        </row>
        <row r="988">
          <cell r="A988" t="str">
            <v>DNW-A25P</v>
          </cell>
          <cell r="B988" t="str">
            <v>Digital Video Cassette Recorder (SX)</v>
          </cell>
          <cell r="C988" t="str">
            <v>SX</v>
          </cell>
          <cell r="D988" t="str">
            <v>BC - Betacam SX VTR</v>
          </cell>
          <cell r="E988">
            <v>12913.981989252699</v>
          </cell>
          <cell r="F988">
            <v>15626.989772008699</v>
          </cell>
          <cell r="G988">
            <v>20566.940578519989</v>
          </cell>
          <cell r="H988">
            <v>0.3721000000000001</v>
          </cell>
          <cell r="I988">
            <v>9.9999999999999867E-2</v>
          </cell>
          <cell r="J988">
            <v>18510.246520667992</v>
          </cell>
          <cell r="K988">
            <v>0.30233333333333351</v>
          </cell>
          <cell r="M988">
            <v>0.19500000000000001</v>
          </cell>
        </row>
        <row r="989">
          <cell r="A989" t="str">
            <v>DNW-A28P</v>
          </cell>
          <cell r="B989" t="str">
            <v>Digital Video Cassette Recorder</v>
          </cell>
          <cell r="C989" t="str">
            <v>SX</v>
          </cell>
          <cell r="D989" t="str">
            <v>BC - Betacam SX VTR</v>
          </cell>
          <cell r="E989">
            <v>12758.858165136</v>
          </cell>
          <cell r="F989">
            <v>15474.661206957</v>
          </cell>
          <cell r="G989">
            <v>20319.888780277117</v>
          </cell>
          <cell r="H989">
            <v>0.3721000000000001</v>
          </cell>
          <cell r="I989">
            <v>9.9999999999999978E-2</v>
          </cell>
          <cell r="J989">
            <v>18287.899902249406</v>
          </cell>
          <cell r="K989">
            <v>0.30233333333333345</v>
          </cell>
          <cell r="M989">
            <v>0.19500000000000001</v>
          </cell>
        </row>
        <row r="990">
          <cell r="A990" t="str">
            <v>DNW-A50P</v>
          </cell>
          <cell r="B990" t="str">
            <v>SX Hybrid Rec. - 90 Min HDD/Analogue PB,</v>
          </cell>
          <cell r="C990" t="str">
            <v>SX</v>
          </cell>
          <cell r="D990" t="str">
            <v>BC - Betacam SX VTR</v>
          </cell>
          <cell r="E990">
            <v>19533.217261267499</v>
          </cell>
          <cell r="F990">
            <v>23690.985156176401</v>
          </cell>
          <cell r="G990">
            <v>31108.802773160533</v>
          </cell>
          <cell r="H990">
            <v>0.37209999999999999</v>
          </cell>
          <cell r="I990">
            <v>9.9999999999999978E-2</v>
          </cell>
          <cell r="J990">
            <v>27997.922495844479</v>
          </cell>
          <cell r="K990">
            <v>0.30233333333333334</v>
          </cell>
          <cell r="M990">
            <v>0.19500000000000001</v>
          </cell>
        </row>
        <row r="991">
          <cell r="A991" t="str">
            <v>DNW-A65P</v>
          </cell>
          <cell r="B991" t="str">
            <v>Digital Videocassette Player</v>
          </cell>
          <cell r="C991" t="str">
            <v>SX</v>
          </cell>
          <cell r="D991" t="str">
            <v>BC - Betacam SX VTR</v>
          </cell>
          <cell r="E991">
            <v>17061.516094699298</v>
          </cell>
          <cell r="F991">
            <v>20645.850190027701</v>
          </cell>
          <cell r="G991">
            <v>27172.34606577369</v>
          </cell>
          <cell r="H991">
            <v>0.3721000000000001</v>
          </cell>
          <cell r="I991">
            <v>9.9999999999999978E-2</v>
          </cell>
          <cell r="J991">
            <v>24455.111459196323</v>
          </cell>
          <cell r="K991">
            <v>0.30233333333333345</v>
          </cell>
          <cell r="M991">
            <v>0.19500000000000001</v>
          </cell>
        </row>
        <row r="992">
          <cell r="A992" t="str">
            <v>DNW-A75P</v>
          </cell>
          <cell r="B992" t="str">
            <v>Digital Video Cassette Recorder - SX</v>
          </cell>
          <cell r="C992" t="str">
            <v>SX</v>
          </cell>
          <cell r="D992" t="str">
            <v>BC - Betacam SX VTR</v>
          </cell>
          <cell r="E992">
            <v>20023.531403550001</v>
          </cell>
          <cell r="F992">
            <v>24230.134493232199</v>
          </cell>
          <cell r="G992">
            <v>31889.682120640235</v>
          </cell>
          <cell r="H992">
            <v>0.37210000000000004</v>
          </cell>
          <cell r="I992">
            <v>0.10000000000000009</v>
          </cell>
          <cell r="J992">
            <v>28700.71390857621</v>
          </cell>
          <cell r="K992">
            <v>0.3023333333333334</v>
          </cell>
          <cell r="M992">
            <v>0.19500000000000001</v>
          </cell>
        </row>
        <row r="993">
          <cell r="A993" t="str">
            <v>DPM-50STA</v>
          </cell>
          <cell r="B993" t="str">
            <v>Colour printing pack</v>
          </cell>
          <cell r="C993" t="str">
            <v>MD2</v>
          </cell>
          <cell r="D993" t="str">
            <v>Medical/DP-Media</v>
          </cell>
          <cell r="E993">
            <v>16.9071</v>
          </cell>
          <cell r="F993">
            <v>19.37</v>
          </cell>
          <cell r="G993">
            <v>36.666883539362388</v>
          </cell>
          <cell r="H993">
            <v>0.53889999999999993</v>
          </cell>
          <cell r="I993">
            <v>0.30000000000000004</v>
          </cell>
          <cell r="J993">
            <v>25.666818477553669</v>
          </cell>
          <cell r="K993">
            <v>0.34128571428571408</v>
          </cell>
          <cell r="M993">
            <v>0.20499999999999999</v>
          </cell>
        </row>
        <row r="994">
          <cell r="A994" t="str">
            <v>DPR-142</v>
          </cell>
          <cell r="B994" t="str">
            <v>MPEG Board Tokuren</v>
          </cell>
          <cell r="C994" t="str">
            <v>xx</v>
          </cell>
          <cell r="D994" t="str">
            <v>Not on PL/Feed to SAP</v>
          </cell>
          <cell r="E994">
            <v>1401.4168264530001</v>
          </cell>
          <cell r="F994">
            <v>2372.3474793103401</v>
          </cell>
          <cell r="G994">
            <v>2695.8494083072046</v>
          </cell>
          <cell r="H994">
            <v>0.48015759999999891</v>
          </cell>
          <cell r="I994">
            <v>0</v>
          </cell>
          <cell r="J994">
            <v>2695.8494083072046</v>
          </cell>
          <cell r="K994">
            <v>0.48015759999999891</v>
          </cell>
          <cell r="M994">
            <v>0.19500000000000001</v>
          </cell>
        </row>
        <row r="995">
          <cell r="A995" t="str">
            <v>DPR-36H</v>
          </cell>
          <cell r="B995" t="str">
            <v>Distribution Board (M.C.B) For VTR</v>
          </cell>
          <cell r="C995" t="str">
            <v>xx</v>
          </cell>
          <cell r="D995" t="str">
            <v>Not on PL/Feed to SAP</v>
          </cell>
          <cell r="E995">
            <v>1255.781120349</v>
          </cell>
          <cell r="F995">
            <v>2125.81233448275</v>
          </cell>
          <cell r="G995">
            <v>2415.6958346394886</v>
          </cell>
          <cell r="H995">
            <v>0.48015759999999785</v>
          </cell>
          <cell r="I995">
            <v>0</v>
          </cell>
          <cell r="J995">
            <v>2415.6958346394886</v>
          </cell>
          <cell r="K995">
            <v>0.48015759999999785</v>
          </cell>
          <cell r="M995">
            <v>0.19500000000000001</v>
          </cell>
        </row>
        <row r="996">
          <cell r="A996" t="str">
            <v>DPS-V55M</v>
          </cell>
          <cell r="B996" t="str">
            <v>Digital effector</v>
          </cell>
          <cell r="C996" t="str">
            <v>DSC</v>
          </cell>
          <cell r="D996" t="str">
            <v>Discontinued</v>
          </cell>
          <cell r="E996">
            <v>227.10645405</v>
          </cell>
          <cell r="F996">
            <v>260.14485000000002</v>
          </cell>
          <cell r="G996">
            <v>320.59070306324116</v>
          </cell>
          <cell r="H996">
            <v>0.29160000000000014</v>
          </cell>
          <cell r="I996">
            <v>0</v>
          </cell>
          <cell r="J996">
            <v>320.59070306324116</v>
          </cell>
          <cell r="K996">
            <v>0.29160000000000014</v>
          </cell>
          <cell r="M996">
            <v>0.19500000000000001</v>
          </cell>
        </row>
        <row r="997">
          <cell r="A997" t="str">
            <v>DPS-V77</v>
          </cell>
          <cell r="B997" t="str">
            <v>Digital effector AC-only</v>
          </cell>
          <cell r="C997" t="str">
            <v>DSC</v>
          </cell>
          <cell r="D997" t="str">
            <v>Discontinued</v>
          </cell>
          <cell r="E997">
            <v>669.93037532646997</v>
          </cell>
          <cell r="F997">
            <v>863.31233933823501</v>
          </cell>
          <cell r="G997">
            <v>981.03674924799429</v>
          </cell>
          <cell r="H997">
            <v>0.3171200000000004</v>
          </cell>
          <cell r="I997">
            <v>0</v>
          </cell>
          <cell r="J997">
            <v>981.03674924799429</v>
          </cell>
          <cell r="K997">
            <v>0.3171200000000004</v>
          </cell>
          <cell r="M997">
            <v>0.19500000000000001</v>
          </cell>
        </row>
        <row r="998">
          <cell r="A998" t="str">
            <v>DR-100</v>
          </cell>
          <cell r="B998" t="str">
            <v>Stereo headphone (with microphone)</v>
          </cell>
          <cell r="C998" t="str">
            <v>AU1</v>
          </cell>
          <cell r="D998" t="str">
            <v>Audio - Headphones</v>
          </cell>
          <cell r="E998">
            <v>49.039924584520001</v>
          </cell>
          <cell r="F998">
            <v>63.195779103762803</v>
          </cell>
          <cell r="G998">
            <v>100.31076048216318</v>
          </cell>
          <cell r="H998">
            <v>0.51111999999999935</v>
          </cell>
          <cell r="I998">
            <v>0.25</v>
          </cell>
          <cell r="J998">
            <v>75.233070361622381</v>
          </cell>
          <cell r="K998">
            <v>0.34815999999999908</v>
          </cell>
          <cell r="M998">
            <v>0.2</v>
          </cell>
        </row>
        <row r="999">
          <cell r="A999" t="str">
            <v>DRE-S777</v>
          </cell>
          <cell r="B999" t="str">
            <v>Sampling Digital Reverberator</v>
          </cell>
          <cell r="C999" t="str">
            <v>AU1</v>
          </cell>
          <cell r="D999" t="str">
            <v>Audio - Signal Processing - DRE-S777</v>
          </cell>
          <cell r="E999">
            <v>3152.4377460792698</v>
          </cell>
          <cell r="F999">
            <v>3735.5584145980201</v>
          </cell>
          <cell r="G999">
            <v>6254.8367977763291</v>
          </cell>
          <cell r="H999">
            <v>0.496</v>
          </cell>
          <cell r="I999">
            <v>0.25</v>
          </cell>
          <cell r="J999">
            <v>4691.1275983322466</v>
          </cell>
          <cell r="K999">
            <v>0.32800000000000001</v>
          </cell>
          <cell r="M999">
            <v>0.2</v>
          </cell>
        </row>
        <row r="1000">
          <cell r="A1000" t="str">
            <v>DRV-1000P</v>
          </cell>
          <cell r="B1000" t="str">
            <v>DVCAM drive</v>
          </cell>
          <cell r="C1000" t="str">
            <v>DVCAM</v>
          </cell>
          <cell r="D1000" t="str">
            <v>Pro-Sumer - DVCam</v>
          </cell>
          <cell r="E1000">
            <v>1275.7905599999999</v>
          </cell>
          <cell r="F1000">
            <v>1541.3062500000001</v>
          </cell>
          <cell r="G1000">
            <v>2469.5907084785131</v>
          </cell>
          <cell r="H1000">
            <v>0.4834</v>
          </cell>
          <cell r="I1000">
            <v>0.25</v>
          </cell>
          <cell r="J1000">
            <v>1852.1930313588848</v>
          </cell>
          <cell r="K1000">
            <v>0.31119999999999998</v>
          </cell>
          <cell r="M1000">
            <v>0.18</v>
          </cell>
        </row>
        <row r="1001">
          <cell r="A1001" t="str">
            <v>DSBK-100P</v>
          </cell>
          <cell r="B1001" t="str">
            <v>SDI Output board for DVCAM</v>
          </cell>
          <cell r="C1001" t="str">
            <v>DVCAM</v>
          </cell>
          <cell r="D1001" t="str">
            <v>Prof AV - DVCam VTR</v>
          </cell>
          <cell r="E1001">
            <v>559.86866225135998</v>
          </cell>
          <cell r="F1001">
            <v>721.48023486</v>
          </cell>
          <cell r="G1001">
            <v>1145.2067219999999</v>
          </cell>
          <cell r="H1001">
            <v>0.51112000000000002</v>
          </cell>
          <cell r="I1001">
            <v>0.25</v>
          </cell>
          <cell r="J1001">
            <v>858.90504149999992</v>
          </cell>
          <cell r="K1001">
            <v>0.34815999999999997</v>
          </cell>
          <cell r="M1001">
            <v>0.18</v>
          </cell>
        </row>
        <row r="1002">
          <cell r="A1002" t="str">
            <v>DSBK-110P</v>
          </cell>
          <cell r="B1002" t="str">
            <v>QSDI Output board for DVCAM</v>
          </cell>
          <cell r="C1002" t="str">
            <v>DVCAM</v>
          </cell>
          <cell r="D1002" t="str">
            <v>Prof AV - DVCam VTR</v>
          </cell>
          <cell r="E1002">
            <v>498.14789650559999</v>
          </cell>
          <cell r="F1002">
            <v>641.94316560000004</v>
          </cell>
          <cell r="G1002">
            <v>1018.9574057142858</v>
          </cell>
          <cell r="H1002">
            <v>0.51112000000000002</v>
          </cell>
          <cell r="I1002">
            <v>0.25</v>
          </cell>
          <cell r="J1002">
            <v>764.21805428571429</v>
          </cell>
          <cell r="K1002">
            <v>0.34816000000000003</v>
          </cell>
          <cell r="M1002">
            <v>0.18</v>
          </cell>
        </row>
        <row r="1003">
          <cell r="A1003" t="str">
            <v>DSBK-120P</v>
          </cell>
          <cell r="B1003" t="str">
            <v>SDI In/output board for DVCAM</v>
          </cell>
          <cell r="C1003" t="str">
            <v>DVCAM</v>
          </cell>
          <cell r="D1003" t="str">
            <v>Prof AV - DVCam VTR</v>
          </cell>
          <cell r="E1003">
            <v>803.33078785344003</v>
          </cell>
          <cell r="F1003">
            <v>1035.22008744</v>
          </cell>
          <cell r="G1003">
            <v>1643.206488</v>
          </cell>
          <cell r="H1003">
            <v>0.51112000000000002</v>
          </cell>
          <cell r="I1003">
            <v>0.25</v>
          </cell>
          <cell r="J1003">
            <v>1232.4048660000001</v>
          </cell>
          <cell r="K1003">
            <v>0.34816000000000003</v>
          </cell>
          <cell r="M1003">
            <v>0.18</v>
          </cell>
        </row>
        <row r="1004">
          <cell r="A1004" t="str">
            <v>DSBK-130P</v>
          </cell>
          <cell r="B1004" t="str">
            <v>Time Code board for DVCAM</v>
          </cell>
          <cell r="C1004" t="str">
            <v>DVCAM</v>
          </cell>
          <cell r="D1004" t="str">
            <v>Prof AV - DVCam VTR</v>
          </cell>
          <cell r="E1004">
            <v>204.21185898959999</v>
          </cell>
          <cell r="F1004">
            <v>263.1596121</v>
          </cell>
          <cell r="G1004">
            <v>417.71366999999998</v>
          </cell>
          <cell r="H1004">
            <v>0.51112000000000002</v>
          </cell>
          <cell r="I1004">
            <v>0.25000000000000011</v>
          </cell>
          <cell r="J1004">
            <v>313.28525249999996</v>
          </cell>
          <cell r="K1004">
            <v>0.34815999999999997</v>
          </cell>
          <cell r="M1004">
            <v>0.18</v>
          </cell>
        </row>
        <row r="1005">
          <cell r="A1005" t="str">
            <v>DSBK-140</v>
          </cell>
          <cell r="B1005" t="str">
            <v>I.Link/dv/input/output board</v>
          </cell>
          <cell r="C1005" t="str">
            <v>DVCAM</v>
          </cell>
          <cell r="D1005" t="str">
            <v>Prof AV - DVCam VTR</v>
          </cell>
          <cell r="E1005">
            <v>588.71067659712003</v>
          </cell>
          <cell r="F1005">
            <v>758.64777912</v>
          </cell>
          <cell r="G1005">
            <v>1204.202824</v>
          </cell>
          <cell r="H1005">
            <v>0.51111999999999991</v>
          </cell>
          <cell r="I1005">
            <v>0.25</v>
          </cell>
          <cell r="J1005">
            <v>903.15211799999997</v>
          </cell>
          <cell r="K1005">
            <v>0.34815999999999997</v>
          </cell>
          <cell r="M1005">
            <v>0.18</v>
          </cell>
        </row>
        <row r="1006">
          <cell r="A1006" t="str">
            <v>DSBK-150</v>
          </cell>
          <cell r="B1006" t="str">
            <v>SDTI (QSDI) input/output board</v>
          </cell>
          <cell r="C1006" t="str">
            <v>DVCAM</v>
          </cell>
          <cell r="D1006" t="str">
            <v>Prof AV - DVCam VTR</v>
          </cell>
          <cell r="E1006">
            <v>753.97810583039995</v>
          </cell>
          <cell r="F1006">
            <v>971.62127039999996</v>
          </cell>
          <cell r="G1006">
            <v>1542.2559847619048</v>
          </cell>
          <cell r="H1006">
            <v>0.51112000000000002</v>
          </cell>
          <cell r="I1006">
            <v>0.25</v>
          </cell>
          <cell r="J1006">
            <v>1156.6919885714285</v>
          </cell>
          <cell r="K1006">
            <v>0.34816000000000003</v>
          </cell>
          <cell r="M1006">
            <v>0.18</v>
          </cell>
        </row>
        <row r="1007">
          <cell r="A1007" t="str">
            <v>DSBK-1501</v>
          </cell>
          <cell r="B1007" t="str">
            <v>SDI in/out board for DSR-1500P</v>
          </cell>
          <cell r="C1007" t="str">
            <v>DVCAM</v>
          </cell>
          <cell r="D1007" t="str">
            <v>Prof AV - DVCam VTR</v>
          </cell>
          <cell r="E1007">
            <v>1394.9928706000001</v>
          </cell>
          <cell r="F1007">
            <v>1797.671225</v>
          </cell>
          <cell r="G1007">
            <v>2853.446388888889</v>
          </cell>
          <cell r="H1007">
            <v>0.51112000000000002</v>
          </cell>
          <cell r="I1007">
            <v>0.25</v>
          </cell>
          <cell r="J1007">
            <v>2140.0847916666667</v>
          </cell>
          <cell r="K1007">
            <v>0.34815999999999997</v>
          </cell>
          <cell r="M1007">
            <v>0.18</v>
          </cell>
        </row>
        <row r="1008">
          <cell r="A1008" t="str">
            <v>DSBK-1503</v>
          </cell>
          <cell r="B1008" t="str">
            <v>I-Link/DV in/out board for DSR-1500P</v>
          </cell>
          <cell r="C1008" t="str">
            <v>DVCAM</v>
          </cell>
          <cell r="D1008" t="str">
            <v>Prof AV - DVCam VTR</v>
          </cell>
          <cell r="E1008">
            <v>590.13744640000004</v>
          </cell>
          <cell r="F1008">
            <v>760.4864</v>
          </cell>
          <cell r="G1008">
            <v>1207.1212698412699</v>
          </cell>
          <cell r="H1008">
            <v>0.51112000000000002</v>
          </cell>
          <cell r="I1008">
            <v>0.25</v>
          </cell>
          <cell r="J1008">
            <v>905.34095238095233</v>
          </cell>
          <cell r="K1008">
            <v>0.34815999999999991</v>
          </cell>
          <cell r="M1008">
            <v>0.18</v>
          </cell>
        </row>
        <row r="1009">
          <cell r="A1009" t="str">
            <v>DSBK-1504P</v>
          </cell>
          <cell r="B1009" t="str">
            <v>Analog Input Board for DSR-1500P</v>
          </cell>
          <cell r="C1009" t="str">
            <v>DVCAM</v>
          </cell>
          <cell r="D1009" t="str">
            <v>Prof AV - DVCam VTR</v>
          </cell>
          <cell r="E1009">
            <v>1104.7104184</v>
          </cell>
          <cell r="F1009">
            <v>1423.5959</v>
          </cell>
          <cell r="G1009">
            <v>2259.6760317460316</v>
          </cell>
          <cell r="H1009">
            <v>0.51112000000000002</v>
          </cell>
          <cell r="I1009">
            <v>0.25</v>
          </cell>
          <cell r="J1009">
            <v>1694.7570238095236</v>
          </cell>
          <cell r="K1009">
            <v>0.34815999999999991</v>
          </cell>
          <cell r="M1009">
            <v>0.18</v>
          </cell>
        </row>
        <row r="1010">
          <cell r="A1010" t="str">
            <v>DSBK-160</v>
          </cell>
          <cell r="B1010" t="str">
            <v>SDI Input/output board</v>
          </cell>
          <cell r="C1010" t="str">
            <v>DVCAM</v>
          </cell>
          <cell r="D1010" t="str">
            <v>Prof AV - DVCam VTR</v>
          </cell>
          <cell r="E1010">
            <v>794.62750751999999</v>
          </cell>
          <cell r="F1010">
            <v>1024.00452</v>
          </cell>
          <cell r="G1010">
            <v>1625.404</v>
          </cell>
          <cell r="H1010">
            <v>0.51112000000000002</v>
          </cell>
          <cell r="I1010">
            <v>0.25000000000000011</v>
          </cell>
          <cell r="J1010">
            <v>1219.0529999999999</v>
          </cell>
          <cell r="K1010">
            <v>0.34815999999999997</v>
          </cell>
          <cell r="M1010">
            <v>0.18</v>
          </cell>
        </row>
        <row r="1011">
          <cell r="A1011" t="str">
            <v>DSBK-1601</v>
          </cell>
          <cell r="B1011" t="str">
            <v>SDI/AES/EBU output board for DSR-1600P</v>
          </cell>
          <cell r="C1011" t="str">
            <v>DVCAM</v>
          </cell>
          <cell r="D1011" t="str">
            <v>Prof AV - DVCam VTR</v>
          </cell>
          <cell r="E1011">
            <v>570.97282659999996</v>
          </cell>
          <cell r="F1011">
            <v>735.78972499999998</v>
          </cell>
          <cell r="G1011">
            <v>1167.9201984126983</v>
          </cell>
          <cell r="H1011">
            <v>0.51112000000000002</v>
          </cell>
          <cell r="I1011">
            <v>0.25</v>
          </cell>
          <cell r="J1011">
            <v>875.94014880952363</v>
          </cell>
          <cell r="K1011">
            <v>0.34815999999999991</v>
          </cell>
          <cell r="M1011">
            <v>0.18</v>
          </cell>
        </row>
        <row r="1012">
          <cell r="A1012" t="str">
            <v>DSBK-1602</v>
          </cell>
          <cell r="B1012" t="str">
            <v>SDTI(QSDI)/AES/EBU output board for1600P</v>
          </cell>
          <cell r="C1012" t="str">
            <v>DVCAM</v>
          </cell>
          <cell r="D1012" t="str">
            <v>Prof AV - DVCam VTR</v>
          </cell>
          <cell r="E1012">
            <v>689.66257949999999</v>
          </cell>
          <cell r="F1012">
            <v>888.74043749999998</v>
          </cell>
          <cell r="G1012">
            <v>1410.6991071428572</v>
          </cell>
          <cell r="H1012">
            <v>0.51112000000000002</v>
          </cell>
          <cell r="I1012">
            <v>0.25</v>
          </cell>
          <cell r="J1012">
            <v>1058.0243303571428</v>
          </cell>
          <cell r="K1012">
            <v>0.34816000000000003</v>
          </cell>
          <cell r="M1012">
            <v>0.18</v>
          </cell>
        </row>
        <row r="1013">
          <cell r="A1013" t="str">
            <v>DSBK-160A</v>
          </cell>
          <cell r="B1013" t="str">
            <v>SDI/I-link Input/output board</v>
          </cell>
          <cell r="C1013" t="str">
            <v>DVCAM</v>
          </cell>
          <cell r="D1013" t="str">
            <v>Prof AV - DVCam VTR</v>
          </cell>
          <cell r="E1013">
            <v>1068.6550625</v>
          </cell>
          <cell r="F1013">
            <v>1377.1328125</v>
          </cell>
          <cell r="G1013">
            <v>2185.9250992063494</v>
          </cell>
          <cell r="H1013">
            <v>0.51112000000000002</v>
          </cell>
          <cell r="I1013">
            <v>0.25</v>
          </cell>
          <cell r="J1013">
            <v>1639.4438244047619</v>
          </cell>
          <cell r="K1013">
            <v>0.34816000000000003</v>
          </cell>
          <cell r="M1013">
            <v>0.18</v>
          </cell>
        </row>
        <row r="1014">
          <cell r="A1014" t="str">
            <v>DSBK-170</v>
          </cell>
          <cell r="B1014" t="str">
            <v>Analog component input/output board</v>
          </cell>
          <cell r="C1014" t="str">
            <v>DVCAM</v>
          </cell>
          <cell r="D1014" t="str">
            <v>Prof AV - DVCam VTR</v>
          </cell>
          <cell r="E1014">
            <v>98.706583080000001</v>
          </cell>
          <cell r="F1014">
            <v>127.19920500000001</v>
          </cell>
          <cell r="G1014">
            <v>201.90350000000001</v>
          </cell>
          <cell r="H1014">
            <v>0.51112000000000002</v>
          </cell>
          <cell r="I1014">
            <v>0.25</v>
          </cell>
          <cell r="J1014">
            <v>151.42762500000001</v>
          </cell>
          <cell r="K1014">
            <v>0.34816000000000003</v>
          </cell>
          <cell r="M1014">
            <v>0.18</v>
          </cell>
        </row>
        <row r="1015">
          <cell r="A1015" t="str">
            <v>DSBK-180</v>
          </cell>
          <cell r="B1015" t="str">
            <v>Dual Video input board</v>
          </cell>
          <cell r="C1015" t="str">
            <v>DVCAM</v>
          </cell>
          <cell r="D1015" t="str">
            <v>Prof AV - DVCam VTR</v>
          </cell>
          <cell r="E1015">
            <v>485.90418549999998</v>
          </cell>
          <cell r="F1015">
            <v>626.1651875</v>
          </cell>
          <cell r="G1015">
            <v>993.91299603174605</v>
          </cell>
          <cell r="H1015">
            <v>0.51112000000000002</v>
          </cell>
          <cell r="I1015">
            <v>0.25</v>
          </cell>
          <cell r="J1015">
            <v>745.43474702380956</v>
          </cell>
          <cell r="K1015">
            <v>0.34816000000000008</v>
          </cell>
          <cell r="M1015">
            <v>0.18</v>
          </cell>
        </row>
        <row r="1016">
          <cell r="A1016" t="str">
            <v>DSBK-1801</v>
          </cell>
          <cell r="B1016" t="str">
            <v>SDI/AES/EBU in/out Board for DSR-1800P</v>
          </cell>
          <cell r="C1016" t="str">
            <v>DVCAM</v>
          </cell>
          <cell r="D1016" t="str">
            <v>Prof AV - DVCam VTR</v>
          </cell>
          <cell r="E1016">
            <v>1205.8374871000001</v>
          </cell>
          <cell r="F1016">
            <v>1553.9142875</v>
          </cell>
          <cell r="G1016">
            <v>2466.5306150793649</v>
          </cell>
          <cell r="H1016">
            <v>0.51111999999999991</v>
          </cell>
          <cell r="I1016">
            <v>0.25</v>
          </cell>
          <cell r="J1016">
            <v>1849.8979613095237</v>
          </cell>
          <cell r="K1016">
            <v>0.34815999999999991</v>
          </cell>
          <cell r="M1016">
            <v>0.18</v>
          </cell>
        </row>
        <row r="1017">
          <cell r="A1017" t="str">
            <v>DSBK-1802</v>
          </cell>
          <cell r="B1017" t="str">
            <v>SDTI(QSDI)/AES/EBU in/out board for1800P</v>
          </cell>
          <cell r="C1017" t="str">
            <v>DVCAM</v>
          </cell>
          <cell r="D1017" t="str">
            <v>Prof AV - DVCam VTR</v>
          </cell>
          <cell r="E1017">
            <v>1016.349995</v>
          </cell>
          <cell r="F1017">
            <v>1309.7293749999999</v>
          </cell>
          <cell r="G1017">
            <v>2078.9355158730159</v>
          </cell>
          <cell r="H1017">
            <v>0.51112000000000002</v>
          </cell>
          <cell r="I1017">
            <v>0.25</v>
          </cell>
          <cell r="J1017">
            <v>1559.2016369047619</v>
          </cell>
          <cell r="K1017">
            <v>0.34815999999999997</v>
          </cell>
          <cell r="M1017">
            <v>0.18</v>
          </cell>
        </row>
        <row r="1018">
          <cell r="A1018" t="str">
            <v>DSBK-1803</v>
          </cell>
          <cell r="B1018" t="str">
            <v>I-Link/DV in/out board for 1600P/1800P</v>
          </cell>
          <cell r="C1018" t="str">
            <v>DVCAM</v>
          </cell>
          <cell r="D1018" t="str">
            <v>Prof AV - DVCam VTR</v>
          </cell>
          <cell r="E1018">
            <v>522.69009689999996</v>
          </cell>
          <cell r="F1018">
            <v>673.56971250000004</v>
          </cell>
          <cell r="G1018">
            <v>1069.158273809524</v>
          </cell>
          <cell r="H1018">
            <v>0.51112000000000013</v>
          </cell>
          <cell r="I1018">
            <v>0.25</v>
          </cell>
          <cell r="J1018">
            <v>801.86870535714297</v>
          </cell>
          <cell r="K1018">
            <v>0.34816000000000014</v>
          </cell>
          <cell r="M1018">
            <v>0.18</v>
          </cell>
        </row>
        <row r="1019">
          <cell r="A1019" t="str">
            <v>DSBK-190</v>
          </cell>
          <cell r="B1019" t="str">
            <v>I.Link/dv/input/output board</v>
          </cell>
          <cell r="C1019" t="str">
            <v>DVCAM</v>
          </cell>
          <cell r="D1019" t="str">
            <v>Prof AV - DVCam VTR</v>
          </cell>
          <cell r="E1019">
            <v>806.53550299999995</v>
          </cell>
          <cell r="F1019">
            <v>1039.3498750000001</v>
          </cell>
          <cell r="G1019">
            <v>1649.7617063492064</v>
          </cell>
          <cell r="H1019">
            <v>0.51112000000000002</v>
          </cell>
          <cell r="I1019">
            <v>0.25</v>
          </cell>
          <cell r="J1019">
            <v>1237.3212797619049</v>
          </cell>
          <cell r="K1019">
            <v>0.34816000000000008</v>
          </cell>
          <cell r="M1019">
            <v>0.18</v>
          </cell>
        </row>
        <row r="1020">
          <cell r="A1020" t="str">
            <v>DSBK-200</v>
          </cell>
          <cell r="B1020" t="str">
            <v>Control panel for DSR-2000P</v>
          </cell>
          <cell r="C1020" t="str">
            <v>DVCAM</v>
          </cell>
          <cell r="D1020" t="str">
            <v>Prof AV - DVCam VTR</v>
          </cell>
          <cell r="E1020">
            <v>1192.8559479999999</v>
          </cell>
          <cell r="F1020">
            <v>1537.1855</v>
          </cell>
          <cell r="G1020">
            <v>2439.976984126984</v>
          </cell>
          <cell r="H1020">
            <v>0.51112000000000002</v>
          </cell>
          <cell r="I1020">
            <v>0.25</v>
          </cell>
          <cell r="J1020">
            <v>1829.9827380952379</v>
          </cell>
          <cell r="K1020">
            <v>0.34815999999999997</v>
          </cell>
          <cell r="M1020">
            <v>0.18</v>
          </cell>
        </row>
        <row r="1021">
          <cell r="A1021" t="str">
            <v>DSBK-201</v>
          </cell>
          <cell r="B1021" t="str">
            <v>Kit for attaching WRR-810A to DSR-200AP</v>
          </cell>
          <cell r="C1021" t="str">
            <v>DVCAM</v>
          </cell>
          <cell r="D1021" t="str">
            <v>Pro-Sumer - DVCam</v>
          </cell>
          <cell r="E1021">
            <v>107.619401114</v>
          </cell>
          <cell r="F1021">
            <v>130.01699554687499</v>
          </cell>
          <cell r="G1021">
            <v>208.32249538133951</v>
          </cell>
          <cell r="H1021">
            <v>0.48339999999999994</v>
          </cell>
          <cell r="I1021">
            <v>0.25</v>
          </cell>
          <cell r="J1021">
            <v>156.24187153600462</v>
          </cell>
          <cell r="K1021">
            <v>0.31119999999999992</v>
          </cell>
          <cell r="M1021">
            <v>0.18</v>
          </cell>
        </row>
        <row r="1022">
          <cell r="A1022" t="str">
            <v>DSBK-210</v>
          </cell>
          <cell r="B1022" t="str">
            <v>SDI-CP Output Board</v>
          </cell>
          <cell r="C1022" t="str">
            <v>DVCAM</v>
          </cell>
          <cell r="D1022" t="str">
            <v>Prof AV - DVCam VTR</v>
          </cell>
          <cell r="E1022">
            <v>2785.6097220000001</v>
          </cell>
          <cell r="F1022">
            <v>3589.70325</v>
          </cell>
          <cell r="G1022">
            <v>5697.9416666666666</v>
          </cell>
          <cell r="H1022">
            <v>0.51112000000000002</v>
          </cell>
          <cell r="I1022">
            <v>0.25</v>
          </cell>
          <cell r="J1022">
            <v>4273.4562500000002</v>
          </cell>
          <cell r="K1022">
            <v>0.34815999999999997</v>
          </cell>
          <cell r="M1022">
            <v>0.18</v>
          </cell>
        </row>
        <row r="1023">
          <cell r="A1023" t="str">
            <v>DSBK-301</v>
          </cell>
          <cell r="B1023" t="str">
            <v>Index picture board/DISCONT! for video c</v>
          </cell>
          <cell r="C1023" t="str">
            <v>DSC</v>
          </cell>
          <cell r="D1023" t="str">
            <v>Discontinued</v>
          </cell>
          <cell r="E1023">
            <v>514.13919542406904</v>
          </cell>
          <cell r="F1023">
            <v>662.55050956709999</v>
          </cell>
          <cell r="G1023">
            <v>752.89830632625001</v>
          </cell>
          <cell r="H1023">
            <v>0.31712000000000073</v>
          </cell>
          <cell r="I1023">
            <v>0</v>
          </cell>
          <cell r="J1023">
            <v>752.89830632625001</v>
          </cell>
          <cell r="K1023">
            <v>0.31712000000000073</v>
          </cell>
          <cell r="M1023">
            <v>0.19500000000000001</v>
          </cell>
        </row>
        <row r="1024">
          <cell r="A1024" t="str">
            <v>DSBK-301A</v>
          </cell>
          <cell r="B1024" t="str">
            <v>Index picture board for DSR-300/500WSPL</v>
          </cell>
          <cell r="C1024" t="str">
            <v>DVCAM</v>
          </cell>
          <cell r="D1024" t="str">
            <v>Prof AV - DVCam Camcorders</v>
          </cell>
          <cell r="E1024">
            <v>489.65637659435203</v>
          </cell>
          <cell r="F1024">
            <v>631.00048530200002</v>
          </cell>
          <cell r="G1024">
            <v>1001.5880719079365</v>
          </cell>
          <cell r="H1024">
            <v>0.51112000000000002</v>
          </cell>
          <cell r="I1024">
            <v>0.25</v>
          </cell>
          <cell r="J1024">
            <v>751.19105393095242</v>
          </cell>
          <cell r="K1024">
            <v>0.34816000000000003</v>
          </cell>
          <cell r="M1024">
            <v>0.18</v>
          </cell>
        </row>
        <row r="1025">
          <cell r="A1025" t="str">
            <v>DSBK-501P</v>
          </cell>
          <cell r="B1025" t="str">
            <v>Analog composite inp.board for DSR-500WS</v>
          </cell>
          <cell r="C1025" t="str">
            <v>DVCAM</v>
          </cell>
          <cell r="D1025" t="str">
            <v>Prof AV - DVCam Camcorders</v>
          </cell>
          <cell r="E1025">
            <v>197.77532733233301</v>
          </cell>
          <cell r="F1025">
            <v>254.86511254166601</v>
          </cell>
          <cell r="G1025">
            <v>404.54779768518415</v>
          </cell>
          <cell r="H1025">
            <v>0.51111999999999957</v>
          </cell>
          <cell r="I1025">
            <v>0.25</v>
          </cell>
          <cell r="J1025">
            <v>303.41084826388811</v>
          </cell>
          <cell r="K1025">
            <v>0.34815999999999941</v>
          </cell>
          <cell r="M1025">
            <v>0.18</v>
          </cell>
        </row>
        <row r="1026">
          <cell r="A1026" t="str">
            <v>DSC-1024</v>
          </cell>
          <cell r="B1026" t="str">
            <v>Digital scan converter</v>
          </cell>
          <cell r="C1026" t="str">
            <v>DSC</v>
          </cell>
          <cell r="D1026" t="str">
            <v>Discontinued</v>
          </cell>
          <cell r="E1026">
            <v>0</v>
          </cell>
          <cell r="F1026">
            <v>0</v>
          </cell>
          <cell r="G1026">
            <v>0</v>
          </cell>
          <cell r="H1026" t="e">
            <v>#DIV/0!</v>
          </cell>
          <cell r="I1026" t="e">
            <v>#DIV/0!</v>
          </cell>
          <cell r="J1026">
            <v>0</v>
          </cell>
          <cell r="K1026" t="e">
            <v>#DIV/0!</v>
          </cell>
          <cell r="M1026">
            <v>0.19500000000000001</v>
          </cell>
        </row>
        <row r="1027">
          <cell r="A1027" t="str">
            <v>DSC-1024G</v>
          </cell>
          <cell r="B1027" t="str">
            <v>Digital scan converter genlock</v>
          </cell>
          <cell r="C1027" t="str">
            <v>B&amp;I_C</v>
          </cell>
          <cell r="D1027" t="str">
            <v>B&amp;I Common</v>
          </cell>
          <cell r="E1027">
            <v>2233.9681999999998</v>
          </cell>
          <cell r="F1027">
            <v>0</v>
          </cell>
          <cell r="G1027">
            <v>4081.0526123492882</v>
          </cell>
          <cell r="H1027">
            <v>0.45260000000000011</v>
          </cell>
          <cell r="I1027">
            <v>0.19999999999999996</v>
          </cell>
          <cell r="J1027">
            <v>3264.8420898794307</v>
          </cell>
          <cell r="K1027">
            <v>0.3157500000000002</v>
          </cell>
          <cell r="M1027">
            <v>0.19500000000000001</v>
          </cell>
        </row>
        <row r="1028">
          <cell r="A1028" t="str">
            <v>DSR-11</v>
          </cell>
          <cell r="B1028" t="str">
            <v>Digital Videocassette Recorder</v>
          </cell>
          <cell r="C1028" t="str">
            <v>DVCAM</v>
          </cell>
          <cell r="D1028" t="str">
            <v>Pro-Sumer - DVCam</v>
          </cell>
          <cell r="E1028">
            <v>1442.46561192585</v>
          </cell>
          <cell r="F1028">
            <v>1742.66947317073</v>
          </cell>
          <cell r="G1028">
            <v>2792.2292139486062</v>
          </cell>
          <cell r="H1028">
            <v>0.4834</v>
          </cell>
          <cell r="I1028">
            <v>0.24999999999999989</v>
          </cell>
          <cell r="J1028">
            <v>2094.1719104614549</v>
          </cell>
          <cell r="K1028">
            <v>0.31120000000000009</v>
          </cell>
          <cell r="M1028">
            <v>0.18</v>
          </cell>
        </row>
        <row r="1029">
          <cell r="A1029" t="str">
            <v>DSR-135PL</v>
          </cell>
          <cell r="B1029" t="str">
            <v>2/3" CCD color video camera w/o lense</v>
          </cell>
          <cell r="C1029" t="str">
            <v>DSC</v>
          </cell>
          <cell r="D1029" t="str">
            <v>Discontinued</v>
          </cell>
          <cell r="E1029">
            <v>8556.2115408000009</v>
          </cell>
          <cell r="F1029">
            <v>10336.9179375</v>
          </cell>
          <cell r="G1029">
            <v>12078.220695652177</v>
          </cell>
          <cell r="H1029">
            <v>0.29160000000000008</v>
          </cell>
          <cell r="I1029">
            <v>0</v>
          </cell>
          <cell r="J1029">
            <v>12078.220695652177</v>
          </cell>
          <cell r="K1029">
            <v>0.29160000000000008</v>
          </cell>
          <cell r="M1029">
            <v>0.19500000000000001</v>
          </cell>
        </row>
        <row r="1030">
          <cell r="A1030" t="str">
            <v>DSR-1500P</v>
          </cell>
          <cell r="B1030" t="str">
            <v>DVCAM Videocassette compact recorder</v>
          </cell>
          <cell r="C1030" t="str">
            <v>DVCAM</v>
          </cell>
          <cell r="D1030" t="str">
            <v>Prof AV - DVCam VTR</v>
          </cell>
          <cell r="E1030">
            <v>3081.47720161797</v>
          </cell>
          <cell r="F1030">
            <v>3722.78978932584</v>
          </cell>
          <cell r="G1030">
            <v>5964.9190894656786</v>
          </cell>
          <cell r="H1030">
            <v>0.48339999999999994</v>
          </cell>
          <cell r="I1030">
            <v>0.25</v>
          </cell>
          <cell r="J1030">
            <v>4473.6893170992589</v>
          </cell>
          <cell r="K1030">
            <v>0.31119999999999992</v>
          </cell>
          <cell r="M1030">
            <v>0.18</v>
          </cell>
        </row>
        <row r="1031">
          <cell r="A1031" t="str">
            <v>DSR-1600P</v>
          </cell>
          <cell r="B1031" t="str">
            <v>DVCAM Videocassette player</v>
          </cell>
          <cell r="C1031" t="str">
            <v>DVCAM</v>
          </cell>
          <cell r="D1031" t="str">
            <v>Prof AV - DVCam VTR</v>
          </cell>
          <cell r="E1031">
            <v>4068.0246030456801</v>
          </cell>
          <cell r="F1031">
            <v>4914.6560120558297</v>
          </cell>
          <cell r="G1031">
            <v>7874.6120848735573</v>
          </cell>
          <cell r="H1031">
            <v>0.48339999999999994</v>
          </cell>
          <cell r="I1031">
            <v>0.25000000000000011</v>
          </cell>
          <cell r="J1031">
            <v>5905.9590636551675</v>
          </cell>
          <cell r="K1031">
            <v>0.31119999999999987</v>
          </cell>
          <cell r="M1031">
            <v>0.18</v>
          </cell>
        </row>
        <row r="1032">
          <cell r="A1032" t="str">
            <v>DSR-1800P</v>
          </cell>
          <cell r="B1032" t="str">
            <v>DVCAM Videocassette recorder</v>
          </cell>
          <cell r="C1032" t="str">
            <v>DVCAM</v>
          </cell>
          <cell r="D1032" t="str">
            <v>Prof AV - DVCam VTR</v>
          </cell>
          <cell r="E1032">
            <v>6301.3602011000003</v>
          </cell>
          <cell r="F1032">
            <v>7612.7901914062504</v>
          </cell>
          <cell r="G1032">
            <v>12197.754938250097</v>
          </cell>
          <cell r="H1032">
            <v>0.48339999999999994</v>
          </cell>
          <cell r="I1032">
            <v>0.25</v>
          </cell>
          <cell r="J1032">
            <v>9148.3162036875729</v>
          </cell>
          <cell r="K1032">
            <v>0.31119999999999998</v>
          </cell>
          <cell r="M1032">
            <v>0.18</v>
          </cell>
        </row>
        <row r="1033">
          <cell r="A1033" t="str">
            <v>DSR-1P</v>
          </cell>
          <cell r="B1033" t="str">
            <v>DVCAM dockable recorder unit</v>
          </cell>
          <cell r="C1033" t="str">
            <v>DVCAM</v>
          </cell>
          <cell r="D1033" t="str">
            <v>Prof AV - DVCam Camcorders</v>
          </cell>
          <cell r="E1033">
            <v>3359.2695383997202</v>
          </cell>
          <cell r="F1033">
            <v>4328.9555907212998</v>
          </cell>
          <cell r="G1033">
            <v>6871.35808051</v>
          </cell>
          <cell r="H1033">
            <v>0.51112000000000124</v>
          </cell>
          <cell r="I1033">
            <v>0.25</v>
          </cell>
          <cell r="J1033">
            <v>5153.5185603825003</v>
          </cell>
          <cell r="K1033">
            <v>0.34816000000000169</v>
          </cell>
          <cell r="M1033">
            <v>0.18</v>
          </cell>
        </row>
        <row r="1034">
          <cell r="A1034" t="str">
            <v>DSR-2000P</v>
          </cell>
          <cell r="B1034" t="str">
            <v>Digital videocassette recorder</v>
          </cell>
          <cell r="C1034" t="str">
            <v>DVCAM</v>
          </cell>
          <cell r="D1034" t="str">
            <v>Prof AV - DVCam VTR</v>
          </cell>
          <cell r="E1034">
            <v>9092.3285930399998</v>
          </cell>
          <cell r="F1034">
            <v>10984.610896875</v>
          </cell>
          <cell r="G1034">
            <v>17600.326351219512</v>
          </cell>
          <cell r="H1034">
            <v>0.4834</v>
          </cell>
          <cell r="I1034">
            <v>0.25</v>
          </cell>
          <cell r="J1034">
            <v>13200.244763414634</v>
          </cell>
          <cell r="K1034">
            <v>0.31119999999999998</v>
          </cell>
          <cell r="M1034">
            <v>0.18</v>
          </cell>
        </row>
        <row r="1035">
          <cell r="A1035" t="str">
            <v>DSR-20MDP</v>
          </cell>
          <cell r="B1035" t="str">
            <v>Medical VTR</v>
          </cell>
          <cell r="C1035" t="str">
            <v>MD1</v>
          </cell>
          <cell r="D1035" t="str">
            <v>Medical/DP-Hardware</v>
          </cell>
          <cell r="E1035">
            <v>2316.7813679999999</v>
          </cell>
          <cell r="F1035">
            <v>0</v>
          </cell>
          <cell r="G1035">
            <v>4889.1684632591905</v>
          </cell>
          <cell r="H1035">
            <v>0.52614000000000005</v>
          </cell>
          <cell r="I1035">
            <v>0.30000000000000004</v>
          </cell>
          <cell r="J1035">
            <v>3422.417924281433</v>
          </cell>
          <cell r="K1035">
            <v>0.32305714285714282</v>
          </cell>
          <cell r="M1035">
            <v>0.183</v>
          </cell>
        </row>
        <row r="1036">
          <cell r="A1036" t="str">
            <v>DSR-20P</v>
          </cell>
          <cell r="B1036" t="str">
            <v>DVCAM recorder</v>
          </cell>
          <cell r="C1036" t="str">
            <v>DVCAM</v>
          </cell>
          <cell r="D1036" t="str">
            <v>Pro-Sumer - DVCam</v>
          </cell>
          <cell r="E1036">
            <v>1965.4300049999999</v>
          </cell>
          <cell r="F1036">
            <v>2374.4724609374998</v>
          </cell>
          <cell r="G1036">
            <v>3804.5489837398372</v>
          </cell>
          <cell r="H1036">
            <v>0.4834</v>
          </cell>
          <cell r="I1036">
            <v>0.25000000000000011</v>
          </cell>
          <cell r="J1036">
            <v>2853.4117378048777</v>
          </cell>
          <cell r="K1036">
            <v>0.31119999999999992</v>
          </cell>
          <cell r="M1036">
            <v>0.18</v>
          </cell>
        </row>
        <row r="1037">
          <cell r="A1037" t="str">
            <v>DSR-250P</v>
          </cell>
          <cell r="B1037" t="str">
            <v>1/3" digital DVCAM camcorder</v>
          </cell>
          <cell r="C1037" t="str">
            <v>DVCAM</v>
          </cell>
          <cell r="D1037" t="str">
            <v>Pro-Sumer - DVCam</v>
          </cell>
          <cell r="E1037">
            <v>3410.3163</v>
          </cell>
          <cell r="F1037">
            <v>4120.06640625</v>
          </cell>
          <cell r="G1037">
            <v>6601.4639953542383</v>
          </cell>
          <cell r="H1037">
            <v>0.48339999999999994</v>
          </cell>
          <cell r="I1037">
            <v>0.25</v>
          </cell>
          <cell r="J1037">
            <v>4951.0979965156785</v>
          </cell>
          <cell r="K1037">
            <v>0.31119999999999987</v>
          </cell>
          <cell r="M1037">
            <v>0.18</v>
          </cell>
        </row>
        <row r="1038">
          <cell r="A1038" t="str">
            <v>DSR-300APK</v>
          </cell>
          <cell r="B1038" t="str">
            <v>1/2 Inch one piece camcorder with lense</v>
          </cell>
          <cell r="C1038" t="str">
            <v>DVCAM</v>
          </cell>
          <cell r="D1038" t="str">
            <v>Prof AV - DVCam Camcorders</v>
          </cell>
          <cell r="E1038">
            <v>6249.6736131444404</v>
          </cell>
          <cell r="F1038">
            <v>7550.3466653645801</v>
          </cell>
          <cell r="G1038">
            <v>12097.703471050019</v>
          </cell>
          <cell r="H1038">
            <v>0.48339999999999994</v>
          </cell>
          <cell r="I1038">
            <v>0.24999999999999989</v>
          </cell>
          <cell r="J1038">
            <v>9073.2776032875154</v>
          </cell>
          <cell r="K1038">
            <v>0.31120000000000003</v>
          </cell>
          <cell r="M1038">
            <v>0.18</v>
          </cell>
        </row>
        <row r="1039">
          <cell r="A1039" t="str">
            <v>DSR-300APL</v>
          </cell>
          <cell r="B1039" t="str">
            <v>1/2 Inch one piece camcorder w/o lense</v>
          </cell>
          <cell r="C1039" t="str">
            <v>DVCAM</v>
          </cell>
          <cell r="D1039" t="str">
            <v>Prof AV - DVCam Camcorders</v>
          </cell>
          <cell r="E1039">
            <v>4860.84111231111</v>
          </cell>
          <cell r="F1039">
            <v>5872.4723489583303</v>
          </cell>
          <cell r="G1039">
            <v>9409.2936746246796</v>
          </cell>
          <cell r="H1039">
            <v>0.48339999999999994</v>
          </cell>
          <cell r="I1039">
            <v>0.25</v>
          </cell>
          <cell r="J1039">
            <v>7056.9702559685102</v>
          </cell>
          <cell r="K1039">
            <v>0.31119999999999998</v>
          </cell>
          <cell r="M1039">
            <v>0.18</v>
          </cell>
        </row>
        <row r="1040">
          <cell r="A1040" t="str">
            <v>DSR-300PK</v>
          </cell>
          <cell r="B1040" t="str">
            <v>1/2 Inch one piece camcorder with lense</v>
          </cell>
          <cell r="C1040" t="str">
            <v>DSC</v>
          </cell>
          <cell r="D1040" t="str">
            <v>Discontinued</v>
          </cell>
          <cell r="E1040">
            <v>4920.3736837121196</v>
          </cell>
          <cell r="F1040">
            <v>6340.6877367424204</v>
          </cell>
          <cell r="G1040">
            <v>7205.3269735709318</v>
          </cell>
          <cell r="H1040">
            <v>0.31711999999999979</v>
          </cell>
          <cell r="I1040">
            <v>0</v>
          </cell>
          <cell r="J1040">
            <v>7205.3269735709318</v>
          </cell>
          <cell r="K1040">
            <v>0.31711999999999979</v>
          </cell>
          <cell r="M1040">
            <v>0.19500000000000001</v>
          </cell>
        </row>
        <row r="1041">
          <cell r="A1041" t="str">
            <v>DSR-300PL</v>
          </cell>
          <cell r="B1041" t="str">
            <v>1/2 Inch one piece camcorder w/o lense</v>
          </cell>
          <cell r="C1041" t="str">
            <v>DSC</v>
          </cell>
          <cell r="D1041" t="str">
            <v>Discontinued</v>
          </cell>
          <cell r="E1041">
            <v>4187.4670359848396</v>
          </cell>
          <cell r="F1041">
            <v>5396.22040719696</v>
          </cell>
          <cell r="G1041">
            <v>6132.0686445419997</v>
          </cell>
          <cell r="H1041">
            <v>0.31712000000000018</v>
          </cell>
          <cell r="I1041">
            <v>0</v>
          </cell>
          <cell r="J1041">
            <v>6132.0686445419997</v>
          </cell>
          <cell r="K1041">
            <v>0.31712000000000018</v>
          </cell>
          <cell r="M1041">
            <v>0.19500000000000001</v>
          </cell>
        </row>
        <row r="1042">
          <cell r="A1042" t="str">
            <v>DSR-30P</v>
          </cell>
          <cell r="B1042" t="str">
            <v>DVCAM recorder</v>
          </cell>
          <cell r="C1042" t="str">
            <v>DVCAM</v>
          </cell>
          <cell r="D1042" t="str">
            <v>Pro-Sumer - DVCam</v>
          </cell>
          <cell r="E1042">
            <v>2147.1283679999901</v>
          </cell>
          <cell r="F1042">
            <v>2593.9856249999898</v>
          </cell>
          <cell r="G1042">
            <v>4156.2686178861595</v>
          </cell>
          <cell r="H1042">
            <v>0.4834</v>
          </cell>
          <cell r="I1042">
            <v>0.25</v>
          </cell>
          <cell r="J1042">
            <v>3117.2014634146199</v>
          </cell>
          <cell r="K1042">
            <v>0.31120000000000003</v>
          </cell>
          <cell r="M1042">
            <v>0.18</v>
          </cell>
        </row>
        <row r="1043">
          <cell r="A1043" t="str">
            <v>DSR-40P</v>
          </cell>
          <cell r="B1043" t="str">
            <v>Digital videocassette recorder</v>
          </cell>
          <cell r="C1043" t="str">
            <v>DVCAM</v>
          </cell>
          <cell r="D1043" t="str">
            <v>Prof AV - DVCam VTR</v>
          </cell>
          <cell r="E1043">
            <v>2926.7147489999902</v>
          </cell>
          <cell r="F1043">
            <v>3535.81839843749</v>
          </cell>
          <cell r="G1043">
            <v>5665.3402032520135</v>
          </cell>
          <cell r="H1043">
            <v>0.4834</v>
          </cell>
          <cell r="I1043">
            <v>0.25</v>
          </cell>
          <cell r="J1043">
            <v>4249.0051524390101</v>
          </cell>
          <cell r="K1043">
            <v>0.31119999999999998</v>
          </cell>
          <cell r="M1043">
            <v>0.18</v>
          </cell>
        </row>
        <row r="1044">
          <cell r="A1044" t="str">
            <v>DSR-500WSPL</v>
          </cell>
          <cell r="B1044" t="str">
            <v>Digital DVCAM camcorder Wide-Screen</v>
          </cell>
          <cell r="C1044" t="str">
            <v>DVCAM</v>
          </cell>
          <cell r="D1044" t="str">
            <v>Prof AV - DVCam Camcorders</v>
          </cell>
          <cell r="E1044">
            <v>8544.8680785300003</v>
          </cell>
          <cell r="F1044">
            <v>11011.42793625</v>
          </cell>
          <cell r="G1044">
            <v>17478.457041666668</v>
          </cell>
          <cell r="H1044">
            <v>0.51112000000000002</v>
          </cell>
          <cell r="I1044">
            <v>0.25</v>
          </cell>
          <cell r="J1044">
            <v>13108.842781250001</v>
          </cell>
          <cell r="K1044">
            <v>0.34816000000000003</v>
          </cell>
          <cell r="M1044">
            <v>0.18</v>
          </cell>
        </row>
        <row r="1045">
          <cell r="A1045" t="str">
            <v>DSR-50P</v>
          </cell>
          <cell r="B1045" t="str">
            <v>Digital videocassette recorder</v>
          </cell>
          <cell r="C1045" t="str">
            <v>DVCAM</v>
          </cell>
          <cell r="D1045" t="str">
            <v>Prof AV - DVCam VTR</v>
          </cell>
          <cell r="E1045">
            <v>3876.2747779317001</v>
          </cell>
          <cell r="F1045">
            <v>4682.9994900914598</v>
          </cell>
          <cell r="G1045">
            <v>7503.4354973513355</v>
          </cell>
          <cell r="H1045">
            <v>0.4834</v>
          </cell>
          <cell r="I1045">
            <v>0.25</v>
          </cell>
          <cell r="J1045">
            <v>5627.5766230135014</v>
          </cell>
          <cell r="K1045">
            <v>0.31119999999999992</v>
          </cell>
          <cell r="M1045">
            <v>0.18</v>
          </cell>
        </row>
        <row r="1046">
          <cell r="A1046" t="str">
            <v>DSR-60P</v>
          </cell>
          <cell r="B1046" t="str">
            <v>DVCAM editing player/DISCONT!</v>
          </cell>
          <cell r="C1046" t="str">
            <v>DSC</v>
          </cell>
          <cell r="D1046" t="str">
            <v>Discontinued</v>
          </cell>
          <cell r="E1046">
            <v>2931.9152100000001</v>
          </cell>
          <cell r="F1046">
            <v>3542.1011718750001</v>
          </cell>
          <cell r="G1046">
            <v>4138.7848814229255</v>
          </cell>
          <cell r="H1046">
            <v>0.29160000000000008</v>
          </cell>
          <cell r="I1046">
            <v>0</v>
          </cell>
          <cell r="J1046">
            <v>4138.7848814229255</v>
          </cell>
          <cell r="K1046">
            <v>0.29160000000000008</v>
          </cell>
          <cell r="M1046">
            <v>0.19500000000000001</v>
          </cell>
        </row>
        <row r="1047">
          <cell r="A1047" t="str">
            <v>DSR-70A TOKUREN</v>
          </cell>
          <cell r="B1047" t="str">
            <v>DSR-70AP plus DSBK-160A TOKUREN</v>
          </cell>
          <cell r="C1047" t="str">
            <v>xx</v>
          </cell>
          <cell r="D1047" t="str">
            <v>Not on PL/Feed to SAP</v>
          </cell>
          <cell r="E1047">
            <v>7512.7837605838904</v>
          </cell>
          <cell r="F1047">
            <v>9076.33347364355</v>
          </cell>
          <cell r="G1047">
            <v>10605.284811665571</v>
          </cell>
          <cell r="H1047">
            <v>0.29160000000000003</v>
          </cell>
          <cell r="I1047">
            <v>0</v>
          </cell>
          <cell r="J1047">
            <v>10605.284811665571</v>
          </cell>
          <cell r="K1047">
            <v>0.29160000000000003</v>
          </cell>
          <cell r="M1047">
            <v>0.19500000000000001</v>
          </cell>
        </row>
        <row r="1048">
          <cell r="A1048" t="str">
            <v>DSR-70AP</v>
          </cell>
          <cell r="B1048" t="str">
            <v>DVCAM Videocassette Recorder</v>
          </cell>
          <cell r="C1048" t="str">
            <v>DVCAM</v>
          </cell>
          <cell r="D1048" t="str">
            <v>Prof AV - DVCam Camcorders</v>
          </cell>
          <cell r="E1048">
            <v>7175.4744512195102</v>
          </cell>
          <cell r="F1048">
            <v>8668.8238376524296</v>
          </cell>
          <cell r="G1048">
            <v>13889.80730007648</v>
          </cell>
          <cell r="H1048">
            <v>0.48339999999999994</v>
          </cell>
          <cell r="I1048">
            <v>0.25</v>
          </cell>
          <cell r="J1048">
            <v>10417.35547505736</v>
          </cell>
          <cell r="K1048">
            <v>0.31119999999999998</v>
          </cell>
          <cell r="M1048">
            <v>0.18</v>
          </cell>
        </row>
        <row r="1049">
          <cell r="A1049" t="str">
            <v>DSR-70P</v>
          </cell>
          <cell r="B1049" t="str">
            <v>DVCAM field editor</v>
          </cell>
          <cell r="C1049" t="str">
            <v>DSC</v>
          </cell>
          <cell r="D1049" t="str">
            <v>Discontinued</v>
          </cell>
          <cell r="E1049">
            <v>6590.5332254999903</v>
          </cell>
          <cell r="F1049">
            <v>7962.1454882812504</v>
          </cell>
          <cell r="G1049">
            <v>9303.4065859683669</v>
          </cell>
          <cell r="H1049">
            <v>0.29160000000000008</v>
          </cell>
          <cell r="I1049">
            <v>0</v>
          </cell>
          <cell r="J1049">
            <v>9303.4065859683669</v>
          </cell>
          <cell r="K1049">
            <v>0.29160000000000008</v>
          </cell>
          <cell r="M1049">
            <v>0.19500000000000001</v>
          </cell>
        </row>
        <row r="1050">
          <cell r="A1050" t="str">
            <v>DSR-80P</v>
          </cell>
          <cell r="B1050" t="str">
            <v>DVCAM editing recorder /player/DISCONT!</v>
          </cell>
          <cell r="C1050" t="str">
            <v>DSC</v>
          </cell>
          <cell r="D1050" t="str">
            <v>Discontinued</v>
          </cell>
          <cell r="E1050">
            <v>4887.2315099999996</v>
          </cell>
          <cell r="F1050">
            <v>5904.3550781249996</v>
          </cell>
          <cell r="G1050">
            <v>6898.9716403162056</v>
          </cell>
          <cell r="H1050">
            <v>0.29160000000000008</v>
          </cell>
          <cell r="I1050">
            <v>0</v>
          </cell>
          <cell r="J1050">
            <v>6898.9716403162056</v>
          </cell>
          <cell r="K1050">
            <v>0.29160000000000008</v>
          </cell>
          <cell r="M1050">
            <v>0.19500000000000001</v>
          </cell>
        </row>
        <row r="1051">
          <cell r="A1051" t="str">
            <v>DSR-85P</v>
          </cell>
          <cell r="B1051" t="str">
            <v>DVCAM 4 speed editing recorder/player</v>
          </cell>
          <cell r="C1051" t="str">
            <v>DVCAM</v>
          </cell>
          <cell r="D1051" t="str">
            <v>Prof AV - DVCam VTR</v>
          </cell>
          <cell r="E1051">
            <v>7653.2799084321896</v>
          </cell>
          <cell r="F1051">
            <v>9246.06947700409</v>
          </cell>
          <cell r="G1051">
            <v>14814.711398436293</v>
          </cell>
          <cell r="H1051">
            <v>0.48339999999999994</v>
          </cell>
          <cell r="I1051">
            <v>0.25</v>
          </cell>
          <cell r="J1051">
            <v>11111.033548827219</v>
          </cell>
          <cell r="K1051">
            <v>0.31119999999999992</v>
          </cell>
          <cell r="M1051">
            <v>0.18</v>
          </cell>
        </row>
        <row r="1052">
          <cell r="A1052" t="str">
            <v>DSRM-10</v>
          </cell>
          <cell r="B1052" t="str">
            <v>Remote control unit for DVCAM VTR</v>
          </cell>
          <cell r="C1052" t="str">
            <v>DVCAM</v>
          </cell>
          <cell r="D1052" t="str">
            <v>Pro-Sumer - DVCam</v>
          </cell>
          <cell r="E1052">
            <v>239.14441110000001</v>
          </cell>
          <cell r="F1052">
            <v>308.17578750000001</v>
          </cell>
          <cell r="G1052">
            <v>489.16791666666666</v>
          </cell>
          <cell r="H1052">
            <v>0.51111999999999991</v>
          </cell>
          <cell r="I1052">
            <v>0.25000000000000011</v>
          </cell>
          <cell r="J1052">
            <v>366.87593749999996</v>
          </cell>
          <cell r="K1052">
            <v>0.34815999999999991</v>
          </cell>
          <cell r="M1052">
            <v>0.18</v>
          </cell>
        </row>
        <row r="1053">
          <cell r="A1053" t="str">
            <v>DSRM-20</v>
          </cell>
          <cell r="B1053" t="str">
            <v>Remote control unit</v>
          </cell>
          <cell r="C1053" t="str">
            <v>DVCAM</v>
          </cell>
          <cell r="D1053" t="str">
            <v>Prof AV - DVCam VTR</v>
          </cell>
          <cell r="E1053">
            <v>245.35528205128199</v>
          </cell>
          <cell r="F1053">
            <v>316.17948717948701</v>
          </cell>
          <cell r="G1053">
            <v>501.87220187220163</v>
          </cell>
          <cell r="H1053">
            <v>0.5111199999999998</v>
          </cell>
          <cell r="I1053">
            <v>0.25</v>
          </cell>
          <cell r="J1053">
            <v>376.40415140415121</v>
          </cell>
          <cell r="K1053">
            <v>0.3481599999999998</v>
          </cell>
          <cell r="M1053">
            <v>0.18</v>
          </cell>
        </row>
        <row r="1054">
          <cell r="A1054" t="str">
            <v>DSRM-E1P</v>
          </cell>
          <cell r="B1054" t="str">
            <v>Editor for DVCAM video walkman</v>
          </cell>
          <cell r="C1054" t="str">
            <v>DVCAM</v>
          </cell>
          <cell r="D1054" t="str">
            <v>Pro-Sumer - DVCam</v>
          </cell>
          <cell r="E1054">
            <v>471.05440700000003</v>
          </cell>
          <cell r="F1054">
            <v>569.08957031249997</v>
          </cell>
          <cell r="G1054">
            <v>911.83586333720484</v>
          </cell>
          <cell r="H1054">
            <v>0.4834</v>
          </cell>
          <cell r="I1054">
            <v>0.25</v>
          </cell>
          <cell r="J1054">
            <v>683.8768975029036</v>
          </cell>
          <cell r="K1054">
            <v>0.31119999999999998</v>
          </cell>
          <cell r="M1054">
            <v>0.18</v>
          </cell>
        </row>
        <row r="1055">
          <cell r="A1055" t="str">
            <v>DSR-PD100AP</v>
          </cell>
          <cell r="B1055" t="str">
            <v>DVCAM Camcorder</v>
          </cell>
          <cell r="C1055" t="str">
            <v>DVCAM</v>
          </cell>
          <cell r="D1055" t="str">
            <v>Pro-Sumer - DVCam</v>
          </cell>
          <cell r="E1055">
            <v>1888.80381128</v>
          </cell>
          <cell r="F1055">
            <v>2281.898934375</v>
          </cell>
          <cell r="G1055">
            <v>3656.2210826171113</v>
          </cell>
          <cell r="H1055">
            <v>0.48339999999999994</v>
          </cell>
          <cell r="I1055">
            <v>0.24999999999999989</v>
          </cell>
          <cell r="J1055">
            <v>2742.1658119628337</v>
          </cell>
          <cell r="K1055">
            <v>0.31119999999999992</v>
          </cell>
          <cell r="M1055">
            <v>0.18</v>
          </cell>
        </row>
        <row r="1056">
          <cell r="A1056" t="str">
            <v>DSR-PD150P</v>
          </cell>
          <cell r="B1056" t="str">
            <v>1/3" digital DVCAM camcorder</v>
          </cell>
          <cell r="C1056" t="str">
            <v>DVCAM</v>
          </cell>
          <cell r="D1056" t="str">
            <v>Pro-Sumer - DVCam</v>
          </cell>
          <cell r="E1056">
            <v>2397.8138100000001</v>
          </cell>
          <cell r="F1056">
            <v>3089.9662499999999</v>
          </cell>
          <cell r="G1056">
            <v>4904.708333333333</v>
          </cell>
          <cell r="H1056">
            <v>0.51111999999999991</v>
          </cell>
          <cell r="I1056">
            <v>0.25</v>
          </cell>
          <cell r="J1056">
            <v>3678.53125</v>
          </cell>
          <cell r="K1056">
            <v>0.34815999999999997</v>
          </cell>
          <cell r="M1056">
            <v>0.18</v>
          </cell>
        </row>
        <row r="1057">
          <cell r="A1057" t="str">
            <v>DSR-V10P</v>
          </cell>
          <cell r="B1057" t="str">
            <v>DVCAM video walkman</v>
          </cell>
          <cell r="C1057" t="str">
            <v>DVCAM</v>
          </cell>
          <cell r="D1057" t="str">
            <v>Pro-Sumer - DVCam</v>
          </cell>
          <cell r="E1057">
            <v>1666.9441619199999</v>
          </cell>
          <cell r="F1057">
            <v>2013.8661750000001</v>
          </cell>
          <cell r="G1057">
            <v>3226.7598953155243</v>
          </cell>
          <cell r="H1057">
            <v>0.4834</v>
          </cell>
          <cell r="I1057">
            <v>0.25</v>
          </cell>
          <cell r="J1057">
            <v>2420.0699214866431</v>
          </cell>
          <cell r="K1057">
            <v>0.31119999999999992</v>
          </cell>
          <cell r="M1057">
            <v>0.18</v>
          </cell>
        </row>
        <row r="1058">
          <cell r="A1058" t="str">
            <v>DTR-3000</v>
          </cell>
          <cell r="B1058" t="str">
            <v>Dynamic Motion Ctrller</v>
          </cell>
          <cell r="C1058" t="str">
            <v>ACC</v>
          </cell>
          <cell r="D1058" t="str">
            <v>Common - Recording Accessories</v>
          </cell>
          <cell r="E1058">
            <v>5632.7295301514996</v>
          </cell>
          <cell r="F1058">
            <v>9045.0742366822396</v>
          </cell>
          <cell r="G1058">
            <v>10897.679803231615</v>
          </cell>
          <cell r="H1058">
            <v>0.48312579999999988</v>
          </cell>
          <cell r="I1058">
            <v>5.0000000000000044E-2</v>
          </cell>
          <cell r="J1058">
            <v>10352.795813070034</v>
          </cell>
          <cell r="K1058">
            <v>0.45592189473684197</v>
          </cell>
          <cell r="M1058">
            <v>0.19500000000000001</v>
          </cell>
        </row>
        <row r="1059">
          <cell r="A1059" t="str">
            <v>DUB CABLE 12P FEMA</v>
          </cell>
          <cell r="B1059" t="str">
            <v>DUB COMPONENT CABLE 12P FEMAL 5M</v>
          </cell>
          <cell r="C1059" t="str">
            <v>xx</v>
          </cell>
          <cell r="D1059" t="str">
            <v>Not on PL/Feed to SAP</v>
          </cell>
          <cell r="E1059">
            <v>94.803160584240302</v>
          </cell>
          <cell r="F1059">
            <v>0</v>
          </cell>
          <cell r="G1059">
            <v>133.82716062145724</v>
          </cell>
          <cell r="H1059">
            <v>0.29160000000000003</v>
          </cell>
          <cell r="I1059">
            <v>0</v>
          </cell>
          <cell r="J1059">
            <v>133.82716062145724</v>
          </cell>
          <cell r="K1059">
            <v>0.29160000000000003</v>
          </cell>
          <cell r="M1059">
            <v>0.19500000000000001</v>
          </cell>
        </row>
        <row r="1060">
          <cell r="A1060" t="str">
            <v>DUB CABLE 12P MALE</v>
          </cell>
          <cell r="B1060" t="str">
            <v>DUB COMPONENT CABLE 12P MALE 5M</v>
          </cell>
          <cell r="C1060" t="str">
            <v>xx</v>
          </cell>
          <cell r="D1060" t="str">
            <v>Not on PL/Feed to SAP</v>
          </cell>
          <cell r="E1060">
            <v>94.803160584240302</v>
          </cell>
          <cell r="F1060">
            <v>0</v>
          </cell>
          <cell r="G1060">
            <v>133.82716062145724</v>
          </cell>
          <cell r="H1060">
            <v>0.29160000000000003</v>
          </cell>
          <cell r="I1060">
            <v>0</v>
          </cell>
          <cell r="J1060">
            <v>133.82716062145724</v>
          </cell>
          <cell r="K1060">
            <v>0.29160000000000003</v>
          </cell>
          <cell r="M1060">
            <v>0.19500000000000001</v>
          </cell>
        </row>
        <row r="1061">
          <cell r="A1061" t="str">
            <v>DV-270</v>
          </cell>
          <cell r="B1061" t="str">
            <v>Tape for HSR-1P</v>
          </cell>
          <cell r="C1061" t="str">
            <v>CCTV</v>
          </cell>
          <cell r="D1061" t="str">
            <v>CCTV</v>
          </cell>
          <cell r="E1061">
            <v>1083559.2108108101</v>
          </cell>
          <cell r="F1061">
            <v>1207644.70416362</v>
          </cell>
          <cell r="G1061">
            <v>1979465.1275316228</v>
          </cell>
          <cell r="H1061">
            <v>0.45260000000000011</v>
          </cell>
          <cell r="I1061">
            <v>0.19999999999999996</v>
          </cell>
          <cell r="J1061">
            <v>1583572.1020252984</v>
          </cell>
          <cell r="K1061">
            <v>0.3157500000000002</v>
          </cell>
          <cell r="M1061">
            <v>0.19500000000000001</v>
          </cell>
        </row>
        <row r="1062">
          <cell r="A1062" t="str">
            <v>DVA-700BSC</v>
          </cell>
          <cell r="B1062" t="str">
            <v>DVD Instant Authoring &amp; Encoder</v>
          </cell>
          <cell r="C1062" t="str">
            <v>xx</v>
          </cell>
          <cell r="D1062" t="str">
            <v>DVD Authoring</v>
          </cell>
          <cell r="E1062">
            <v>7054.2966944771797</v>
          </cell>
          <cell r="F1062">
            <v>9090.5885238107894</v>
          </cell>
          <cell r="G1062">
            <v>10330.21423160317</v>
          </cell>
          <cell r="H1062">
            <v>0.31711999999999929</v>
          </cell>
          <cell r="I1062">
            <v>0</v>
          </cell>
          <cell r="J1062">
            <v>10330.21423160317</v>
          </cell>
          <cell r="K1062">
            <v>0.31711999999999929</v>
          </cell>
          <cell r="M1062">
            <v>0.19500000000000001</v>
          </cell>
        </row>
        <row r="1063">
          <cell r="A1063" t="str">
            <v>DVA-A1100</v>
          </cell>
          <cell r="B1063" t="str">
            <v>Audio Encoder Interface Board</v>
          </cell>
          <cell r="C1063" t="str">
            <v>DSC</v>
          </cell>
          <cell r="D1063" t="str">
            <v>Discontinued</v>
          </cell>
          <cell r="E1063">
            <v>2259.64469461</v>
          </cell>
          <cell r="F1063">
            <v>0</v>
          </cell>
          <cell r="G1063">
            <v>3189.7864124929424</v>
          </cell>
          <cell r="H1063">
            <v>0.29160000000000014</v>
          </cell>
          <cell r="I1063">
            <v>0</v>
          </cell>
          <cell r="J1063">
            <v>3189.7864124929424</v>
          </cell>
          <cell r="K1063">
            <v>0.29160000000000014</v>
          </cell>
          <cell r="M1063">
            <v>0.19500000000000001</v>
          </cell>
        </row>
        <row r="1064">
          <cell r="A1064" t="str">
            <v>DVA-DOLBYDP562</v>
          </cell>
          <cell r="B1064" t="str">
            <v>Dolby AC-3 Decoder For DVD Authoring</v>
          </cell>
          <cell r="C1064" t="str">
            <v>xx</v>
          </cell>
          <cell r="D1064" t="str">
            <v>DVD Authoring</v>
          </cell>
          <cell r="E1064">
            <v>2871.79021071841</v>
          </cell>
          <cell r="F1064">
            <v>0</v>
          </cell>
          <cell r="G1064">
            <v>4053.9105176713865</v>
          </cell>
          <cell r="H1064">
            <v>0.29160000000000008</v>
          </cell>
          <cell r="I1064">
            <v>0</v>
          </cell>
          <cell r="J1064">
            <v>4053.9105176713865</v>
          </cell>
          <cell r="K1064">
            <v>0.29160000000000008</v>
          </cell>
          <cell r="M1064">
            <v>0.19500000000000001</v>
          </cell>
        </row>
        <row r="1065">
          <cell r="A1065" t="str">
            <v>DVA-DOLBYDP569</v>
          </cell>
          <cell r="B1065" t="str">
            <v>Dolby AC-3 Encoder for DVD Authoring</v>
          </cell>
          <cell r="C1065" t="str">
            <v>xx</v>
          </cell>
          <cell r="D1065" t="str">
            <v>DVD Authoring</v>
          </cell>
          <cell r="E1065">
            <v>3987.8413826563701</v>
          </cell>
          <cell r="F1065">
            <v>0</v>
          </cell>
          <cell r="G1065">
            <v>5629.3638942071857</v>
          </cell>
          <cell r="H1065">
            <v>0.29160000000000003</v>
          </cell>
          <cell r="I1065">
            <v>0</v>
          </cell>
          <cell r="J1065">
            <v>5629.3638942071857</v>
          </cell>
          <cell r="K1065">
            <v>0.29160000000000003</v>
          </cell>
          <cell r="M1065">
            <v>0.19500000000000001</v>
          </cell>
        </row>
        <row r="1066">
          <cell r="A1066" t="str">
            <v>DVA-DVRS201</v>
          </cell>
          <cell r="B1066" t="str">
            <v>DVD Writer</v>
          </cell>
          <cell r="C1066" t="str">
            <v>xx</v>
          </cell>
          <cell r="D1066" t="str">
            <v>DVD Authoring</v>
          </cell>
          <cell r="E1066">
            <v>2902.0884375000001</v>
          </cell>
          <cell r="F1066">
            <v>3162.1112804877998</v>
          </cell>
          <cell r="G1066">
            <v>4096.680459486166</v>
          </cell>
          <cell r="H1066">
            <v>0.29159999999999997</v>
          </cell>
          <cell r="I1066">
            <v>0</v>
          </cell>
          <cell r="J1066">
            <v>4096.680459486166</v>
          </cell>
          <cell r="K1066">
            <v>0.29159999999999997</v>
          </cell>
          <cell r="M1066">
            <v>0.19500000000000001</v>
          </cell>
        </row>
        <row r="1067">
          <cell r="A1067" t="str">
            <v>DVA-M1100</v>
          </cell>
          <cell r="B1067" t="str">
            <v>Emulator Unit DVD Player</v>
          </cell>
          <cell r="C1067" t="str">
            <v>DSC</v>
          </cell>
          <cell r="D1067" t="str">
            <v>Discontinued</v>
          </cell>
          <cell r="E1067">
            <v>5741.7228705480002</v>
          </cell>
          <cell r="F1067">
            <v>0</v>
          </cell>
          <cell r="G1067">
            <v>8105.1988573517801</v>
          </cell>
          <cell r="H1067">
            <v>0.29160000000000008</v>
          </cell>
          <cell r="I1067">
            <v>0</v>
          </cell>
          <cell r="J1067">
            <v>8105.1988573517801</v>
          </cell>
          <cell r="K1067">
            <v>0.29160000000000008</v>
          </cell>
          <cell r="M1067">
            <v>0.19500000000000001</v>
          </cell>
        </row>
        <row r="1068">
          <cell r="A1068" t="str">
            <v>DVA-MC1100</v>
          </cell>
          <cell r="B1068" t="str">
            <v>Emulator Processing Unit</v>
          </cell>
          <cell r="C1068" t="str">
            <v>DSC</v>
          </cell>
          <cell r="D1068" t="str">
            <v>Discontinued</v>
          </cell>
          <cell r="E1068">
            <v>7381.5648199754996</v>
          </cell>
          <cell r="F1068">
            <v>0</v>
          </cell>
          <cell r="G1068">
            <v>10420.051976250001</v>
          </cell>
          <cell r="H1068">
            <v>0.29160000000000008</v>
          </cell>
          <cell r="I1068">
            <v>0</v>
          </cell>
          <cell r="J1068">
            <v>10420.051976250001</v>
          </cell>
          <cell r="K1068">
            <v>0.29160000000000008</v>
          </cell>
          <cell r="M1068">
            <v>0.19500000000000001</v>
          </cell>
        </row>
        <row r="1069">
          <cell r="A1069" t="str">
            <v>DVA-P1100</v>
          </cell>
          <cell r="B1069" t="str">
            <v>Sub Picture Encoder Board</v>
          </cell>
          <cell r="C1069" t="str">
            <v>DSC</v>
          </cell>
          <cell r="D1069" t="str">
            <v>Discontinued</v>
          </cell>
          <cell r="E1069">
            <v>3765.80375852</v>
          </cell>
          <cell r="F1069">
            <v>0</v>
          </cell>
          <cell r="G1069">
            <v>5315.928512874083</v>
          </cell>
          <cell r="H1069">
            <v>0.29160000000000008</v>
          </cell>
          <cell r="I1069">
            <v>0</v>
          </cell>
          <cell r="J1069">
            <v>5315.928512874083</v>
          </cell>
          <cell r="K1069">
            <v>0.29160000000000008</v>
          </cell>
          <cell r="M1069">
            <v>0.19500000000000001</v>
          </cell>
        </row>
        <row r="1070">
          <cell r="A1070" t="str">
            <v>DVA-R1100</v>
          </cell>
          <cell r="B1070" t="str">
            <v>9 Pin Interface Board</v>
          </cell>
          <cell r="C1070" t="str">
            <v>DSC</v>
          </cell>
          <cell r="D1070" t="str">
            <v>Discontinued</v>
          </cell>
          <cell r="E1070">
            <v>1807.86000788</v>
          </cell>
          <cell r="F1070">
            <v>0</v>
          </cell>
          <cell r="G1070">
            <v>2552.0327609824958</v>
          </cell>
          <cell r="H1070">
            <v>0.29160000000000003</v>
          </cell>
          <cell r="I1070">
            <v>0</v>
          </cell>
          <cell r="J1070">
            <v>2552.0327609824958</v>
          </cell>
          <cell r="K1070">
            <v>0.29160000000000003</v>
          </cell>
          <cell r="M1070">
            <v>0.19500000000000001</v>
          </cell>
        </row>
        <row r="1071">
          <cell r="A1071" t="str">
            <v>DVA-S700</v>
          </cell>
          <cell r="B1071" t="str">
            <v>DVD Authoring Software</v>
          </cell>
          <cell r="C1071" t="str">
            <v>xx</v>
          </cell>
          <cell r="D1071" t="str">
            <v>DVD Authoring</v>
          </cell>
          <cell r="E1071">
            <v>4941.9874088681099</v>
          </cell>
          <cell r="F1071">
            <v>6368.5404753455095</v>
          </cell>
          <cell r="G1071">
            <v>7236.9778128926246</v>
          </cell>
          <cell r="H1071">
            <v>0.31712000000000079</v>
          </cell>
          <cell r="I1071">
            <v>0</v>
          </cell>
          <cell r="J1071">
            <v>7236.9778128926246</v>
          </cell>
          <cell r="K1071">
            <v>0.31712000000000079</v>
          </cell>
          <cell r="M1071">
            <v>0.19500000000000001</v>
          </cell>
        </row>
        <row r="1072">
          <cell r="A1072" t="str">
            <v>DVA-V1100</v>
          </cell>
          <cell r="B1072" t="str">
            <v>Video Encoder Unit</v>
          </cell>
          <cell r="C1072" t="str">
            <v>DSC</v>
          </cell>
          <cell r="D1072" t="str">
            <v>Discontinued</v>
          </cell>
          <cell r="E1072">
            <v>18457.944966794101</v>
          </cell>
          <cell r="F1072">
            <v>0</v>
          </cell>
          <cell r="G1072">
            <v>26055.82293449196</v>
          </cell>
          <cell r="H1072">
            <v>0.29160000000000014</v>
          </cell>
          <cell r="I1072">
            <v>0</v>
          </cell>
          <cell r="J1072">
            <v>26055.82293449196</v>
          </cell>
          <cell r="K1072">
            <v>0.29160000000000014</v>
          </cell>
          <cell r="M1072">
            <v>0.19500000000000001</v>
          </cell>
        </row>
        <row r="1073">
          <cell r="A1073" t="str">
            <v>DVA-V700</v>
          </cell>
          <cell r="B1073" t="str">
            <v>dVD Encoder System</v>
          </cell>
          <cell r="C1073" t="str">
            <v>xx</v>
          </cell>
          <cell r="D1073" t="str">
            <v>DVD Authoring</v>
          </cell>
          <cell r="E1073">
            <v>11377.3911947873</v>
          </cell>
          <cell r="F1073">
            <v>14661.586591220799</v>
          </cell>
          <cell r="G1073">
            <v>16660.89385366</v>
          </cell>
          <cell r="H1073">
            <v>0.31712000000000246</v>
          </cell>
          <cell r="I1073">
            <v>0</v>
          </cell>
          <cell r="J1073">
            <v>16660.89385366</v>
          </cell>
          <cell r="K1073">
            <v>0.31712000000000246</v>
          </cell>
          <cell r="M1073">
            <v>0.19500000000000001</v>
          </cell>
        </row>
        <row r="1074">
          <cell r="A1074" t="str">
            <v>DVA-VIPPCPENTIII</v>
          </cell>
          <cell r="B1074" t="str">
            <v>DVD Authoring PC</v>
          </cell>
          <cell r="C1074" t="str">
            <v>xx</v>
          </cell>
          <cell r="D1074" t="str">
            <v>DVD Authoring</v>
          </cell>
          <cell r="E1074">
            <v>3799.8677308497299</v>
          </cell>
          <cell r="F1074">
            <v>3917.3894132471501</v>
          </cell>
          <cell r="G1074">
            <v>5364.0143010301099</v>
          </cell>
          <cell r="H1074">
            <v>0.29159999999999997</v>
          </cell>
          <cell r="I1074">
            <v>0</v>
          </cell>
          <cell r="J1074">
            <v>5364.0143010301099</v>
          </cell>
          <cell r="K1074">
            <v>0.29159999999999997</v>
          </cell>
          <cell r="M1074">
            <v>0.19500000000000001</v>
          </cell>
        </row>
        <row r="1075">
          <cell r="A1075" t="str">
            <v>DVBK-1</v>
          </cell>
          <cell r="B1075" t="str">
            <v>Interface adaptor board display monitor</v>
          </cell>
          <cell r="C1075" t="str">
            <v>xx</v>
          </cell>
          <cell r="D1075" t="str">
            <v>Not on PL/Feed to SAP</v>
          </cell>
          <cell r="E1075">
            <v>288.2355</v>
          </cell>
          <cell r="F1075">
            <v>0</v>
          </cell>
          <cell r="G1075">
            <v>406.88241106719369</v>
          </cell>
          <cell r="H1075">
            <v>0.29160000000000003</v>
          </cell>
          <cell r="I1075">
            <v>0</v>
          </cell>
          <cell r="J1075">
            <v>406.88241106719369</v>
          </cell>
          <cell r="K1075">
            <v>0.29160000000000003</v>
          </cell>
          <cell r="M1075">
            <v>0.19500000000000001</v>
          </cell>
        </row>
        <row r="1076">
          <cell r="A1076" t="str">
            <v>DVS-128</v>
          </cell>
          <cell r="B1076" t="str">
            <v>Router Switcher Frame</v>
          </cell>
          <cell r="C1076" t="str">
            <v>BCS</v>
          </cell>
          <cell r="D1076" t="str">
            <v xml:space="preserve">BC Systems - Routing Systems - I </v>
          </cell>
          <cell r="E1076">
            <v>14243.3657024817</v>
          </cell>
          <cell r="F1076">
            <v>17620.658601008399</v>
          </cell>
          <cell r="G1076">
            <v>22684.130757257051</v>
          </cell>
          <cell r="H1076">
            <v>0.3721000000000001</v>
          </cell>
          <cell r="I1076">
            <v>9.9999999999999978E-2</v>
          </cell>
          <cell r="J1076">
            <v>20415.717681531347</v>
          </cell>
          <cell r="K1076">
            <v>0.30233333333333345</v>
          </cell>
          <cell r="M1076">
            <v>0.19500000000000001</v>
          </cell>
        </row>
        <row r="1077">
          <cell r="A1077" t="str">
            <v>DVS-2000C</v>
          </cell>
          <cell r="B1077" t="str">
            <v>D-1 Video Switcher</v>
          </cell>
          <cell r="C1077" t="str">
            <v>BCS</v>
          </cell>
          <cell r="D1077" t="str">
            <v>BC Systems - Digital Video Switchers</v>
          </cell>
          <cell r="E1077">
            <v>12131.5805122415</v>
          </cell>
          <cell r="F1077">
            <v>14713.863568516101</v>
          </cell>
          <cell r="G1077">
            <v>19320.879936680205</v>
          </cell>
          <cell r="H1077">
            <v>0.37210000000000004</v>
          </cell>
          <cell r="I1077">
            <v>0.10000000000000009</v>
          </cell>
          <cell r="J1077">
            <v>17388.791943012184</v>
          </cell>
          <cell r="K1077">
            <v>0.30233333333333334</v>
          </cell>
          <cell r="M1077">
            <v>0.19500000000000001</v>
          </cell>
        </row>
        <row r="1078">
          <cell r="A1078" t="str">
            <v>DVS-7000A</v>
          </cell>
          <cell r="B1078" t="str">
            <v>Digital Video Switcher</v>
          </cell>
          <cell r="C1078" t="str">
            <v>BCS</v>
          </cell>
          <cell r="D1078" t="str">
            <v>BC Systems - Digital Video Switchers</v>
          </cell>
          <cell r="E1078">
            <v>23470.635843952499</v>
          </cell>
          <cell r="F1078">
            <v>28466.507997516699</v>
          </cell>
          <cell r="G1078">
            <v>37379.576117140467</v>
          </cell>
          <cell r="H1078">
            <v>0.37209999999999999</v>
          </cell>
          <cell r="I1078">
            <v>9.9999999999999978E-2</v>
          </cell>
          <cell r="J1078">
            <v>33641.618505426421</v>
          </cell>
          <cell r="K1078">
            <v>0.30233333333333334</v>
          </cell>
          <cell r="M1078">
            <v>0.19500000000000001</v>
          </cell>
        </row>
        <row r="1079">
          <cell r="A1079" t="str">
            <v>DVS-7150</v>
          </cell>
          <cell r="B1079" t="str">
            <v>Digital Video Switcher</v>
          </cell>
          <cell r="C1079" t="str">
            <v>BCS</v>
          </cell>
          <cell r="D1079" t="str">
            <v>BC Systems - Digital Video Switchers</v>
          </cell>
          <cell r="E1079">
            <v>29233.1046610999</v>
          </cell>
          <cell r="F1079">
            <v>35455.554470709503</v>
          </cell>
          <cell r="G1079">
            <v>46556.943241121036</v>
          </cell>
          <cell r="H1079">
            <v>0.37209999999999999</v>
          </cell>
          <cell r="I1079">
            <v>9.9999999999999978E-2</v>
          </cell>
          <cell r="J1079">
            <v>41901.248917008932</v>
          </cell>
          <cell r="K1079">
            <v>0.30233333333333329</v>
          </cell>
          <cell r="M1079">
            <v>0.19500000000000001</v>
          </cell>
        </row>
        <row r="1080">
          <cell r="A1080" t="str">
            <v>DVS-7200A</v>
          </cell>
          <cell r="B1080" t="str">
            <v>Digital Video Switcher</v>
          </cell>
          <cell r="C1080" t="str">
            <v>BCS</v>
          </cell>
          <cell r="D1080" t="str">
            <v>BC Systems - Digital Video Switchers</v>
          </cell>
          <cell r="E1080">
            <v>18892.474139555299</v>
          </cell>
          <cell r="F1080">
            <v>22913.855839363601</v>
          </cell>
          <cell r="G1080">
            <v>30088.348685388279</v>
          </cell>
          <cell r="H1080">
            <v>0.37210000000000004</v>
          </cell>
          <cell r="I1080">
            <v>9.9999999999999978E-2</v>
          </cell>
          <cell r="J1080">
            <v>27079.513816849452</v>
          </cell>
          <cell r="K1080">
            <v>0.3023333333333334</v>
          </cell>
          <cell r="M1080">
            <v>0.19500000000000001</v>
          </cell>
        </row>
        <row r="1081">
          <cell r="A1081" t="str">
            <v>DVS-A3232</v>
          </cell>
          <cell r="B1081" t="str">
            <v>32x32 Dig. Audio Router</v>
          </cell>
          <cell r="C1081" t="str">
            <v>BCS</v>
          </cell>
          <cell r="D1081" t="str">
            <v xml:space="preserve">BC Systems - Routing Systems - I </v>
          </cell>
          <cell r="E1081">
            <v>15571.1544325703</v>
          </cell>
          <cell r="F1081">
            <v>19263.283834107599</v>
          </cell>
          <cell r="G1081">
            <v>24798.780749435104</v>
          </cell>
          <cell r="H1081">
            <v>0.3721000000000001</v>
          </cell>
          <cell r="I1081">
            <v>9.9999999999999978E-2</v>
          </cell>
          <cell r="J1081">
            <v>22318.902674491594</v>
          </cell>
          <cell r="K1081">
            <v>0.3023333333333334</v>
          </cell>
          <cell r="M1081">
            <v>0.19500000000000001</v>
          </cell>
        </row>
        <row r="1082">
          <cell r="A1082" t="str">
            <v>DVS-M1000C</v>
          </cell>
          <cell r="B1082" t="str">
            <v>Dig. Master Switcher - Base Model</v>
          </cell>
          <cell r="C1082" t="str">
            <v>DSC</v>
          </cell>
          <cell r="D1082" t="str">
            <v>Discontinued</v>
          </cell>
          <cell r="E1082">
            <v>20652.3540088714</v>
          </cell>
          <cell r="F1082">
            <v>28426.016831887799</v>
          </cell>
          <cell r="G1082">
            <v>32302.291854417952</v>
          </cell>
          <cell r="H1082">
            <v>0.3606536000000013</v>
          </cell>
          <cell r="I1082">
            <v>0</v>
          </cell>
          <cell r="J1082">
            <v>32302.291854417952</v>
          </cell>
          <cell r="K1082">
            <v>0.3606536000000013</v>
          </cell>
          <cell r="M1082">
            <v>0.19500000000000001</v>
          </cell>
        </row>
        <row r="1083">
          <cell r="A1083" t="str">
            <v>DVS-RS1616</v>
          </cell>
          <cell r="B1083" t="str">
            <v>16X16 Cascadable RC Router</v>
          </cell>
          <cell r="C1083" t="str">
            <v>BCS</v>
          </cell>
          <cell r="D1083" t="str">
            <v xml:space="preserve">BC Systems - Routing Systems - I </v>
          </cell>
          <cell r="E1083">
            <v>9408.2993397147293</v>
          </cell>
          <cell r="F1083">
            <v>11639.1332037708</v>
          </cell>
          <cell r="G1083">
            <v>14983.754323482608</v>
          </cell>
          <cell r="H1083">
            <v>0.37210000000000004</v>
          </cell>
          <cell r="I1083">
            <v>9.9999999999999978E-2</v>
          </cell>
          <cell r="J1083">
            <v>13485.378891134347</v>
          </cell>
          <cell r="K1083">
            <v>0.30233333333333334</v>
          </cell>
          <cell r="M1083">
            <v>0.19500000000000001</v>
          </cell>
        </row>
        <row r="1084">
          <cell r="A1084" t="str">
            <v>DVS-V1616</v>
          </cell>
          <cell r="B1084" t="str">
            <v>16x16 Non-Cascadable Serial Dig. Router</v>
          </cell>
          <cell r="C1084" t="str">
            <v>BCS</v>
          </cell>
          <cell r="D1084" t="str">
            <v xml:space="preserve">BC Systems - Routing Systems - I </v>
          </cell>
          <cell r="E1084">
            <v>10413.7532305432</v>
          </cell>
          <cell r="F1084">
            <v>12882.99368727</v>
          </cell>
          <cell r="G1084">
            <v>16585.050534389553</v>
          </cell>
          <cell r="H1084">
            <v>0.37210000000000004</v>
          </cell>
          <cell r="I1084">
            <v>9.9999999999999978E-2</v>
          </cell>
          <cell r="J1084">
            <v>14926.545480950597</v>
          </cell>
          <cell r="K1084">
            <v>0.30233333333333334</v>
          </cell>
          <cell r="M1084">
            <v>0.19500000000000001</v>
          </cell>
        </row>
        <row r="1085">
          <cell r="A1085" t="str">
            <v>DVS-V3232M</v>
          </cell>
          <cell r="B1085" t="str">
            <v>Digital Video Routing Switcher</v>
          </cell>
          <cell r="C1085" t="str">
            <v>BCS</v>
          </cell>
          <cell r="D1085" t="str">
            <v xml:space="preserve">BC Systems - Routing Systems - I </v>
          </cell>
          <cell r="E1085">
            <v>10822.6287421875</v>
          </cell>
          <cell r="F1085">
            <v>13388.819062500001</v>
          </cell>
          <cell r="G1085">
            <v>17236.229880852843</v>
          </cell>
          <cell r="H1085">
            <v>0.37209999999999999</v>
          </cell>
          <cell r="I1085">
            <v>9.9999999999999978E-2</v>
          </cell>
          <cell r="J1085">
            <v>15512.606892767559</v>
          </cell>
          <cell r="K1085">
            <v>0.30233333333333334</v>
          </cell>
          <cell r="M1085">
            <v>0.19500000000000001</v>
          </cell>
        </row>
        <row r="1086">
          <cell r="A1086" t="str">
            <v>DVS-V6464M</v>
          </cell>
          <cell r="B1086" t="str">
            <v>Digital Video Routing Switcher</v>
          </cell>
          <cell r="C1086" t="str">
            <v>BCS</v>
          </cell>
          <cell r="D1086" t="str">
            <v xml:space="preserve">BC Systems - Routing Systems - I </v>
          </cell>
          <cell r="E1086">
            <v>10274.323515351</v>
          </cell>
          <cell r="F1086">
            <v>12710.50331796</v>
          </cell>
          <cell r="G1086">
            <v>16362.993335484949</v>
          </cell>
          <cell r="H1086">
            <v>0.37209999999999999</v>
          </cell>
          <cell r="I1086">
            <v>9.9999999999999978E-2</v>
          </cell>
          <cell r="J1086">
            <v>14726.694001936454</v>
          </cell>
          <cell r="K1086">
            <v>0.30233333333333334</v>
          </cell>
          <cell r="M1086">
            <v>0.19500000000000001</v>
          </cell>
        </row>
        <row r="1087">
          <cell r="A1087" t="str">
            <v>DVS-V6464M/PAC</v>
          </cell>
          <cell r="B1087" t="str">
            <v>DVS-V646M Tokuren Pack For BPE</v>
          </cell>
          <cell r="C1087" t="str">
            <v>DSC</v>
          </cell>
          <cell r="D1087" t="str">
            <v>Discontinued</v>
          </cell>
          <cell r="E1087">
            <v>19823.95305</v>
          </cell>
          <cell r="F1087">
            <v>24524.477999999999</v>
          </cell>
          <cell r="G1087">
            <v>27984.123447204973</v>
          </cell>
          <cell r="H1087">
            <v>0.29160000000000008</v>
          </cell>
          <cell r="I1087">
            <v>0</v>
          </cell>
          <cell r="J1087">
            <v>27984.123447204973</v>
          </cell>
          <cell r="K1087">
            <v>0.29160000000000008</v>
          </cell>
          <cell r="M1087">
            <v>0.19500000000000001</v>
          </cell>
        </row>
        <row r="1088">
          <cell r="A1088" t="str">
            <v>DVW-250P</v>
          </cell>
          <cell r="B1088" t="str">
            <v>Dig. Betacam Portable Rec</v>
          </cell>
          <cell r="C1088" t="str">
            <v>DCAM</v>
          </cell>
          <cell r="D1088" t="str">
            <v>BC - Digital Betacam VTR</v>
          </cell>
          <cell r="E1088">
            <v>19159.97488419</v>
          </cell>
          <cell r="F1088">
            <v>23238.295796470498</v>
          </cell>
          <cell r="G1088">
            <v>30514.373123411373</v>
          </cell>
          <cell r="H1088">
            <v>0.37210000000000004</v>
          </cell>
          <cell r="I1088">
            <v>9.9999999999999978E-2</v>
          </cell>
          <cell r="J1088">
            <v>27462.935811070238</v>
          </cell>
          <cell r="K1088">
            <v>0.30233333333333345</v>
          </cell>
          <cell r="M1088">
            <v>0.19500000000000001</v>
          </cell>
        </row>
        <row r="1089">
          <cell r="A1089" t="str">
            <v>DVW-500P</v>
          </cell>
          <cell r="B1089" t="str">
            <v>Dig. Betacam Rec</v>
          </cell>
          <cell r="C1089" t="str">
            <v>DCAM</v>
          </cell>
          <cell r="D1089" t="str">
            <v>BC - Digital Betacam VTR</v>
          </cell>
          <cell r="E1089">
            <v>27641.59366128</v>
          </cell>
          <cell r="F1089">
            <v>33448.621949939698</v>
          </cell>
          <cell r="G1089">
            <v>44022.286448924984</v>
          </cell>
          <cell r="H1089">
            <v>0.37209999999999993</v>
          </cell>
          <cell r="I1089">
            <v>0.10000000000000009</v>
          </cell>
          <cell r="J1089">
            <v>39620.057804032484</v>
          </cell>
          <cell r="K1089">
            <v>0.30233333333333323</v>
          </cell>
          <cell r="M1089">
            <v>0.19500000000000001</v>
          </cell>
        </row>
        <row r="1090">
          <cell r="A1090" t="str">
            <v>DVW-510P</v>
          </cell>
          <cell r="B1090" t="str">
            <v>Dig. Betacam Player</v>
          </cell>
          <cell r="C1090" t="str">
            <v>DCAM</v>
          </cell>
          <cell r="D1090" t="str">
            <v>BC - Digital Betacam VTR</v>
          </cell>
          <cell r="E1090">
            <v>21491.6167826782</v>
          </cell>
          <cell r="F1090">
            <v>26006.639619471702</v>
          </cell>
          <cell r="G1090">
            <v>34227.7699994875</v>
          </cell>
          <cell r="H1090">
            <v>0.37210000000000004</v>
          </cell>
          <cell r="I1090">
            <v>9.9999999999999978E-2</v>
          </cell>
          <cell r="J1090">
            <v>30804.99299953875</v>
          </cell>
          <cell r="K1090">
            <v>0.30233333333333334</v>
          </cell>
          <cell r="M1090">
            <v>0.19500000000000001</v>
          </cell>
        </row>
        <row r="1091">
          <cell r="A1091" t="str">
            <v>DVW-522P</v>
          </cell>
          <cell r="B1091" t="str">
            <v>Dig. Betacam Player</v>
          </cell>
          <cell r="C1091" t="str">
            <v>DCAM</v>
          </cell>
          <cell r="D1091" t="str">
            <v>BC - Digital Betacam VTR</v>
          </cell>
          <cell r="E1091">
            <v>9340.9539262608996</v>
          </cell>
          <cell r="F1091">
            <v>11329.234598254499</v>
          </cell>
          <cell r="G1091">
            <v>14876.49932514875</v>
          </cell>
          <cell r="H1091">
            <v>0.37210000000000004</v>
          </cell>
          <cell r="I1091">
            <v>9.9999999999999978E-2</v>
          </cell>
          <cell r="J1091">
            <v>13388.849392633876</v>
          </cell>
          <cell r="K1091">
            <v>0.30233333333333345</v>
          </cell>
          <cell r="M1091">
            <v>0.19500000000000001</v>
          </cell>
        </row>
        <row r="1092">
          <cell r="A1092" t="str">
            <v>DVW-707P</v>
          </cell>
          <cell r="B1092" t="str">
            <v>Digital Camcorder</v>
          </cell>
          <cell r="C1092" t="str">
            <v>DCAM</v>
          </cell>
          <cell r="D1092" t="str">
            <v>BC - Digital Betacam Camcorders</v>
          </cell>
          <cell r="E1092">
            <v>26848.856282586901</v>
          </cell>
          <cell r="F1092">
            <v>32489.343942657699</v>
          </cell>
          <cell r="G1092">
            <v>42759.764743728148</v>
          </cell>
          <cell r="H1092">
            <v>0.3721000000000001</v>
          </cell>
          <cell r="I1092">
            <v>9.9999999999999978E-2</v>
          </cell>
          <cell r="J1092">
            <v>38483.788269355333</v>
          </cell>
          <cell r="K1092">
            <v>0.3023333333333334</v>
          </cell>
          <cell r="M1092">
            <v>0.19500000000000001</v>
          </cell>
        </row>
        <row r="1093">
          <cell r="A1093" t="str">
            <v>DVW-709WSP</v>
          </cell>
          <cell r="B1093" t="str">
            <v>Digital Camcorder</v>
          </cell>
          <cell r="C1093" t="str">
            <v>DCAM</v>
          </cell>
          <cell r="D1093" t="str">
            <v>BC - Digital Betacam Camcorders</v>
          </cell>
          <cell r="E1093">
            <v>34192.776103078497</v>
          </cell>
          <cell r="F1093">
            <v>41376.0963027572</v>
          </cell>
          <cell r="G1093">
            <v>54455.767006017675</v>
          </cell>
          <cell r="H1093">
            <v>0.37210000000000004</v>
          </cell>
          <cell r="I1093">
            <v>9.9999999999999867E-2</v>
          </cell>
          <cell r="J1093">
            <v>49010.190305415912</v>
          </cell>
          <cell r="K1093">
            <v>0.3023333333333334</v>
          </cell>
          <cell r="M1093">
            <v>0.19500000000000001</v>
          </cell>
        </row>
        <row r="1094">
          <cell r="A1094" t="str">
            <v>DVW-790WSP</v>
          </cell>
          <cell r="B1094" t="str">
            <v>DVW-790WSP Digital Camcorder</v>
          </cell>
          <cell r="C1094" t="str">
            <v>DCAM</v>
          </cell>
          <cell r="D1094" t="str">
            <v>BC - Digital Betacam Camcorders</v>
          </cell>
          <cell r="E1094">
            <v>39350.267416913397</v>
          </cell>
          <cell r="F1094">
            <v>47617.088746264999</v>
          </cell>
          <cell r="G1094">
            <v>62669.640734055414</v>
          </cell>
          <cell r="H1094">
            <v>0.37209999999999999</v>
          </cell>
          <cell r="I1094">
            <v>9.9999999999999978E-2</v>
          </cell>
          <cell r="J1094">
            <v>56402.676660649871</v>
          </cell>
          <cell r="K1094">
            <v>0.30233333333333329</v>
          </cell>
          <cell r="M1094">
            <v>0.19500000000000001</v>
          </cell>
        </row>
        <row r="1095">
          <cell r="A1095" t="str">
            <v>DVW-A500 NT WCE</v>
          </cell>
          <cell r="B1095" t="str">
            <v>Dig. Betacam Rec. With SP P/Back</v>
          </cell>
          <cell r="C1095" t="str">
            <v>xx</v>
          </cell>
          <cell r="D1095" t="str">
            <v>BC - Digital Betacam VTR - NTSC with CE mark</v>
          </cell>
          <cell r="E1095">
            <v>33596.556734999998</v>
          </cell>
          <cell r="F1095">
            <v>40654.621394816997</v>
          </cell>
          <cell r="G1095">
            <v>47425.969416996049</v>
          </cell>
          <cell r="H1095">
            <v>0.29160000000000008</v>
          </cell>
          <cell r="I1095">
            <v>0</v>
          </cell>
          <cell r="J1095">
            <v>47425.969416996049</v>
          </cell>
          <cell r="K1095">
            <v>0.29160000000000008</v>
          </cell>
          <cell r="M1095">
            <v>0.19500000000000001</v>
          </cell>
        </row>
        <row r="1096">
          <cell r="A1096" t="str">
            <v>DVW-A500P</v>
          </cell>
          <cell r="B1096" t="str">
            <v>Dig. Betacam Rec. With SP P/Back</v>
          </cell>
          <cell r="C1096" t="str">
            <v>DCAM</v>
          </cell>
          <cell r="D1096" t="str">
            <v>BC - Digital Betacam VTR</v>
          </cell>
          <cell r="E1096">
            <v>31996.7235507271</v>
          </cell>
          <cell r="F1096">
            <v>38718.690492299298</v>
          </cell>
          <cell r="G1096">
            <v>50958.311117577796</v>
          </cell>
          <cell r="H1096">
            <v>0.37209999999999999</v>
          </cell>
          <cell r="I1096">
            <v>9.9999999999999978E-2</v>
          </cell>
          <cell r="J1096">
            <v>45862.48000582002</v>
          </cell>
          <cell r="K1096">
            <v>0.30233333333333334</v>
          </cell>
          <cell r="M1096">
            <v>0.19500000000000001</v>
          </cell>
        </row>
        <row r="1097">
          <cell r="A1097" t="str">
            <v>DVW-A510P</v>
          </cell>
          <cell r="B1097" t="str">
            <v>Dig. Betacam Player With SP P/Back</v>
          </cell>
          <cell r="C1097" t="str">
            <v>DCAM</v>
          </cell>
          <cell r="D1097" t="str">
            <v>BC - Digital Betacam VTR</v>
          </cell>
          <cell r="E1097">
            <v>24171.7489002525</v>
          </cell>
          <cell r="F1097">
            <v>29249.8218713768</v>
          </cell>
          <cell r="G1097">
            <v>38496.175983838984</v>
          </cell>
          <cell r="H1097">
            <v>0.37209999999999999</v>
          </cell>
          <cell r="I1097">
            <v>9.9999999999999978E-2</v>
          </cell>
          <cell r="J1097">
            <v>34646.558385455086</v>
          </cell>
          <cell r="K1097">
            <v>0.30233333333333329</v>
          </cell>
          <cell r="M1097">
            <v>0.19500000000000001</v>
          </cell>
        </row>
        <row r="1098">
          <cell r="A1098" t="str">
            <v>DXBK-701</v>
          </cell>
          <cell r="B1098" t="str">
            <v>SDI Output board</v>
          </cell>
          <cell r="C1098" t="str">
            <v>B&amp;I</v>
          </cell>
          <cell r="D1098" t="str">
            <v>Prof AV - Cameras</v>
          </cell>
          <cell r="E1098">
            <v>1097.52612795</v>
          </cell>
          <cell r="F1098">
            <v>1414.3377937499999</v>
          </cell>
          <cell r="G1098">
            <v>2438.5134374999998</v>
          </cell>
          <cell r="H1098">
            <v>0.54991999999999996</v>
          </cell>
          <cell r="I1098">
            <v>0.30000000000000004</v>
          </cell>
          <cell r="J1098">
            <v>1706.9594062499998</v>
          </cell>
          <cell r="K1098">
            <v>0.35702857142857131</v>
          </cell>
          <cell r="M1098">
            <v>0.19500000000000001</v>
          </cell>
        </row>
        <row r="1099">
          <cell r="A1099" t="str">
            <v>DXC-390.UC</v>
          </cell>
          <cell r="B1099" t="str">
            <v>3CCD Color video camera - NTSC</v>
          </cell>
          <cell r="C1099" t="str">
            <v>xx</v>
          </cell>
          <cell r="D1099" t="str">
            <v>Not on PL/Feed to SAP</v>
          </cell>
          <cell r="E1099">
            <v>1798.5028660200001</v>
          </cell>
          <cell r="F1099">
            <v>0</v>
          </cell>
          <cell r="G1099">
            <v>2538.8239215415024</v>
          </cell>
          <cell r="H1099">
            <v>0.29160000000000008</v>
          </cell>
          <cell r="I1099">
            <v>0</v>
          </cell>
          <cell r="J1099">
            <v>2538.8239215415024</v>
          </cell>
          <cell r="K1099">
            <v>0.29160000000000008</v>
          </cell>
          <cell r="M1099">
            <v>0.19500000000000001</v>
          </cell>
        </row>
        <row r="1100">
          <cell r="A1100" t="str">
            <v>DXC-390P</v>
          </cell>
          <cell r="B1100" t="str">
            <v>3CCD Color video camera</v>
          </cell>
          <cell r="C1100" t="str">
            <v>B&amp;I_C</v>
          </cell>
          <cell r="D1100" t="str">
            <v>B&amp;I Common</v>
          </cell>
          <cell r="E1100">
            <v>1798.5028660200001</v>
          </cell>
          <cell r="F1100">
            <v>0</v>
          </cell>
          <cell r="G1100">
            <v>3285.5368396419444</v>
          </cell>
          <cell r="H1100">
            <v>0.45260000000000011</v>
          </cell>
          <cell r="I1100">
            <v>0.19999999999999996</v>
          </cell>
          <cell r="J1100">
            <v>2628.4294717135558</v>
          </cell>
          <cell r="K1100">
            <v>0.3157500000000002</v>
          </cell>
          <cell r="M1100">
            <v>0.19500000000000001</v>
          </cell>
        </row>
        <row r="1101">
          <cell r="A1101" t="str">
            <v>DXC-9100P</v>
          </cell>
          <cell r="B1101" t="str">
            <v>3CCD Color video camera</v>
          </cell>
          <cell r="C1101" t="str">
            <v>B&amp;I_C</v>
          </cell>
          <cell r="D1101" t="str">
            <v>B&amp;I Common</v>
          </cell>
          <cell r="E1101">
            <v>3418.0982040744002</v>
          </cell>
          <cell r="F1101">
            <v>0</v>
          </cell>
          <cell r="G1101">
            <v>6244.242243468032</v>
          </cell>
          <cell r="H1101">
            <v>0.45260000000000006</v>
          </cell>
          <cell r="I1101">
            <v>0.19999999999999996</v>
          </cell>
          <cell r="J1101">
            <v>4995.3937947744262</v>
          </cell>
          <cell r="K1101">
            <v>0.3157500000000002</v>
          </cell>
          <cell r="M1101">
            <v>0.19500000000000001</v>
          </cell>
        </row>
        <row r="1102">
          <cell r="A1102" t="str">
            <v>DXC-950</v>
          </cell>
          <cell r="B1102" t="str">
            <v>3CCD Color video camera (NTSC)</v>
          </cell>
          <cell r="C1102" t="str">
            <v>xx</v>
          </cell>
          <cell r="D1102" t="str">
            <v>Not on PL/Feed to SAP</v>
          </cell>
          <cell r="E1102">
            <v>2267.181</v>
          </cell>
          <cell r="F1102">
            <v>0</v>
          </cell>
          <cell r="G1102">
            <v>3200.4249011857714</v>
          </cell>
          <cell r="H1102">
            <v>0.29160000000000014</v>
          </cell>
          <cell r="I1102">
            <v>0</v>
          </cell>
          <cell r="J1102">
            <v>3200.4249011857714</v>
          </cell>
          <cell r="K1102">
            <v>0.29160000000000014</v>
          </cell>
          <cell r="M1102">
            <v>0.19500000000000001</v>
          </cell>
        </row>
        <row r="1103">
          <cell r="A1103" t="str">
            <v>DXC-950P</v>
          </cell>
          <cell r="B1103" t="str">
            <v>3CCD Color video camera</v>
          </cell>
          <cell r="C1103" t="str">
            <v>B&amp;I_C</v>
          </cell>
          <cell r="D1103" t="str">
            <v>B&amp;I Common</v>
          </cell>
          <cell r="E1103">
            <v>2267.181</v>
          </cell>
          <cell r="F1103">
            <v>0</v>
          </cell>
          <cell r="G1103">
            <v>4141.7263427109983</v>
          </cell>
          <cell r="H1103">
            <v>0.45260000000000011</v>
          </cell>
          <cell r="I1103">
            <v>0.19999999999999996</v>
          </cell>
          <cell r="J1103">
            <v>3313.3810741687989</v>
          </cell>
          <cell r="K1103">
            <v>0.3157500000000002</v>
          </cell>
          <cell r="M1103">
            <v>0.19500000000000001</v>
          </cell>
        </row>
        <row r="1104">
          <cell r="A1104" t="str">
            <v>DXC-990</v>
          </cell>
          <cell r="B1104" t="str">
            <v>3 CCD color video camera (NTSC)</v>
          </cell>
          <cell r="C1104" t="str">
            <v>B&amp;I_C</v>
          </cell>
          <cell r="D1104" t="str">
            <v>B&amp;I Common</v>
          </cell>
          <cell r="E1104">
            <v>2323.5185999999999</v>
          </cell>
          <cell r="F1104">
            <v>0</v>
          </cell>
          <cell r="G1104">
            <v>4244.6448666423094</v>
          </cell>
          <cell r="H1104">
            <v>0.45260000000000006</v>
          </cell>
          <cell r="I1104">
            <v>0.19999999999999996</v>
          </cell>
          <cell r="J1104">
            <v>3395.7158933138476</v>
          </cell>
          <cell r="K1104">
            <v>0.31575000000000009</v>
          </cell>
          <cell r="M1104">
            <v>0.19500000000000001</v>
          </cell>
        </row>
        <row r="1105">
          <cell r="A1105" t="str">
            <v>DXC-990P</v>
          </cell>
          <cell r="B1105" t="str">
            <v>3 CCD Color Video Camera (PAL)</v>
          </cell>
          <cell r="C1105" t="str">
            <v>B&amp;I_C</v>
          </cell>
          <cell r="D1105" t="str">
            <v>B&amp;I Common</v>
          </cell>
          <cell r="E1105">
            <v>2323.5185999999999</v>
          </cell>
          <cell r="F1105">
            <v>0</v>
          </cell>
          <cell r="G1105">
            <v>4244.6448666423094</v>
          </cell>
          <cell r="H1105">
            <v>0.45260000000000006</v>
          </cell>
          <cell r="I1105">
            <v>0.19999999999999996</v>
          </cell>
          <cell r="J1105">
            <v>3395.7158933138476</v>
          </cell>
          <cell r="K1105">
            <v>0.31575000000000009</v>
          </cell>
          <cell r="M1105">
            <v>0.19500000000000001</v>
          </cell>
        </row>
        <row r="1106">
          <cell r="A1106" t="str">
            <v>DXC-D35PH</v>
          </cell>
          <cell r="B1106" t="str">
            <v>Dig Color prod video camera only body!</v>
          </cell>
          <cell r="C1106" t="str">
            <v>B&amp;I</v>
          </cell>
          <cell r="D1106" t="str">
            <v>Prof AV - Cameras</v>
          </cell>
          <cell r="E1106">
            <v>5064.6232475999896</v>
          </cell>
          <cell r="F1106">
            <v>6526.5763499999903</v>
          </cell>
          <cell r="G1106">
            <v>11252.717844827568</v>
          </cell>
          <cell r="H1106">
            <v>0.54992000000000019</v>
          </cell>
          <cell r="I1106">
            <v>0.30000000000000004</v>
          </cell>
          <cell r="J1106">
            <v>7876.9024913792973</v>
          </cell>
          <cell r="K1106">
            <v>0.35702857142857169</v>
          </cell>
          <cell r="M1106">
            <v>0.19500000000000001</v>
          </cell>
        </row>
        <row r="1107">
          <cell r="A1107" t="str">
            <v>DXC-D35PK</v>
          </cell>
          <cell r="B1107" t="str">
            <v>Digital color video camera with lens</v>
          </cell>
          <cell r="C1107" t="str">
            <v>B&amp;I</v>
          </cell>
          <cell r="D1107" t="str">
            <v>Prof AV - Cameras</v>
          </cell>
          <cell r="E1107">
            <v>7568.4007790999904</v>
          </cell>
          <cell r="F1107">
            <v>9753.0937875</v>
          </cell>
          <cell r="G1107">
            <v>16815.678943965515</v>
          </cell>
          <cell r="H1107">
            <v>0.54992000000000052</v>
          </cell>
          <cell r="I1107">
            <v>0.30000000000000004</v>
          </cell>
          <cell r="J1107">
            <v>11770.97526077586</v>
          </cell>
          <cell r="K1107">
            <v>0.35702857142857214</v>
          </cell>
          <cell r="M1107">
            <v>0.19500000000000001</v>
          </cell>
        </row>
        <row r="1108">
          <cell r="A1108" t="str">
            <v>DXC-D35PL</v>
          </cell>
          <cell r="B1108" t="str">
            <v>Digital color video camera w/o lens</v>
          </cell>
          <cell r="C1108" t="str">
            <v>B&amp;I</v>
          </cell>
          <cell r="D1108" t="str">
            <v>Prof AV - Cameras</v>
          </cell>
          <cell r="E1108">
            <v>5876.3928027000002</v>
          </cell>
          <cell r="F1108">
            <v>7572.6711375000004</v>
          </cell>
          <cell r="G1108">
            <v>13056.329547413792</v>
          </cell>
          <cell r="H1108">
            <v>0.54991999999999996</v>
          </cell>
          <cell r="I1108">
            <v>0.30000000000000004</v>
          </cell>
          <cell r="J1108">
            <v>9139.4306831896538</v>
          </cell>
          <cell r="K1108">
            <v>0.35702857142857131</v>
          </cell>
          <cell r="M1108">
            <v>0.19500000000000001</v>
          </cell>
        </row>
        <row r="1109">
          <cell r="A1109" t="str">
            <v>DXC-D35WSPL</v>
          </cell>
          <cell r="B1109" t="str">
            <v>Wide-Screen digital color video camera</v>
          </cell>
          <cell r="C1109" t="str">
            <v>B&amp;I</v>
          </cell>
          <cell r="D1109" t="str">
            <v>Prof AV - Cameras</v>
          </cell>
          <cell r="E1109">
            <v>7639.6226508</v>
          </cell>
          <cell r="F1109">
            <v>9844.8745500000005</v>
          </cell>
          <cell r="G1109">
            <v>16973.921637931035</v>
          </cell>
          <cell r="H1109">
            <v>0.54991999999999996</v>
          </cell>
          <cell r="I1109">
            <v>0.30000000000000004</v>
          </cell>
          <cell r="J1109">
            <v>11881.745146551724</v>
          </cell>
          <cell r="K1109">
            <v>0.35702857142857142</v>
          </cell>
          <cell r="M1109">
            <v>0.19500000000000001</v>
          </cell>
        </row>
        <row r="1110">
          <cell r="A1110" t="str">
            <v>DXC-LS1-1.UC</v>
          </cell>
          <cell r="B1110" t="str">
            <v>Small size CCD color video camera (NTSC)</v>
          </cell>
          <cell r="C1110" t="str">
            <v>xx</v>
          </cell>
          <cell r="D1110" t="str">
            <v>Not on PL/Feed to SAP</v>
          </cell>
          <cell r="E1110">
            <v>616.04700000000003</v>
          </cell>
          <cell r="F1110">
            <v>0</v>
          </cell>
          <cell r="G1110">
            <v>869.63156408808595</v>
          </cell>
          <cell r="H1110">
            <v>0.29160000000000008</v>
          </cell>
          <cell r="I1110">
            <v>0</v>
          </cell>
          <cell r="J1110">
            <v>869.63156408808595</v>
          </cell>
          <cell r="K1110">
            <v>0.29160000000000008</v>
          </cell>
          <cell r="M1110">
            <v>0.19500000000000001</v>
          </cell>
        </row>
        <row r="1111">
          <cell r="A1111" t="str">
            <v>DXC-LS1P-1</v>
          </cell>
          <cell r="B1111" t="str">
            <v>Small size CCD color video camera</v>
          </cell>
          <cell r="C1111" t="str">
            <v>B&amp;I_C</v>
          </cell>
          <cell r="D1111" t="str">
            <v>B&amp;I Common</v>
          </cell>
          <cell r="E1111">
            <v>735.03272459232005</v>
          </cell>
          <cell r="F1111">
            <v>0</v>
          </cell>
          <cell r="G1111">
            <v>1342.7707793063942</v>
          </cell>
          <cell r="H1111">
            <v>0.45260000000000006</v>
          </cell>
          <cell r="I1111">
            <v>0.19999999999999996</v>
          </cell>
          <cell r="J1111">
            <v>1074.2166234451154</v>
          </cell>
          <cell r="K1111">
            <v>0.31575000000000014</v>
          </cell>
          <cell r="M1111">
            <v>0.19500000000000001</v>
          </cell>
        </row>
        <row r="1112">
          <cell r="A1112" t="str">
            <v>DXF-41</v>
          </cell>
          <cell r="B1112" t="str">
            <v>4" Electronic B/W viewfinder for camera</v>
          </cell>
          <cell r="C1112" t="str">
            <v>B&amp;I</v>
          </cell>
          <cell r="D1112" t="str">
            <v>Prof AV - Cameras</v>
          </cell>
          <cell r="E1112">
            <v>564.742371585</v>
          </cell>
          <cell r="F1112">
            <v>727.76078812499998</v>
          </cell>
          <cell r="G1112">
            <v>1254.7599795258618</v>
          </cell>
          <cell r="H1112">
            <v>0.54991999999999985</v>
          </cell>
          <cell r="I1112">
            <v>0.30000000000000004</v>
          </cell>
          <cell r="J1112">
            <v>878.33198566810324</v>
          </cell>
          <cell r="K1112">
            <v>0.35702857142857125</v>
          </cell>
          <cell r="M1112">
            <v>0.19500000000000001</v>
          </cell>
        </row>
        <row r="1113">
          <cell r="A1113" t="str">
            <v>DXF-51</v>
          </cell>
          <cell r="B1113" t="str">
            <v>5" Monochrome B/W viewfinder for camera</v>
          </cell>
          <cell r="C1113" t="str">
            <v>B&amp;I</v>
          </cell>
          <cell r="D1113" t="str">
            <v>Prof AV - Cameras</v>
          </cell>
          <cell r="E1113">
            <v>896.48223336000001</v>
          </cell>
          <cell r="F1113">
            <v>1155.26061</v>
          </cell>
          <cell r="G1113">
            <v>1991.8286379310343</v>
          </cell>
          <cell r="H1113">
            <v>0.54991999999999996</v>
          </cell>
          <cell r="I1113">
            <v>0.30000000000000004</v>
          </cell>
          <cell r="J1113">
            <v>1394.2800465517239</v>
          </cell>
          <cell r="K1113">
            <v>0.35702857142857131</v>
          </cell>
          <cell r="M1113">
            <v>0.19500000000000001</v>
          </cell>
        </row>
        <row r="1114">
          <cell r="A1114" t="str">
            <v>DXF-601CE</v>
          </cell>
          <cell r="B1114" t="str">
            <v>1.5" B/W viewfinder for analogue camera</v>
          </cell>
          <cell r="C1114" t="str">
            <v>B&amp;I</v>
          </cell>
          <cell r="D1114" t="str">
            <v>Prof AV - Cameras</v>
          </cell>
          <cell r="E1114">
            <v>458.642966557129</v>
          </cell>
          <cell r="F1114">
            <v>591.03475071795003</v>
          </cell>
          <cell r="G1114">
            <v>1019.0254322723275</v>
          </cell>
          <cell r="H1114">
            <v>0.54992000000000019</v>
          </cell>
          <cell r="I1114">
            <v>0.30000000000000004</v>
          </cell>
          <cell r="J1114">
            <v>713.31780259062919</v>
          </cell>
          <cell r="K1114">
            <v>0.35702857142857158</v>
          </cell>
          <cell r="M1114">
            <v>0.19500000000000001</v>
          </cell>
        </row>
        <row r="1115">
          <cell r="A1115" t="str">
            <v>DXF-701WSCE</v>
          </cell>
          <cell r="B1115" t="str">
            <v>1.5" B/W viewfinder for digital camera</v>
          </cell>
          <cell r="C1115" t="str">
            <v>DSC</v>
          </cell>
          <cell r="D1115" t="str">
            <v>Discontinued</v>
          </cell>
          <cell r="E1115">
            <v>0</v>
          </cell>
          <cell r="F1115">
            <v>0</v>
          </cell>
          <cell r="G1115">
            <v>0</v>
          </cell>
          <cell r="H1115" t="e">
            <v>#DIV/0!</v>
          </cell>
          <cell r="I1115" t="e">
            <v>#DIV/0!</v>
          </cell>
          <cell r="J1115">
            <v>0</v>
          </cell>
          <cell r="K1115" t="e">
            <v>#DIV/0!</v>
          </cell>
          <cell r="M1115">
            <v>0.19500000000000001</v>
          </cell>
        </row>
        <row r="1116">
          <cell r="A1116" t="str">
            <v>DZA-1100</v>
          </cell>
          <cell r="B1116" t="str">
            <v>Basic Software</v>
          </cell>
          <cell r="C1116" t="str">
            <v>DSC</v>
          </cell>
          <cell r="D1116" t="str">
            <v>Discontinued</v>
          </cell>
          <cell r="E1116">
            <v>23808.455999999998</v>
          </cell>
          <cell r="F1116">
            <v>0</v>
          </cell>
          <cell r="G1116">
            <v>33608.774703557312</v>
          </cell>
          <cell r="H1116">
            <v>0.29160000000000003</v>
          </cell>
          <cell r="I1116">
            <v>0</v>
          </cell>
          <cell r="J1116">
            <v>33608.774703557312</v>
          </cell>
          <cell r="K1116">
            <v>0.29160000000000003</v>
          </cell>
          <cell r="M1116">
            <v>0.19500000000000001</v>
          </cell>
        </row>
        <row r="1117">
          <cell r="A1117" t="str">
            <v>DZC-8000</v>
          </cell>
          <cell r="B1117" t="str">
            <v>PSC S/W DMS-8xxx Series Petasite System</v>
          </cell>
          <cell r="C1117" t="str">
            <v>xx</v>
          </cell>
          <cell r="D1117" t="str">
            <v>Data Recorder</v>
          </cell>
          <cell r="E1117">
            <v>2425.2667499999998</v>
          </cell>
          <cell r="F1117">
            <v>2941.5</v>
          </cell>
          <cell r="G1117">
            <v>3423.5837803500845</v>
          </cell>
          <cell r="H1117">
            <v>0.29160000000000003</v>
          </cell>
          <cell r="I1117">
            <v>0</v>
          </cell>
          <cell r="J1117">
            <v>3423.5837803500845</v>
          </cell>
          <cell r="K1117">
            <v>0.29160000000000003</v>
          </cell>
          <cell r="M1117">
            <v>0.19500000000000001</v>
          </cell>
        </row>
        <row r="1118">
          <cell r="A1118" t="str">
            <v>DZC-B35</v>
          </cell>
          <cell r="B1118" t="str">
            <v>PSC NT S/W DMS-B35/B-24 Library System</v>
          </cell>
          <cell r="C1118" t="str">
            <v>xx</v>
          </cell>
          <cell r="D1118" t="str">
            <v>Data Recorder</v>
          </cell>
          <cell r="E1118">
            <v>3460.75971211764</v>
          </cell>
          <cell r="F1118">
            <v>4197.4041384083002</v>
          </cell>
          <cell r="G1118">
            <v>4885.3186224133824</v>
          </cell>
          <cell r="H1118">
            <v>0.29160000000000003</v>
          </cell>
          <cell r="I1118">
            <v>0</v>
          </cell>
          <cell r="J1118">
            <v>4885.3186224133824</v>
          </cell>
          <cell r="K1118">
            <v>0.29160000000000003</v>
          </cell>
          <cell r="M1118">
            <v>0.19500000000000001</v>
          </cell>
        </row>
        <row r="1119">
          <cell r="A1119" t="str">
            <v>DZC-PSC3I</v>
          </cell>
          <cell r="B1119" t="str">
            <v>Petasite Library Manager App</v>
          </cell>
          <cell r="C1119" t="str">
            <v>xx</v>
          </cell>
          <cell r="D1119" t="str">
            <v>Data Recorder</v>
          </cell>
          <cell r="E1119">
            <v>3971.7423004411698</v>
          </cell>
          <cell r="F1119">
            <v>4817.1525778546702</v>
          </cell>
          <cell r="G1119">
            <v>5606.637917054165</v>
          </cell>
          <cell r="H1119">
            <v>0.29160000000000014</v>
          </cell>
          <cell r="I1119">
            <v>0</v>
          </cell>
          <cell r="J1119">
            <v>5606.637917054165</v>
          </cell>
          <cell r="K1119">
            <v>0.29160000000000014</v>
          </cell>
          <cell r="M1119">
            <v>0.19500000000000001</v>
          </cell>
        </row>
        <row r="1120">
          <cell r="A1120" t="str">
            <v>DZC-PSC3U</v>
          </cell>
          <cell r="B1120" t="str">
            <v>PSC Upgrade DTF-2</v>
          </cell>
          <cell r="C1120" t="str">
            <v>xx</v>
          </cell>
          <cell r="D1120" t="str">
            <v>Data Recorder</v>
          </cell>
          <cell r="E1120">
            <v>3181.2254397494098</v>
          </cell>
          <cell r="F1120">
            <v>3858.3692416608901</v>
          </cell>
          <cell r="G1120">
            <v>4490.7191413740966</v>
          </cell>
          <cell r="H1120">
            <v>0.29160000000000003</v>
          </cell>
          <cell r="I1120">
            <v>0</v>
          </cell>
          <cell r="J1120">
            <v>4490.7191413740966</v>
          </cell>
          <cell r="K1120">
            <v>0.29160000000000003</v>
          </cell>
          <cell r="M1120">
            <v>0.19500000000000001</v>
          </cell>
        </row>
        <row r="1121">
          <cell r="A1121" t="str">
            <v>EA-80</v>
          </cell>
          <cell r="B1121" t="str">
            <v>Educational amplifier for LLC-8000</v>
          </cell>
          <cell r="C1121" t="str">
            <v>AUC</v>
          </cell>
          <cell r="D1121" t="str">
            <v>Audioconference</v>
          </cell>
          <cell r="E1121">
            <v>71.891877532467504</v>
          </cell>
          <cell r="F1121">
            <v>0</v>
          </cell>
          <cell r="G1121">
            <v>133.82702444614205</v>
          </cell>
          <cell r="H1121">
            <v>0.46280000000000004</v>
          </cell>
          <cell r="I1121">
            <v>0.32000000000000006</v>
          </cell>
          <cell r="J1121">
            <v>91.002376623376577</v>
          </cell>
          <cell r="K1121">
            <v>0.20999999999999991</v>
          </cell>
          <cell r="M1121">
            <v>0.21</v>
          </cell>
        </row>
        <row r="1122">
          <cell r="A1122" t="str">
            <v>EC-0.4CM</v>
          </cell>
          <cell r="B1122" t="str">
            <v>Cable .4m Cannon XLR Connector</v>
          </cell>
          <cell r="C1122" t="str">
            <v>xx</v>
          </cell>
          <cell r="D1122" t="str">
            <v>Audio - Cables</v>
          </cell>
          <cell r="E1122">
            <v>22.056926673033701</v>
          </cell>
          <cell r="F1122">
            <v>26.136896164277399</v>
          </cell>
          <cell r="G1122">
            <v>31.136260125682806</v>
          </cell>
          <cell r="H1122">
            <v>0.29159999999999997</v>
          </cell>
          <cell r="I1122">
            <v>0</v>
          </cell>
          <cell r="J1122">
            <v>31.136260125682806</v>
          </cell>
          <cell r="K1122">
            <v>0.29159999999999997</v>
          </cell>
          <cell r="M1122">
            <v>0.19500000000000001</v>
          </cell>
        </row>
        <row r="1123">
          <cell r="A1123" t="str">
            <v>EC-0.5C2</v>
          </cell>
          <cell r="B1123" t="str">
            <v>Co-Axial microphone cable of copper</v>
          </cell>
          <cell r="C1123" t="str">
            <v>B&amp;I</v>
          </cell>
          <cell r="D1123" t="str">
            <v>Prof AV - Cameras</v>
          </cell>
          <cell r="E1123">
            <v>18.663253248303299</v>
          </cell>
          <cell r="F1123">
            <v>24.0505840828651</v>
          </cell>
          <cell r="G1123">
            <v>41.466524280801892</v>
          </cell>
          <cell r="H1123">
            <v>0.54992000000000041</v>
          </cell>
          <cell r="I1123">
            <v>0.30000000000000004</v>
          </cell>
          <cell r="J1123">
            <v>29.026566996561321</v>
          </cell>
          <cell r="K1123">
            <v>0.35702857142857192</v>
          </cell>
          <cell r="M1123">
            <v>0.19500000000000001</v>
          </cell>
        </row>
        <row r="1124">
          <cell r="A1124" t="str">
            <v>EC-1.5CF</v>
          </cell>
          <cell r="B1124" t="str">
            <v>SMC9-4P/XLR-3-11-C Cble For WRT-820/860</v>
          </cell>
          <cell r="C1124" t="str">
            <v>AU1</v>
          </cell>
          <cell r="D1124" t="str">
            <v>Audio - Wireless Microphone System</v>
          </cell>
          <cell r="E1124">
            <v>22.056926673033701</v>
          </cell>
          <cell r="F1124">
            <v>26.136896164277399</v>
          </cell>
          <cell r="G1124">
            <v>43.763743398876393</v>
          </cell>
          <cell r="H1124">
            <v>0.49600000000000005</v>
          </cell>
          <cell r="I1124">
            <v>0.25</v>
          </cell>
          <cell r="J1124">
            <v>32.822807549157297</v>
          </cell>
          <cell r="K1124">
            <v>0.32800000000000007</v>
          </cell>
          <cell r="M1124">
            <v>0.2</v>
          </cell>
        </row>
        <row r="1125">
          <cell r="A1125" t="str">
            <v>EC-10XLR 2/B.E</v>
          </cell>
          <cell r="B1125" t="str">
            <v>10M XLR Mic Cble</v>
          </cell>
          <cell r="C1125" t="str">
            <v>AU1</v>
          </cell>
          <cell r="D1125" t="str">
            <v>Audio - Wired Microphones</v>
          </cell>
          <cell r="E1125">
            <v>31.203021769382001</v>
          </cell>
          <cell r="F1125">
            <v>36.9747858388221</v>
          </cell>
          <cell r="G1125">
            <v>61.910757478932545</v>
          </cell>
          <cell r="H1125">
            <v>0.49600000000000005</v>
          </cell>
          <cell r="I1125">
            <v>0.25</v>
          </cell>
          <cell r="J1125">
            <v>46.433068109199411</v>
          </cell>
          <cell r="K1125">
            <v>0.32800000000000007</v>
          </cell>
          <cell r="M1125">
            <v>0.2</v>
          </cell>
        </row>
        <row r="1126">
          <cell r="A1126" t="str">
            <v>EC-5CK</v>
          </cell>
          <cell r="B1126" t="str">
            <v>Microphone Cble</v>
          </cell>
          <cell r="C1126" t="str">
            <v>AU1</v>
          </cell>
          <cell r="D1126" t="str">
            <v>Audio - Wired Microphones</v>
          </cell>
          <cell r="E1126">
            <v>19.698444029775001</v>
          </cell>
          <cell r="F1126">
            <v>0</v>
          </cell>
          <cell r="G1126">
            <v>39.084214344791661</v>
          </cell>
          <cell r="H1126">
            <v>0.49599999999999994</v>
          </cell>
          <cell r="I1126">
            <v>0.25</v>
          </cell>
          <cell r="J1126">
            <v>29.313160758593746</v>
          </cell>
          <cell r="K1126">
            <v>0.3279999999999999</v>
          </cell>
          <cell r="M1126">
            <v>0.2</v>
          </cell>
        </row>
        <row r="1127">
          <cell r="A1127" t="str">
            <v>EC-5XLR2</v>
          </cell>
          <cell r="B1127" t="str">
            <v>5M XLR Audio Cable</v>
          </cell>
          <cell r="C1127" t="str">
            <v>AU1</v>
          </cell>
          <cell r="D1127" t="str">
            <v>Audio - Wired Microphones</v>
          </cell>
          <cell r="E1127">
            <v>27.736110240510001</v>
          </cell>
          <cell r="F1127">
            <v>53.446594547663501</v>
          </cell>
          <cell r="G1127">
            <v>84.835864361370639</v>
          </cell>
          <cell r="H1127">
            <v>0.67306149999999965</v>
          </cell>
          <cell r="I1127">
            <v>0.25</v>
          </cell>
          <cell r="J1127">
            <v>63.626898271027983</v>
          </cell>
          <cell r="K1127">
            <v>0.56408199999999964</v>
          </cell>
          <cell r="M1127">
            <v>0.2</v>
          </cell>
        </row>
        <row r="1128">
          <cell r="A1128" t="str">
            <v>ECM-121BMP</v>
          </cell>
          <cell r="B1128" t="str">
            <v>Mic</v>
          </cell>
          <cell r="C1128" t="str">
            <v>DSC</v>
          </cell>
          <cell r="D1128" t="str">
            <v>Discontinued</v>
          </cell>
          <cell r="E1128">
            <v>22.095145844470501</v>
          </cell>
          <cell r="F1128">
            <v>27.778659598278299</v>
          </cell>
          <cell r="G1128">
            <v>31.566658634407158</v>
          </cell>
          <cell r="H1128">
            <v>0.30004800000000181</v>
          </cell>
          <cell r="I1128">
            <v>0</v>
          </cell>
          <cell r="J1128">
            <v>31.566658634407158</v>
          </cell>
          <cell r="K1128">
            <v>0.30004800000000181</v>
          </cell>
          <cell r="M1128">
            <v>0.19500000000000001</v>
          </cell>
        </row>
        <row r="1129">
          <cell r="A1129" t="str">
            <v>ECM-122BMP</v>
          </cell>
          <cell r="B1129" t="str">
            <v>Mic</v>
          </cell>
          <cell r="C1129" t="str">
            <v>AU1</v>
          </cell>
          <cell r="D1129" t="str">
            <v>Audio - Wired Microphones</v>
          </cell>
          <cell r="E1129">
            <v>20.572547093947001</v>
          </cell>
          <cell r="F1129">
            <v>25.864404191535101</v>
          </cell>
          <cell r="G1129">
            <v>41.054609827833495</v>
          </cell>
          <cell r="H1129">
            <v>0.49889800000000045</v>
          </cell>
          <cell r="I1129">
            <v>0.25</v>
          </cell>
          <cell r="J1129">
            <v>30.79095737087512</v>
          </cell>
          <cell r="K1129">
            <v>0.33186400000000055</v>
          </cell>
          <cell r="M1129">
            <v>0.2</v>
          </cell>
        </row>
        <row r="1130">
          <cell r="A1130" t="str">
            <v>ECM-166BC</v>
          </cell>
          <cell r="B1130" t="str">
            <v>Uni-Directional Lavalier Microphone</v>
          </cell>
          <cell r="C1130" t="str">
            <v>AU1</v>
          </cell>
          <cell r="D1130" t="str">
            <v>Audio - Wired Microphones</v>
          </cell>
          <cell r="E1130">
            <v>48.727687710573498</v>
          </cell>
          <cell r="F1130">
            <v>61.261865364060199</v>
          </cell>
          <cell r="G1130">
            <v>97.241056133428884</v>
          </cell>
          <cell r="H1130">
            <v>0.49889799999999984</v>
          </cell>
          <cell r="I1130">
            <v>0.24999999999999989</v>
          </cell>
          <cell r="J1130">
            <v>72.93079210007167</v>
          </cell>
          <cell r="K1130">
            <v>0.33186399999999983</v>
          </cell>
          <cell r="M1130">
            <v>0.2</v>
          </cell>
        </row>
        <row r="1131">
          <cell r="A1131" t="str">
            <v>ECM-166BMP</v>
          </cell>
          <cell r="B1131" t="str">
            <v>Electret Condenser Wireless Mic</v>
          </cell>
          <cell r="C1131" t="str">
            <v>AU1</v>
          </cell>
          <cell r="D1131" t="str">
            <v>Audio - Wired Microphones</v>
          </cell>
          <cell r="E1131">
            <v>48.727687710573498</v>
          </cell>
          <cell r="F1131">
            <v>61.261865364060199</v>
          </cell>
          <cell r="G1131">
            <v>97.241056133428884</v>
          </cell>
          <cell r="H1131">
            <v>0.49889799999999984</v>
          </cell>
          <cell r="I1131">
            <v>0.24999999999999989</v>
          </cell>
          <cell r="J1131">
            <v>72.93079210007167</v>
          </cell>
          <cell r="K1131">
            <v>0.33186399999999983</v>
          </cell>
          <cell r="M1131">
            <v>0.2</v>
          </cell>
        </row>
        <row r="1132">
          <cell r="A1132" t="str">
            <v>ECM-23F3PR</v>
          </cell>
          <cell r="B1132" t="str">
            <v>Cardioid Electret Condenser Mic</v>
          </cell>
          <cell r="C1132" t="str">
            <v>DSC</v>
          </cell>
          <cell r="D1132" t="str">
            <v>Discontinued</v>
          </cell>
          <cell r="E1132">
            <v>118.780813316117</v>
          </cell>
          <cell r="F1132">
            <v>149.33469111908099</v>
          </cell>
          <cell r="G1132">
            <v>169.6985126353193</v>
          </cell>
          <cell r="H1132">
            <v>0.30004800000000009</v>
          </cell>
          <cell r="I1132">
            <v>0</v>
          </cell>
          <cell r="J1132">
            <v>169.6985126353193</v>
          </cell>
          <cell r="K1132">
            <v>0.30004800000000009</v>
          </cell>
          <cell r="M1132">
            <v>0.19500000000000001</v>
          </cell>
        </row>
        <row r="1133">
          <cell r="A1133" t="str">
            <v>ECM-310BC</v>
          </cell>
          <cell r="B1133" t="str">
            <v>Headset Mic -Cardioid Electret Condenser</v>
          </cell>
          <cell r="C1133" t="str">
            <v>DSC</v>
          </cell>
          <cell r="D1133" t="str">
            <v>Discontinued</v>
          </cell>
          <cell r="E1133">
            <v>71.886841602882299</v>
          </cell>
          <cell r="F1133">
            <v>90.378226807747396</v>
          </cell>
          <cell r="G1133">
            <v>102.70253046334932</v>
          </cell>
          <cell r="H1133">
            <v>0.30004799999999981</v>
          </cell>
          <cell r="I1133">
            <v>0</v>
          </cell>
          <cell r="J1133">
            <v>102.70253046334932</v>
          </cell>
          <cell r="K1133">
            <v>0.30004799999999981</v>
          </cell>
          <cell r="M1133">
            <v>0.19500000000000001</v>
          </cell>
        </row>
        <row r="1134">
          <cell r="A1134" t="str">
            <v>ECM-310BMP</v>
          </cell>
          <cell r="B1134" t="str">
            <v>Headset Mic -Cardioid Electret Condenser</v>
          </cell>
          <cell r="C1134" t="str">
            <v>AU1</v>
          </cell>
          <cell r="D1134" t="str">
            <v>Audio - Wired Microphones</v>
          </cell>
          <cell r="E1134">
            <v>56.543780871714702</v>
          </cell>
          <cell r="F1134">
            <v>71.088484877690107</v>
          </cell>
          <cell r="G1134">
            <v>112.83886488522239</v>
          </cell>
          <cell r="H1134">
            <v>0.49889800000000006</v>
          </cell>
          <cell r="I1134">
            <v>0.25</v>
          </cell>
          <cell r="J1134">
            <v>84.629148663916794</v>
          </cell>
          <cell r="K1134">
            <v>0.3318640000000001</v>
          </cell>
          <cell r="M1134">
            <v>0.2</v>
          </cell>
        </row>
        <row r="1135">
          <cell r="A1135" t="str">
            <v>ECM-350BC</v>
          </cell>
          <cell r="B1135" t="str">
            <v>Headset Mic -Omni-Dir Electret Condenser</v>
          </cell>
          <cell r="C1135" t="str">
            <v>DSC</v>
          </cell>
          <cell r="D1135" t="str">
            <v>Discontinued</v>
          </cell>
          <cell r="E1135">
            <v>226.43643610164699</v>
          </cell>
          <cell r="F1135">
            <v>284.68246932568098</v>
          </cell>
          <cell r="G1135">
            <v>323.50280605191023</v>
          </cell>
          <cell r="H1135">
            <v>0.30004799999999898</v>
          </cell>
          <cell r="I1135">
            <v>0</v>
          </cell>
          <cell r="J1135">
            <v>323.50280605191023</v>
          </cell>
          <cell r="K1135">
            <v>0.30004799999999898</v>
          </cell>
          <cell r="M1135">
            <v>0.19500000000000001</v>
          </cell>
        </row>
        <row r="1136">
          <cell r="A1136" t="str">
            <v>ECM-44B</v>
          </cell>
          <cell r="B1136" t="str">
            <v>Lav. Mic:Omni-Dir/XLR - Pre Amp/Black</v>
          </cell>
          <cell r="C1136" t="str">
            <v>AU1</v>
          </cell>
          <cell r="D1136" t="str">
            <v>Audio - Wired Microphones</v>
          </cell>
          <cell r="E1136">
            <v>97.283323055964701</v>
          </cell>
          <cell r="F1136">
            <v>122.307421493543</v>
          </cell>
          <cell r="G1136">
            <v>194.13876427546509</v>
          </cell>
          <cell r="H1136">
            <v>0.49889799999999696</v>
          </cell>
          <cell r="I1136">
            <v>0.25</v>
          </cell>
          <cell r="J1136">
            <v>145.60407320659883</v>
          </cell>
          <cell r="K1136">
            <v>0.331863999999996</v>
          </cell>
          <cell r="M1136">
            <v>0.2</v>
          </cell>
        </row>
        <row r="1137">
          <cell r="A1137" t="str">
            <v>ECM-44BC</v>
          </cell>
          <cell r="B1137" t="str">
            <v>Lav. Mic:Omni-Dir/Wireless Conn./Black</v>
          </cell>
          <cell r="C1137" t="str">
            <v>AU1</v>
          </cell>
          <cell r="D1137" t="str">
            <v>Audio - Wired Microphones</v>
          </cell>
          <cell r="E1137">
            <v>57.576095062808797</v>
          </cell>
          <cell r="F1137">
            <v>72.386340285150595</v>
          </cell>
          <cell r="G1137">
            <v>114.89895283357237</v>
          </cell>
          <cell r="H1137">
            <v>0.49889799999999984</v>
          </cell>
          <cell r="I1137">
            <v>0.25</v>
          </cell>
          <cell r="J1137">
            <v>86.174214625179275</v>
          </cell>
          <cell r="K1137">
            <v>0.33186399999999983</v>
          </cell>
          <cell r="M1137">
            <v>0.2</v>
          </cell>
        </row>
        <row r="1138">
          <cell r="A1138" t="str">
            <v>ECM-44BMP</v>
          </cell>
          <cell r="B1138" t="str">
            <v>Mic</v>
          </cell>
          <cell r="C1138" t="str">
            <v>AU1</v>
          </cell>
          <cell r="D1138" t="str">
            <v>Audio - Wired Microphones</v>
          </cell>
          <cell r="E1138">
            <v>56.052202685479401</v>
          </cell>
          <cell r="F1138">
            <v>70.470458493185006</v>
          </cell>
          <cell r="G1138">
            <v>111.85787062410319</v>
          </cell>
          <cell r="H1138">
            <v>0.49889799999999956</v>
          </cell>
          <cell r="I1138">
            <v>0.24999999999999989</v>
          </cell>
          <cell r="J1138">
            <v>83.893402968077396</v>
          </cell>
          <cell r="K1138">
            <v>0.33186399999999949</v>
          </cell>
          <cell r="M1138">
            <v>0.2</v>
          </cell>
        </row>
        <row r="1139">
          <cell r="A1139" t="str">
            <v>ECM-44BPT</v>
          </cell>
          <cell r="B1139" t="str">
            <v>Lavalier Mic:Omni-Dir/Bare Wire/Black</v>
          </cell>
          <cell r="C1139" t="str">
            <v>AU1</v>
          </cell>
          <cell r="D1139" t="str">
            <v>Audio - Wired Microphones</v>
          </cell>
          <cell r="E1139">
            <v>41.931619285870497</v>
          </cell>
          <cell r="F1139">
            <v>52.717650598278297</v>
          </cell>
          <cell r="G1139">
            <v>83.678810473457617</v>
          </cell>
          <cell r="H1139">
            <v>0.49889800000000073</v>
          </cell>
          <cell r="I1139">
            <v>0.25</v>
          </cell>
          <cell r="J1139">
            <v>62.759107855093212</v>
          </cell>
          <cell r="K1139">
            <v>0.33186400000000099</v>
          </cell>
          <cell r="M1139">
            <v>0.2</v>
          </cell>
        </row>
        <row r="1140">
          <cell r="A1140" t="str">
            <v>ECM-510</v>
          </cell>
          <cell r="B1140" t="str">
            <v>Ultra Slim Condenser Interview Mic</v>
          </cell>
          <cell r="C1140" t="str">
            <v>DSC</v>
          </cell>
          <cell r="D1140" t="str">
            <v>Discontinued</v>
          </cell>
          <cell r="E1140">
            <v>208.51970484017599</v>
          </cell>
          <cell r="F1140">
            <v>262.15703399569497</v>
          </cell>
          <cell r="G1140">
            <v>297.90572044965336</v>
          </cell>
          <cell r="H1140">
            <v>0.30004799999999926</v>
          </cell>
          <cell r="I1140">
            <v>0</v>
          </cell>
          <cell r="J1140">
            <v>297.90572044965336</v>
          </cell>
          <cell r="K1140">
            <v>0.30004799999999926</v>
          </cell>
          <cell r="M1140">
            <v>0.19500000000000001</v>
          </cell>
        </row>
        <row r="1141">
          <cell r="A1141" t="str">
            <v>ECM-530</v>
          </cell>
          <cell r="B1141" t="str">
            <v>Table Top Goose Neck Condenser Mic</v>
          </cell>
          <cell r="C1141" t="str">
            <v>AU1</v>
          </cell>
          <cell r="D1141" t="str">
            <v>Audio - Wired Microphones</v>
          </cell>
          <cell r="E1141">
            <v>210.481489891297</v>
          </cell>
          <cell r="F1141">
            <v>264.62344718543699</v>
          </cell>
          <cell r="G1141">
            <v>420.03721775466187</v>
          </cell>
          <cell r="H1141">
            <v>0.49889799999999895</v>
          </cell>
          <cell r="I1141">
            <v>0.25</v>
          </cell>
          <cell r="J1141">
            <v>315.02791331599639</v>
          </cell>
          <cell r="K1141">
            <v>0.3318639999999986</v>
          </cell>
          <cell r="M1141">
            <v>0.2</v>
          </cell>
        </row>
        <row r="1142">
          <cell r="A1142" t="str">
            <v>ECM-531</v>
          </cell>
          <cell r="B1142" t="str">
            <v>Podium Goose Neck Condenser Mic</v>
          </cell>
          <cell r="C1142" t="str">
            <v>DSC</v>
          </cell>
          <cell r="D1142" t="str">
            <v>Discontinued</v>
          </cell>
          <cell r="E1142">
            <v>165.40312340011701</v>
          </cell>
          <cell r="F1142">
            <v>207.94961453371499</v>
          </cell>
          <cell r="G1142">
            <v>236.30638015194884</v>
          </cell>
          <cell r="H1142">
            <v>0.30004799999999954</v>
          </cell>
          <cell r="I1142">
            <v>0</v>
          </cell>
          <cell r="J1142">
            <v>236.30638015194884</v>
          </cell>
          <cell r="K1142">
            <v>0.30004799999999954</v>
          </cell>
          <cell r="M1142">
            <v>0.19500000000000001</v>
          </cell>
        </row>
        <row r="1143">
          <cell r="A1143" t="str">
            <v>ECM-55B</v>
          </cell>
          <cell r="B1143" t="str">
            <v>Lav. Mic:Omni-Dir/XLR - Pre Amp/Black</v>
          </cell>
          <cell r="C1143" t="str">
            <v>AU1</v>
          </cell>
          <cell r="D1143" t="str">
            <v>Audio - Wired Microphones</v>
          </cell>
          <cell r="E1143">
            <v>162.712379643882</v>
          </cell>
          <cell r="F1143">
            <v>204.56673327116201</v>
          </cell>
          <cell r="G1143">
            <v>324.7091004304159</v>
          </cell>
          <cell r="H1143">
            <v>0.49889800000000084</v>
          </cell>
          <cell r="I1143">
            <v>0.25</v>
          </cell>
          <cell r="J1143">
            <v>243.53182532281193</v>
          </cell>
          <cell r="K1143">
            <v>0.3318640000000011</v>
          </cell>
          <cell r="M1143">
            <v>0.2</v>
          </cell>
        </row>
        <row r="1144">
          <cell r="A1144" t="str">
            <v>ECM-55BC</v>
          </cell>
          <cell r="B1144" t="str">
            <v>Lav. Mic:Omni-Dir/Wireless Conn./Black</v>
          </cell>
          <cell r="C1144" t="str">
            <v>DSC</v>
          </cell>
          <cell r="D1144" t="str">
            <v>Discontinued</v>
          </cell>
          <cell r="E1144">
            <v>90.812601772941093</v>
          </cell>
          <cell r="F1144">
            <v>114.17224261119</v>
          </cell>
          <cell r="G1144">
            <v>129.74118478544318</v>
          </cell>
          <cell r="H1144">
            <v>0.30004799999999565</v>
          </cell>
          <cell r="I1144">
            <v>0</v>
          </cell>
          <cell r="J1144">
            <v>129.74118478544318</v>
          </cell>
          <cell r="K1144">
            <v>0.30004799999999565</v>
          </cell>
          <cell r="M1144">
            <v>0.19500000000000001</v>
          </cell>
        </row>
        <row r="1145">
          <cell r="A1145" t="str">
            <v>ECM-55BPT</v>
          </cell>
          <cell r="B1145" t="str">
            <v>Lav. Mic:Omni-Dir - Bare Wire - Black</v>
          </cell>
          <cell r="C1145" t="str">
            <v>AU1</v>
          </cell>
          <cell r="D1145" t="str">
            <v>Audio - Wired Microphones</v>
          </cell>
          <cell r="E1145">
            <v>75.834147576741501</v>
          </cell>
          <cell r="F1145">
            <v>89.861532855482295</v>
          </cell>
          <cell r="G1145">
            <v>150.46457852528076</v>
          </cell>
          <cell r="H1145">
            <v>0.496</v>
          </cell>
          <cell r="I1145">
            <v>0.25</v>
          </cell>
          <cell r="J1145">
            <v>112.84843389396056</v>
          </cell>
          <cell r="K1145">
            <v>0.32799999999999996</v>
          </cell>
          <cell r="M1145">
            <v>0.2</v>
          </cell>
        </row>
        <row r="1146">
          <cell r="A1146" t="str">
            <v>ECM-66B</v>
          </cell>
          <cell r="B1146" t="str">
            <v>Lav. Mic:Cardioid/XLR - Pre Amp/Black</v>
          </cell>
          <cell r="C1146" t="str">
            <v>AU1</v>
          </cell>
          <cell r="D1146" t="str">
            <v>Audio - Wired Microphones</v>
          </cell>
          <cell r="E1146">
            <v>179.75398690630601</v>
          </cell>
          <cell r="F1146">
            <v>213.00389490023201</v>
          </cell>
          <cell r="G1146">
            <v>356.65473592521033</v>
          </cell>
          <cell r="H1146">
            <v>0.496</v>
          </cell>
          <cell r="I1146">
            <v>0.25</v>
          </cell>
          <cell r="J1146">
            <v>267.49105194390773</v>
          </cell>
          <cell r="K1146">
            <v>0.32799999999999996</v>
          </cell>
          <cell r="M1146">
            <v>0.2</v>
          </cell>
        </row>
        <row r="1147">
          <cell r="A1147" t="str">
            <v>ECM-66BC</v>
          </cell>
          <cell r="B1147" t="str">
            <v>Lav. Mic:Cardioid/Wireless Conn./Black</v>
          </cell>
          <cell r="C1147" t="str">
            <v>AU1</v>
          </cell>
          <cell r="D1147" t="str">
            <v>Audio - Wired Microphones</v>
          </cell>
          <cell r="E1147">
            <v>109.167225708202</v>
          </cell>
          <cell r="F1147">
            <v>137.24820933895199</v>
          </cell>
          <cell r="G1147">
            <v>217.85430053801903</v>
          </cell>
          <cell r="H1147">
            <v>0.4988980000000019</v>
          </cell>
          <cell r="I1147">
            <v>0.25</v>
          </cell>
          <cell r="J1147">
            <v>163.39072540351427</v>
          </cell>
          <cell r="K1147">
            <v>0.33186400000000255</v>
          </cell>
          <cell r="M1147">
            <v>0.2</v>
          </cell>
        </row>
        <row r="1148">
          <cell r="A1148" t="str">
            <v>ECM-66BPT</v>
          </cell>
          <cell r="B1148" t="str">
            <v>Lav.Mic:Cardioid/XLR-Pre Amp/Black Ptail</v>
          </cell>
          <cell r="C1148" t="str">
            <v>DSC</v>
          </cell>
          <cell r="D1148" t="str">
            <v>Discontinued</v>
          </cell>
          <cell r="E1148">
            <v>110.928498604411</v>
          </cell>
          <cell r="F1148">
            <v>139.462532819225</v>
          </cell>
          <cell r="G1148">
            <v>158.4801509309375</v>
          </cell>
          <cell r="H1148">
            <v>0.30004800000000353</v>
          </cell>
          <cell r="I1148">
            <v>0</v>
          </cell>
          <cell r="J1148">
            <v>158.4801509309375</v>
          </cell>
          <cell r="K1148">
            <v>0.30004800000000353</v>
          </cell>
          <cell r="M1148">
            <v>0.19500000000000001</v>
          </cell>
        </row>
        <row r="1149">
          <cell r="A1149" t="str">
            <v>ECM-670</v>
          </cell>
          <cell r="B1149" t="str">
            <v>Shotgun Camera Mic</v>
          </cell>
          <cell r="C1149" t="str">
            <v>AU1</v>
          </cell>
          <cell r="D1149" t="str">
            <v>Audio - Wired Microphones</v>
          </cell>
          <cell r="E1149">
            <v>198.09371959816701</v>
          </cell>
          <cell r="F1149">
            <v>249.04918229591101</v>
          </cell>
          <cell r="G1149">
            <v>395.3161623744619</v>
          </cell>
          <cell r="H1149">
            <v>0.49889800000000151</v>
          </cell>
          <cell r="I1149">
            <v>0.24999999999999989</v>
          </cell>
          <cell r="J1149">
            <v>296.48712178084645</v>
          </cell>
          <cell r="K1149">
            <v>0.33186400000000205</v>
          </cell>
          <cell r="M1149">
            <v>0.2</v>
          </cell>
        </row>
        <row r="1150">
          <cell r="A1150" t="str">
            <v>ECM-672</v>
          </cell>
          <cell r="B1150" t="str">
            <v>Shotgun Camera Mic</v>
          </cell>
          <cell r="C1150" t="str">
            <v>AU1</v>
          </cell>
          <cell r="D1150" t="str">
            <v>Audio - Wired Microphones</v>
          </cell>
          <cell r="E1150">
            <v>240.95933743788501</v>
          </cell>
          <cell r="F1150">
            <v>302.94108302474802</v>
          </cell>
          <cell r="G1150">
            <v>480.85886194404446</v>
          </cell>
          <cell r="H1150">
            <v>0.49889799999999906</v>
          </cell>
          <cell r="I1150">
            <v>0.25</v>
          </cell>
          <cell r="J1150">
            <v>360.64414645803333</v>
          </cell>
          <cell r="K1150">
            <v>0.33186399999999877</v>
          </cell>
          <cell r="M1150">
            <v>0.2</v>
          </cell>
        </row>
        <row r="1151">
          <cell r="A1151" t="str">
            <v>ECM-77B</v>
          </cell>
          <cell r="B1151" t="str">
            <v>Lav. Mic:Omni-Dir/XLR - Pre Amp/Black</v>
          </cell>
          <cell r="C1151" t="str">
            <v>AU1</v>
          </cell>
          <cell r="D1151" t="str">
            <v>Audio - Wired Microphones</v>
          </cell>
          <cell r="E1151">
            <v>163.86192694736701</v>
          </cell>
          <cell r="F1151">
            <v>194.17220873014301</v>
          </cell>
          <cell r="G1151">
            <v>325.12287092731549</v>
          </cell>
          <cell r="H1151">
            <v>0.496</v>
          </cell>
          <cell r="I1151">
            <v>0.25</v>
          </cell>
          <cell r="J1151">
            <v>243.84215319548662</v>
          </cell>
          <cell r="K1151">
            <v>0.32799999999999996</v>
          </cell>
          <cell r="M1151">
            <v>0.2</v>
          </cell>
        </row>
        <row r="1152">
          <cell r="A1152" t="str">
            <v>ECM-77BC</v>
          </cell>
          <cell r="B1152" t="str">
            <v>Lav. Mic:Omni-Dir/Wireless Conn./Black</v>
          </cell>
          <cell r="C1152" t="str">
            <v>AU1</v>
          </cell>
          <cell r="D1152" t="str">
            <v>Audio - Wired Microphones</v>
          </cell>
          <cell r="E1152">
            <v>99.894625044699396</v>
          </cell>
          <cell r="F1152">
            <v>118.372585667376</v>
          </cell>
          <cell r="G1152">
            <v>198.20362112043529</v>
          </cell>
          <cell r="H1152">
            <v>0.49599999999999994</v>
          </cell>
          <cell r="I1152">
            <v>0.25</v>
          </cell>
          <cell r="J1152">
            <v>148.65271584032647</v>
          </cell>
          <cell r="K1152">
            <v>0.3279999999999999</v>
          </cell>
          <cell r="M1152">
            <v>0.2</v>
          </cell>
        </row>
        <row r="1153">
          <cell r="A1153" t="str">
            <v>ECM-77BMP</v>
          </cell>
          <cell r="B1153" t="str">
            <v>Electret Condenser Wireless Mic</v>
          </cell>
          <cell r="C1153" t="str">
            <v>AU1</v>
          </cell>
          <cell r="D1153" t="str">
            <v>Audio - Wired Microphones</v>
          </cell>
          <cell r="E1153">
            <v>98.591804767415695</v>
          </cell>
          <cell r="F1153">
            <v>116.828776830685</v>
          </cell>
          <cell r="G1153">
            <v>195.61866025280892</v>
          </cell>
          <cell r="H1153">
            <v>0.496</v>
          </cell>
          <cell r="I1153">
            <v>0.25</v>
          </cell>
          <cell r="J1153">
            <v>146.71399518960669</v>
          </cell>
          <cell r="K1153">
            <v>0.32800000000000001</v>
          </cell>
          <cell r="M1153">
            <v>0.2</v>
          </cell>
        </row>
        <row r="1154">
          <cell r="A1154" t="str">
            <v>ECM-77BPT</v>
          </cell>
          <cell r="B1154" t="str">
            <v>Lavalier Mic:Omni-Dir/Bare Wire/Black</v>
          </cell>
          <cell r="C1154" t="str">
            <v>AU1</v>
          </cell>
          <cell r="D1154" t="str">
            <v>Audio - Wired Microphones</v>
          </cell>
          <cell r="E1154">
            <v>96.490860356300502</v>
          </cell>
          <cell r="F1154">
            <v>114.339211229174</v>
          </cell>
          <cell r="G1154">
            <v>191.45011975456447</v>
          </cell>
          <cell r="H1154">
            <v>0.49599999999999994</v>
          </cell>
          <cell r="I1154">
            <v>0.24999999999999989</v>
          </cell>
          <cell r="J1154">
            <v>143.58758981592337</v>
          </cell>
          <cell r="K1154">
            <v>0.32800000000000001</v>
          </cell>
          <cell r="M1154">
            <v>0.2</v>
          </cell>
        </row>
        <row r="1155">
          <cell r="A1155" t="str">
            <v>ECM-77F</v>
          </cell>
          <cell r="B1155" t="str">
            <v>Lav. Mic:Omni-Dir/XLR - Pre Amp</v>
          </cell>
          <cell r="C1155" t="str">
            <v>DSC</v>
          </cell>
          <cell r="D1155" t="str">
            <v>Discontinued</v>
          </cell>
          <cell r="E1155">
            <v>150.25984079966199</v>
          </cell>
          <cell r="F1155">
            <v>178.05408318481199</v>
          </cell>
          <cell r="G1155">
            <v>212.11157650996896</v>
          </cell>
          <cell r="H1155">
            <v>0.29160000000000008</v>
          </cell>
          <cell r="I1155">
            <v>0</v>
          </cell>
          <cell r="J1155">
            <v>212.11157650996896</v>
          </cell>
          <cell r="K1155">
            <v>0.29160000000000008</v>
          </cell>
          <cell r="M1155">
            <v>0.19500000000000001</v>
          </cell>
        </row>
        <row r="1156">
          <cell r="A1156" t="str">
            <v>ECM-77FC</v>
          </cell>
          <cell r="B1156" t="str">
            <v>Lav. Mic:Omni-Dir/WL Conn./Flesh Col.</v>
          </cell>
          <cell r="C1156" t="str">
            <v>DSC</v>
          </cell>
          <cell r="D1156" t="str">
            <v>Discontinued</v>
          </cell>
          <cell r="E1156">
            <v>105.152236889157</v>
          </cell>
          <cell r="F1156">
            <v>124.602721755133</v>
          </cell>
          <cell r="G1156">
            <v>148.43624631445087</v>
          </cell>
          <cell r="H1156">
            <v>0.29160000000000003</v>
          </cell>
          <cell r="I1156">
            <v>0</v>
          </cell>
          <cell r="J1156">
            <v>148.43624631445087</v>
          </cell>
          <cell r="K1156">
            <v>0.29160000000000003</v>
          </cell>
          <cell r="M1156">
            <v>0.19500000000000001</v>
          </cell>
        </row>
        <row r="1157">
          <cell r="A1157" t="str">
            <v>ECM-77FPT</v>
          </cell>
          <cell r="B1157" t="str">
            <v>Lav. Mic:Omni-Dir/Bare Wire/Flesh Col.</v>
          </cell>
          <cell r="C1157" t="str">
            <v>DSC</v>
          </cell>
          <cell r="D1157" t="str">
            <v>Discontinued</v>
          </cell>
          <cell r="E1157">
            <v>101.569326690842</v>
          </cell>
          <cell r="F1157">
            <v>120.357064451762</v>
          </cell>
          <cell r="G1157">
            <v>143.3784961756663</v>
          </cell>
          <cell r="H1157">
            <v>0.29160000000000003</v>
          </cell>
          <cell r="I1157">
            <v>0</v>
          </cell>
          <cell r="J1157">
            <v>143.3784961756663</v>
          </cell>
          <cell r="K1157">
            <v>0.29160000000000003</v>
          </cell>
          <cell r="M1157">
            <v>0.19500000000000001</v>
          </cell>
        </row>
        <row r="1158">
          <cell r="A1158" t="str">
            <v>ECM-77S</v>
          </cell>
          <cell r="B1158" t="str">
            <v>Mini Lav. Mic:Omni-Dir/Pre Amp/Silver</v>
          </cell>
          <cell r="C1158" t="str">
            <v>AU1</v>
          </cell>
          <cell r="D1158" t="str">
            <v>Audio - Wired Microphones</v>
          </cell>
          <cell r="E1158">
            <v>133.33367882831399</v>
          </cell>
          <cell r="F1158">
            <v>157.997012475784</v>
          </cell>
          <cell r="G1158">
            <v>264.55095005617852</v>
          </cell>
          <cell r="H1158">
            <v>0.49599999999999994</v>
          </cell>
          <cell r="I1158">
            <v>0.25</v>
          </cell>
          <cell r="J1158">
            <v>198.41321254213389</v>
          </cell>
          <cell r="K1158">
            <v>0.3279999999999999</v>
          </cell>
          <cell r="M1158">
            <v>0.2</v>
          </cell>
        </row>
        <row r="1159">
          <cell r="A1159" t="str">
            <v>ECM-77SC</v>
          </cell>
          <cell r="B1159" t="str">
            <v>Mini Lav. Mic:Omni-Dir/WL Conn./Silver</v>
          </cell>
          <cell r="C1159" t="str">
            <v>DSC</v>
          </cell>
          <cell r="D1159" t="str">
            <v>Discontinued</v>
          </cell>
          <cell r="E1159">
            <v>105.152236889157</v>
          </cell>
          <cell r="F1159">
            <v>124.602721755133</v>
          </cell>
          <cell r="G1159">
            <v>148.43624631445087</v>
          </cell>
          <cell r="H1159">
            <v>0.29160000000000003</v>
          </cell>
          <cell r="I1159">
            <v>0</v>
          </cell>
          <cell r="J1159">
            <v>148.43624631445087</v>
          </cell>
          <cell r="K1159">
            <v>0.29160000000000003</v>
          </cell>
          <cell r="M1159">
            <v>0.19500000000000001</v>
          </cell>
        </row>
        <row r="1160">
          <cell r="A1160" t="str">
            <v>ECM-77SPT</v>
          </cell>
          <cell r="B1160" t="str">
            <v>Mini Lav. Mic:Omni-Dir/Bare Wire/Silver</v>
          </cell>
          <cell r="C1160" t="str">
            <v>DSC</v>
          </cell>
          <cell r="D1160" t="str">
            <v>Discontinued</v>
          </cell>
          <cell r="E1160">
            <v>101.569326690842</v>
          </cell>
          <cell r="F1160">
            <v>120.357064451762</v>
          </cell>
          <cell r="G1160">
            <v>143.3784961756663</v>
          </cell>
          <cell r="H1160">
            <v>0.29160000000000003</v>
          </cell>
          <cell r="I1160">
            <v>0</v>
          </cell>
          <cell r="J1160">
            <v>143.3784961756663</v>
          </cell>
          <cell r="K1160">
            <v>0.29160000000000003</v>
          </cell>
          <cell r="M1160">
            <v>0.19500000000000001</v>
          </cell>
        </row>
        <row r="1161">
          <cell r="A1161" t="str">
            <v>ECM-999PR</v>
          </cell>
          <cell r="B1161" t="str">
            <v>Electret Condenser Stereo Mic</v>
          </cell>
          <cell r="C1161" t="str">
            <v>AU1</v>
          </cell>
          <cell r="D1161" t="str">
            <v>Audio - Wired Microphones</v>
          </cell>
          <cell r="E1161">
            <v>203.37818510019699</v>
          </cell>
          <cell r="F1161">
            <v>255.69296592934001</v>
          </cell>
          <cell r="G1161">
            <v>405.86185068149206</v>
          </cell>
          <cell r="H1161">
            <v>0.49889800000000012</v>
          </cell>
          <cell r="I1161">
            <v>0.25</v>
          </cell>
          <cell r="J1161">
            <v>304.39638801111903</v>
          </cell>
          <cell r="K1161">
            <v>0.3318640000000001</v>
          </cell>
          <cell r="M1161">
            <v>0.2</v>
          </cell>
        </row>
        <row r="1162">
          <cell r="A1162" t="str">
            <v>ECM-MS5</v>
          </cell>
          <cell r="B1162" t="str">
            <v>High Quality Stereo Mic</v>
          </cell>
          <cell r="C1162" t="str">
            <v>DSC</v>
          </cell>
          <cell r="D1162" t="str">
            <v>Discontinued</v>
          </cell>
          <cell r="E1162">
            <v>638.31427482652896</v>
          </cell>
          <cell r="F1162">
            <v>802.50726027976998</v>
          </cell>
          <cell r="G1162">
            <v>911.94006849973857</v>
          </cell>
          <cell r="H1162">
            <v>0.30004800000000004</v>
          </cell>
          <cell r="I1162">
            <v>0</v>
          </cell>
          <cell r="J1162">
            <v>911.94006849973857</v>
          </cell>
          <cell r="K1162">
            <v>0.30004800000000004</v>
          </cell>
          <cell r="M1162">
            <v>0.19500000000000001</v>
          </cell>
        </row>
        <row r="1163">
          <cell r="A1163" t="str">
            <v>EDIT STAR JR</v>
          </cell>
          <cell r="B1163" t="str">
            <v>Edit Decision list software</v>
          </cell>
          <cell r="C1163" t="str">
            <v>DSC</v>
          </cell>
          <cell r="D1163" t="str">
            <v>Discontinued</v>
          </cell>
          <cell r="E1163">
            <v>0</v>
          </cell>
          <cell r="F1163">
            <v>0</v>
          </cell>
          <cell r="G1163">
            <v>0</v>
          </cell>
          <cell r="H1163" t="e">
            <v>#DIV/0!</v>
          </cell>
          <cell r="I1163" t="e">
            <v>#DIV/0!</v>
          </cell>
          <cell r="J1163">
            <v>0</v>
          </cell>
          <cell r="K1163" t="e">
            <v>#DIV/0!</v>
          </cell>
          <cell r="M1163">
            <v>0.19500000000000001</v>
          </cell>
        </row>
        <row r="1164">
          <cell r="A1164" t="str">
            <v>EHM-4M-650-CTA</v>
          </cell>
          <cell r="B1164" t="str">
            <v>Lemo Connector EHM-4M-650-CTA</v>
          </cell>
          <cell r="C1164" t="str">
            <v>xx</v>
          </cell>
          <cell r="D1164" t="str">
            <v>Not on PL/Feed to SAP</v>
          </cell>
          <cell r="E1164">
            <v>115.59175609905</v>
          </cell>
          <cell r="F1164">
            <v>0</v>
          </cell>
          <cell r="G1164">
            <v>163.17300409239132</v>
          </cell>
          <cell r="H1164">
            <v>0.29160000000000008</v>
          </cell>
          <cell r="I1164">
            <v>0</v>
          </cell>
          <cell r="J1164">
            <v>163.17300409239132</v>
          </cell>
          <cell r="K1164">
            <v>0.29160000000000008</v>
          </cell>
          <cell r="M1164">
            <v>0.19500000000000001</v>
          </cell>
        </row>
        <row r="1165">
          <cell r="A1165" t="str">
            <v>ER-8020</v>
          </cell>
          <cell r="B1165" t="str">
            <v>Student tape rec/player for LLC-8000</v>
          </cell>
          <cell r="C1165" t="str">
            <v>AUC</v>
          </cell>
          <cell r="D1165" t="str">
            <v>Audioconference</v>
          </cell>
          <cell r="E1165">
            <v>256.637651740259</v>
          </cell>
          <cell r="F1165">
            <v>0</v>
          </cell>
          <cell r="G1165">
            <v>477.73203972497959</v>
          </cell>
          <cell r="H1165">
            <v>0.46280000000000004</v>
          </cell>
          <cell r="I1165">
            <v>0.32000000000000006</v>
          </cell>
          <cell r="J1165">
            <v>324.85778701298608</v>
          </cell>
          <cell r="K1165">
            <v>0.21</v>
          </cell>
          <cell r="M1165">
            <v>0.21</v>
          </cell>
        </row>
        <row r="1166">
          <cell r="A1166" t="str">
            <v>ER-9030</v>
          </cell>
          <cell r="B1166" t="str">
            <v>Student rec/player 1x speed for LLC-9000</v>
          </cell>
          <cell r="C1166" t="str">
            <v>AUC</v>
          </cell>
          <cell r="D1166" t="str">
            <v>Audioconference</v>
          </cell>
          <cell r="E1166">
            <v>508.792863095852</v>
          </cell>
          <cell r="F1166">
            <v>0</v>
          </cell>
          <cell r="G1166">
            <v>947.11999831692481</v>
          </cell>
          <cell r="H1166">
            <v>0.46279999999999999</v>
          </cell>
          <cell r="I1166">
            <v>0.32000000000000006</v>
          </cell>
          <cell r="J1166">
            <v>644.04159885550882</v>
          </cell>
          <cell r="K1166">
            <v>0.20999999999999996</v>
          </cell>
          <cell r="M1166">
            <v>0.21</v>
          </cell>
        </row>
        <row r="1167">
          <cell r="A1167" t="str">
            <v>ER-9052</v>
          </cell>
          <cell r="B1167" t="str">
            <v>Master rec/player 1x speed for LLC-9000</v>
          </cell>
          <cell r="C1167" t="str">
            <v>AUC</v>
          </cell>
          <cell r="D1167" t="str">
            <v>Audioconference</v>
          </cell>
          <cell r="E1167">
            <v>1357.6193601273701</v>
          </cell>
          <cell r="F1167">
            <v>0</v>
          </cell>
          <cell r="G1167">
            <v>2527.2139987478968</v>
          </cell>
          <cell r="H1167">
            <v>0.46279999999999999</v>
          </cell>
          <cell r="I1167">
            <v>0.32000000000000006</v>
          </cell>
          <cell r="J1167">
            <v>1718.5055191485696</v>
          </cell>
          <cell r="K1167">
            <v>0.20999999999999996</v>
          </cell>
          <cell r="M1167">
            <v>0.21</v>
          </cell>
        </row>
        <row r="1168">
          <cell r="A1168" t="str">
            <v>ER-9060</v>
          </cell>
          <cell r="B1168" t="str">
            <v>Student rec/player 4x speed for LLC-9000</v>
          </cell>
          <cell r="C1168" t="str">
            <v>AUC</v>
          </cell>
          <cell r="D1168" t="str">
            <v>Audioconference</v>
          </cell>
          <cell r="E1168">
            <v>646.89707272566204</v>
          </cell>
          <cell r="F1168">
            <v>0</v>
          </cell>
          <cell r="G1168">
            <v>1204.2015501222302</v>
          </cell>
          <cell r="H1168">
            <v>0.46279999999999999</v>
          </cell>
          <cell r="I1168">
            <v>0.32000000000000006</v>
          </cell>
          <cell r="J1168">
            <v>818.8570540831164</v>
          </cell>
          <cell r="K1168">
            <v>0.20999999999999988</v>
          </cell>
          <cell r="M1168">
            <v>0.21</v>
          </cell>
        </row>
        <row r="1169">
          <cell r="A1169" t="str">
            <v>ER-9062</v>
          </cell>
          <cell r="B1169" t="str">
            <v>Master rec/player 4x speed for LLC-9000</v>
          </cell>
          <cell r="C1169" t="str">
            <v>AUC</v>
          </cell>
          <cell r="D1169" t="str">
            <v>Audioconference</v>
          </cell>
          <cell r="E1169">
            <v>1436.3632611600101</v>
          </cell>
          <cell r="F1169">
            <v>0</v>
          </cell>
          <cell r="G1169">
            <v>2673.7960930007634</v>
          </cell>
          <cell r="H1169">
            <v>0.46279999999999999</v>
          </cell>
          <cell r="I1169">
            <v>0.32000000000000006</v>
          </cell>
          <cell r="J1169">
            <v>1818.181343240519</v>
          </cell>
          <cell r="K1169">
            <v>0.20999999999999996</v>
          </cell>
          <cell r="M1169">
            <v>0.21</v>
          </cell>
        </row>
        <row r="1170">
          <cell r="A1170" t="str">
            <v>ES-3</v>
          </cell>
          <cell r="B1170" t="str">
            <v>Edit Station 3 without BorisFX</v>
          </cell>
          <cell r="C1170" t="str">
            <v>ES3</v>
          </cell>
          <cell r="D1170" t="str">
            <v>Non-linear Editing - ES-3</v>
          </cell>
          <cell r="E1170">
            <v>6066.38</v>
          </cell>
          <cell r="F1170">
            <v>7064.0060240963803</v>
          </cell>
          <cell r="G1170">
            <v>12992.889269650888</v>
          </cell>
          <cell r="H1170">
            <v>0.53310000000000002</v>
          </cell>
          <cell r="I1170">
            <v>0.30000000000000004</v>
          </cell>
          <cell r="J1170">
            <v>9095.0224887556215</v>
          </cell>
          <cell r="K1170">
            <v>0.33299999999999991</v>
          </cell>
          <cell r="M1170">
            <v>0.19500000000000001</v>
          </cell>
        </row>
        <row r="1171">
          <cell r="A1171" t="str">
            <v>ES-3PCUK36</v>
          </cell>
          <cell r="B1171" t="str">
            <v>ES-3IBMUK, 2*500MHZ, 256Ram, 36GB</v>
          </cell>
          <cell r="C1171" t="str">
            <v>DSC</v>
          </cell>
          <cell r="D1171" t="str">
            <v>Discontinued</v>
          </cell>
          <cell r="E1171">
            <v>9603</v>
          </cell>
          <cell r="F1171">
            <v>0</v>
          </cell>
          <cell r="G1171">
            <v>13555.900621118013</v>
          </cell>
          <cell r="H1171">
            <v>0.29160000000000003</v>
          </cell>
          <cell r="I1171">
            <v>0</v>
          </cell>
          <cell r="J1171">
            <v>13555.900621118013</v>
          </cell>
          <cell r="K1171">
            <v>0.29160000000000003</v>
          </cell>
          <cell r="M1171">
            <v>0.19500000000000001</v>
          </cell>
        </row>
        <row r="1172">
          <cell r="A1172" t="str">
            <v>ES-7</v>
          </cell>
          <cell r="B1172" t="str">
            <v>Edit Station</v>
          </cell>
          <cell r="C1172" t="str">
            <v>ES7</v>
          </cell>
          <cell r="D1172" t="str">
            <v>Non-linear Editing - ES-7</v>
          </cell>
          <cell r="E1172">
            <v>7159.35854734848</v>
          </cell>
          <cell r="F1172">
            <v>8649.3539151278401</v>
          </cell>
          <cell r="G1172">
            <v>15333.81569361422</v>
          </cell>
          <cell r="H1172">
            <v>0.53310000000000002</v>
          </cell>
          <cell r="I1172">
            <v>0.30000000000000004</v>
          </cell>
          <cell r="J1172">
            <v>10733.670985529954</v>
          </cell>
          <cell r="K1172">
            <v>0.33299999999999996</v>
          </cell>
          <cell r="M1172">
            <v>0.19500000000000001</v>
          </cell>
        </row>
        <row r="1173">
          <cell r="A1173" t="str">
            <v>ESBK-3021</v>
          </cell>
          <cell r="B1173" t="str">
            <v>Accelerator board for ES-3</v>
          </cell>
          <cell r="C1173" t="str">
            <v>ES3</v>
          </cell>
          <cell r="D1173" t="str">
            <v>Non-linear Editing - ES-3</v>
          </cell>
          <cell r="E1173">
            <v>2751.0930480000002</v>
          </cell>
          <cell r="F1173">
            <v>3323.6465625000001</v>
          </cell>
          <cell r="G1173">
            <v>5892.2532619404583</v>
          </cell>
          <cell r="H1173">
            <v>0.53310000000000002</v>
          </cell>
          <cell r="I1173">
            <v>0.30000000000000004</v>
          </cell>
          <cell r="J1173">
            <v>4124.5772833583205</v>
          </cell>
          <cell r="K1173">
            <v>0.33299999999999991</v>
          </cell>
          <cell r="M1173">
            <v>0.19500000000000001</v>
          </cell>
        </row>
        <row r="1174">
          <cell r="A1174" t="str">
            <v>ESBK-3031</v>
          </cell>
          <cell r="B1174" t="str">
            <v>SDI/SDTI (QSDI) Interface option</v>
          </cell>
          <cell r="C1174" t="str">
            <v>ES3</v>
          </cell>
          <cell r="D1174" t="str">
            <v>Non-linear Editing - ES-3</v>
          </cell>
          <cell r="E1174">
            <v>898.64679999999998</v>
          </cell>
          <cell r="F1174">
            <v>1158.04999999999</v>
          </cell>
          <cell r="G1174">
            <v>1996.6379310344653</v>
          </cell>
          <cell r="H1174">
            <v>0.54991999999999608</v>
          </cell>
          <cell r="I1174">
            <v>0.30000000000000004</v>
          </cell>
          <cell r="J1174">
            <v>1397.6465517241256</v>
          </cell>
          <cell r="K1174">
            <v>0.35702857142856576</v>
          </cell>
          <cell r="M1174">
            <v>0.19500000000000001</v>
          </cell>
        </row>
        <row r="1175">
          <cell r="A1175" t="str">
            <v>ESBK-3032</v>
          </cell>
          <cell r="B1175" t="str">
            <v>Uncompressed option</v>
          </cell>
          <cell r="C1175" t="str">
            <v>ES3</v>
          </cell>
          <cell r="D1175" t="str">
            <v>Non-linear Editing - ES-3</v>
          </cell>
          <cell r="E1175">
            <v>1088.534776</v>
          </cell>
          <cell r="F1175">
            <v>1315.0790625</v>
          </cell>
          <cell r="G1175">
            <v>2331.4088155922036</v>
          </cell>
          <cell r="H1175">
            <v>0.53309999999999991</v>
          </cell>
          <cell r="I1175">
            <v>0.30000000000000004</v>
          </cell>
          <cell r="J1175">
            <v>1631.9861709145425</v>
          </cell>
          <cell r="K1175">
            <v>0.33299999999999996</v>
          </cell>
          <cell r="M1175">
            <v>0.19500000000000001</v>
          </cell>
        </row>
        <row r="1176">
          <cell r="A1176" t="str">
            <v>ESBK-3032 NFR</v>
          </cell>
          <cell r="B1176" t="str">
            <v>Uncompressed option Not For Resale</v>
          </cell>
          <cell r="C1176" t="str">
            <v>ES3</v>
          </cell>
          <cell r="D1176" t="str">
            <v>Non-linear Editing - ES-3 - I</v>
          </cell>
          <cell r="E1176">
            <v>602.83166894736803</v>
          </cell>
          <cell r="F1176">
            <v>0</v>
          </cell>
          <cell r="G1176">
            <v>1291.1365794546327</v>
          </cell>
          <cell r="H1176">
            <v>0.53310000000000002</v>
          </cell>
          <cell r="I1176">
            <v>0.30000000000000004</v>
          </cell>
          <cell r="J1176">
            <v>903.7956056182428</v>
          </cell>
          <cell r="K1176">
            <v>0.33299999999999991</v>
          </cell>
          <cell r="M1176">
            <v>0.19500000000000001</v>
          </cell>
        </row>
        <row r="1177">
          <cell r="A1177" t="str">
            <v>ESBK-3091E</v>
          </cell>
          <cell r="B1177" t="str">
            <v>ES-3 Operation manual (english)</v>
          </cell>
          <cell r="C1177" t="str">
            <v>ES3</v>
          </cell>
          <cell r="D1177" t="str">
            <v>Non-linear Editing - ES-3</v>
          </cell>
          <cell r="E1177">
            <v>101.46277600000001</v>
          </cell>
          <cell r="F1177">
            <v>130.75099999999901</v>
          </cell>
          <cell r="G1177">
            <v>225.43275862068793</v>
          </cell>
          <cell r="H1177">
            <v>0.54991999999999652</v>
          </cell>
          <cell r="I1177">
            <v>0.30000000000000016</v>
          </cell>
          <cell r="J1177">
            <v>157.80293103448153</v>
          </cell>
          <cell r="K1177">
            <v>0.35702857142856642</v>
          </cell>
          <cell r="M1177">
            <v>0.19500000000000001</v>
          </cell>
        </row>
        <row r="1178">
          <cell r="A1178" t="str">
            <v>ESBK-3091F</v>
          </cell>
          <cell r="B1178" t="str">
            <v>ES-3 Operation manual (french)</v>
          </cell>
          <cell r="C1178" t="str">
            <v>ES3</v>
          </cell>
          <cell r="D1178" t="str">
            <v>Non-linear Editing - ES-3</v>
          </cell>
          <cell r="E1178">
            <v>101.46277600000001</v>
          </cell>
          <cell r="F1178">
            <v>130.75099999999901</v>
          </cell>
          <cell r="G1178">
            <v>225.43275862068793</v>
          </cell>
          <cell r="H1178">
            <v>0.54991999999999652</v>
          </cell>
          <cell r="I1178">
            <v>0.30000000000000016</v>
          </cell>
          <cell r="J1178">
            <v>157.80293103448153</v>
          </cell>
          <cell r="K1178">
            <v>0.35702857142856642</v>
          </cell>
          <cell r="M1178">
            <v>0.19500000000000001</v>
          </cell>
        </row>
        <row r="1179">
          <cell r="A1179" t="str">
            <v>ESBK-3091G</v>
          </cell>
          <cell r="B1179" t="str">
            <v>ES-3 Operation manual (german)</v>
          </cell>
          <cell r="C1179" t="str">
            <v>ES3</v>
          </cell>
          <cell r="D1179" t="str">
            <v>Non-linear Editing - ES-3</v>
          </cell>
          <cell r="E1179">
            <v>101.46277600000001</v>
          </cell>
          <cell r="F1179">
            <v>130.75099999999901</v>
          </cell>
          <cell r="G1179">
            <v>225.43275862068793</v>
          </cell>
          <cell r="H1179">
            <v>0.54991999999999652</v>
          </cell>
          <cell r="I1179">
            <v>0.30000000000000016</v>
          </cell>
          <cell r="J1179">
            <v>157.80293103448153</v>
          </cell>
          <cell r="K1179">
            <v>0.35702857142856642</v>
          </cell>
          <cell r="M1179">
            <v>0.19500000000000001</v>
          </cell>
        </row>
        <row r="1180">
          <cell r="A1180" t="str">
            <v>ESBK-3091I</v>
          </cell>
          <cell r="B1180" t="str">
            <v>ES-3 Operation manual (italian)</v>
          </cell>
          <cell r="C1180" t="str">
            <v>ES3</v>
          </cell>
          <cell r="D1180" t="str">
            <v>Non-linear Editing - ES-3</v>
          </cell>
          <cell r="E1180">
            <v>101.46277600000001</v>
          </cell>
          <cell r="F1180">
            <v>130.75099999999901</v>
          </cell>
          <cell r="G1180">
            <v>225.43275862068793</v>
          </cell>
          <cell r="H1180">
            <v>0.54991999999999652</v>
          </cell>
          <cell r="I1180">
            <v>0.30000000000000016</v>
          </cell>
          <cell r="J1180">
            <v>157.80293103448153</v>
          </cell>
          <cell r="K1180">
            <v>0.35702857142856642</v>
          </cell>
          <cell r="M1180">
            <v>0.19500000000000001</v>
          </cell>
        </row>
        <row r="1181">
          <cell r="A1181" t="str">
            <v>ESBK-3091S</v>
          </cell>
          <cell r="B1181" t="str">
            <v>ES-3 Operation manual (spanish)</v>
          </cell>
          <cell r="C1181" t="str">
            <v>ES3</v>
          </cell>
          <cell r="D1181" t="str">
            <v>Non-linear Editing - ES-3</v>
          </cell>
          <cell r="E1181">
            <v>101.46277600000001</v>
          </cell>
          <cell r="F1181">
            <v>130.75099999999901</v>
          </cell>
          <cell r="G1181">
            <v>225.43275862068793</v>
          </cell>
          <cell r="H1181">
            <v>0.54991999999999652</v>
          </cell>
          <cell r="I1181">
            <v>0.30000000000000016</v>
          </cell>
          <cell r="J1181">
            <v>157.80293103448153</v>
          </cell>
          <cell r="K1181">
            <v>0.35702857142856642</v>
          </cell>
          <cell r="M1181">
            <v>0.19500000000000001</v>
          </cell>
        </row>
        <row r="1182">
          <cell r="A1182" t="str">
            <v>ESBK-7011</v>
          </cell>
          <cell r="B1182" t="str">
            <v>Control panel</v>
          </cell>
          <cell r="C1182" t="str">
            <v>ES7</v>
          </cell>
          <cell r="D1182" t="str">
            <v>Non-linear Editing - ES-7</v>
          </cell>
          <cell r="E1182">
            <v>430.81190530303002</v>
          </cell>
          <cell r="F1182">
            <v>555.16998106060601</v>
          </cell>
          <cell r="G1182">
            <v>957.18962251828611</v>
          </cell>
          <cell r="H1182">
            <v>0.54992000000000019</v>
          </cell>
          <cell r="I1182">
            <v>0.30000000000000004</v>
          </cell>
          <cell r="J1182">
            <v>670.03273576280026</v>
          </cell>
          <cell r="K1182">
            <v>0.35702857142857169</v>
          </cell>
          <cell r="M1182">
            <v>0.19500000000000001</v>
          </cell>
        </row>
        <row r="1183">
          <cell r="A1183" t="str">
            <v>ESBK-7021</v>
          </cell>
          <cell r="B1183" t="str">
            <v>Basic DME switcher board</v>
          </cell>
          <cell r="C1183" t="str">
            <v>ES7</v>
          </cell>
          <cell r="D1183" t="str">
            <v>Non-linear Editing - ES-7</v>
          </cell>
          <cell r="E1183">
            <v>1326.3779999999999</v>
          </cell>
          <cell r="F1183">
            <v>1602.421875</v>
          </cell>
          <cell r="G1183">
            <v>2840.8181623473974</v>
          </cell>
          <cell r="H1183">
            <v>0.53310000000000002</v>
          </cell>
          <cell r="I1183">
            <v>0.30000000000000004</v>
          </cell>
          <cell r="J1183">
            <v>1988.5727136431781</v>
          </cell>
          <cell r="K1183">
            <v>0.33299999999999991</v>
          </cell>
          <cell r="M1183">
            <v>0.19500000000000001</v>
          </cell>
        </row>
        <row r="1184">
          <cell r="A1184" t="str">
            <v>ESBK-7022</v>
          </cell>
          <cell r="B1184" t="str">
            <v>3D Effect board for ESBK-7021</v>
          </cell>
          <cell r="C1184" t="str">
            <v>ES7</v>
          </cell>
          <cell r="D1184" t="str">
            <v>Non-linear Editing - ES-7</v>
          </cell>
          <cell r="E1184">
            <v>335.19709469696897</v>
          </cell>
          <cell r="F1184">
            <v>404.95783025568102</v>
          </cell>
          <cell r="G1184">
            <v>717.92052837217602</v>
          </cell>
          <cell r="H1184">
            <v>0.53310000000000002</v>
          </cell>
          <cell r="I1184">
            <v>0.30000000000000004</v>
          </cell>
          <cell r="J1184">
            <v>502.5443698605232</v>
          </cell>
          <cell r="K1184">
            <v>0.33300000000000002</v>
          </cell>
          <cell r="M1184">
            <v>0.19500000000000001</v>
          </cell>
        </row>
        <row r="1185">
          <cell r="A1185" t="str">
            <v>ESBK-7023</v>
          </cell>
          <cell r="B1185" t="str">
            <v>Advanced DME switcher board</v>
          </cell>
          <cell r="C1185" t="str">
            <v>ES7</v>
          </cell>
          <cell r="D1185" t="str">
            <v>Non-linear Editing - ES-7</v>
          </cell>
          <cell r="E1185">
            <v>1681.10699999999</v>
          </cell>
          <cell r="F1185">
            <v>2030.97656249999</v>
          </cell>
          <cell r="G1185">
            <v>3600.5718569286569</v>
          </cell>
          <cell r="H1185">
            <v>0.53310000000000002</v>
          </cell>
          <cell r="I1185">
            <v>0.30000000000000004</v>
          </cell>
          <cell r="J1185">
            <v>2520.4002998500596</v>
          </cell>
          <cell r="K1185">
            <v>0.33299999999999991</v>
          </cell>
          <cell r="M1185">
            <v>0.19500000000000001</v>
          </cell>
        </row>
        <row r="1186">
          <cell r="A1186" t="str">
            <v>ESBK-7024</v>
          </cell>
          <cell r="B1186" t="str">
            <v>3D Effect board for ESBK-7023</v>
          </cell>
          <cell r="C1186" t="str">
            <v>ES7</v>
          </cell>
          <cell r="D1186" t="str">
            <v>Non-linear Editing - ES-7</v>
          </cell>
          <cell r="E1186">
            <v>856.49254734848398</v>
          </cell>
          <cell r="F1186">
            <v>1034.7445401278401</v>
          </cell>
          <cell r="G1186">
            <v>1834.4239609091539</v>
          </cell>
          <cell r="H1186">
            <v>0.53310000000000002</v>
          </cell>
          <cell r="I1186">
            <v>0.30000000000000004</v>
          </cell>
          <cell r="J1186">
            <v>1284.0967726364076</v>
          </cell>
          <cell r="K1186">
            <v>0.33299999999999996</v>
          </cell>
          <cell r="M1186">
            <v>0.19500000000000001</v>
          </cell>
        </row>
        <row r="1187">
          <cell r="A1187" t="str">
            <v>ESBK-7031</v>
          </cell>
          <cell r="B1187" t="str">
            <v>QSDI I/F board</v>
          </cell>
          <cell r="C1187" t="str">
            <v>ES7</v>
          </cell>
          <cell r="D1187" t="str">
            <v>Non-linear Editing - ES-7</v>
          </cell>
          <cell r="E1187">
            <v>995.299547348484</v>
          </cell>
          <cell r="F1187">
            <v>1202.4398526278401</v>
          </cell>
          <cell r="G1187">
            <v>2131.7188848757419</v>
          </cell>
          <cell r="H1187">
            <v>0.53310000000000002</v>
          </cell>
          <cell r="I1187">
            <v>0.30000000000000004</v>
          </cell>
          <cell r="J1187">
            <v>1492.2032194130193</v>
          </cell>
          <cell r="K1187">
            <v>0.33299999999999991</v>
          </cell>
          <cell r="M1187">
            <v>0.19500000000000001</v>
          </cell>
        </row>
        <row r="1188">
          <cell r="A1188" t="str">
            <v>ESBK-7032</v>
          </cell>
          <cell r="B1188" t="str">
            <v>SDI I/F board</v>
          </cell>
          <cell r="C1188" t="str">
            <v>ES7</v>
          </cell>
          <cell r="D1188" t="str">
            <v>Non-linear Editing - ES-7</v>
          </cell>
          <cell r="E1188">
            <v>1006.19447528409</v>
          </cell>
          <cell r="F1188">
            <v>1215.60221724076</v>
          </cell>
          <cell r="G1188">
            <v>2155.0534917200471</v>
          </cell>
          <cell r="H1188">
            <v>0.53310000000000002</v>
          </cell>
          <cell r="I1188">
            <v>0.30000000000000004</v>
          </cell>
          <cell r="J1188">
            <v>1508.5374442040329</v>
          </cell>
          <cell r="K1188">
            <v>0.33299999999999996</v>
          </cell>
          <cell r="M1188">
            <v>0.19500000000000001</v>
          </cell>
        </row>
        <row r="1189">
          <cell r="A1189" t="str">
            <v>ESBK-7041</v>
          </cell>
          <cell r="B1189" t="str">
            <v>Disk Recorder board</v>
          </cell>
          <cell r="C1189" t="str">
            <v>ES7</v>
          </cell>
          <cell r="D1189" t="str">
            <v>Non-linear Editing - ES-7</v>
          </cell>
          <cell r="E1189">
            <v>2201.38009469696</v>
          </cell>
          <cell r="F1189">
            <v>2659.5281427556802</v>
          </cell>
          <cell r="G1189">
            <v>4714.8856172562864</v>
          </cell>
          <cell r="H1189">
            <v>0.53310000000000002</v>
          </cell>
          <cell r="I1189">
            <v>0.30000000000000004</v>
          </cell>
          <cell r="J1189">
            <v>3300.4199320794005</v>
          </cell>
          <cell r="K1189">
            <v>0.33300000000000002</v>
          </cell>
          <cell r="M1189">
            <v>0.19500000000000001</v>
          </cell>
        </row>
        <row r="1190">
          <cell r="A1190" t="str">
            <v>ESBK-7045</v>
          </cell>
          <cell r="B1190" t="str">
            <v>Disk Unit (maximum 4 per ES-7)</v>
          </cell>
          <cell r="C1190" t="str">
            <v>DSC</v>
          </cell>
          <cell r="D1190" t="str">
            <v>Discontinued</v>
          </cell>
          <cell r="E1190">
            <v>0</v>
          </cell>
          <cell r="F1190">
            <v>0</v>
          </cell>
          <cell r="G1190">
            <v>0</v>
          </cell>
          <cell r="H1190" t="e">
            <v>#DIV/0!</v>
          </cell>
          <cell r="I1190" t="e">
            <v>#DIV/0!</v>
          </cell>
          <cell r="J1190">
            <v>0</v>
          </cell>
          <cell r="K1190" t="e">
            <v>#DIV/0!</v>
          </cell>
          <cell r="M1190">
            <v>0.19500000000000001</v>
          </cell>
        </row>
        <row r="1191">
          <cell r="A1191" t="str">
            <v>ESBK-7046</v>
          </cell>
          <cell r="B1191" t="str">
            <v>Hard disk unit for ES-7</v>
          </cell>
          <cell r="C1191" t="str">
            <v>ES7</v>
          </cell>
          <cell r="D1191" t="str">
            <v>Non-linear Editing - ES-7</v>
          </cell>
          <cell r="E1191">
            <v>4078.7686247158999</v>
          </cell>
          <cell r="F1191">
            <v>4927.6360640092298</v>
          </cell>
          <cell r="G1191">
            <v>8735.850556255944</v>
          </cell>
          <cell r="H1191">
            <v>0.53310000000000002</v>
          </cell>
          <cell r="I1191">
            <v>0.30000000000000004</v>
          </cell>
          <cell r="J1191">
            <v>6115.0953893791602</v>
          </cell>
          <cell r="K1191">
            <v>0.33299999999999996</v>
          </cell>
          <cell r="M1191">
            <v>0.19500000000000001</v>
          </cell>
        </row>
        <row r="1192">
          <cell r="A1192" t="str">
            <v>ESBK-7051</v>
          </cell>
          <cell r="B1192" t="str">
            <v>Scsi Option</v>
          </cell>
          <cell r="C1192" t="str">
            <v>ES7</v>
          </cell>
          <cell r="D1192" t="str">
            <v>Non-linear Editing - ES-7</v>
          </cell>
          <cell r="E1192">
            <v>112.06990530303</v>
          </cell>
          <cell r="F1192">
            <v>135.39373224431799</v>
          </cell>
          <cell r="G1192">
            <v>240.02978218682802</v>
          </cell>
          <cell r="H1192">
            <v>0.53310000000000002</v>
          </cell>
          <cell r="I1192">
            <v>0.30000000000000004</v>
          </cell>
          <cell r="J1192">
            <v>168.0208475307796</v>
          </cell>
          <cell r="K1192">
            <v>0.33300000000000002</v>
          </cell>
          <cell r="M1192">
            <v>0.19500000000000001</v>
          </cell>
        </row>
        <row r="1193">
          <cell r="A1193" t="str">
            <v>ESBK-7052</v>
          </cell>
          <cell r="B1193" t="str">
            <v>Ethernet option</v>
          </cell>
          <cell r="C1193" t="str">
            <v>ES7</v>
          </cell>
          <cell r="D1193" t="str">
            <v>Non-linear Editing - ES-7</v>
          </cell>
          <cell r="E1193">
            <v>136.752547348484</v>
          </cell>
          <cell r="F1193">
            <v>165.21329012784</v>
          </cell>
          <cell r="G1193">
            <v>292.89472552684515</v>
          </cell>
          <cell r="H1193">
            <v>0.53310000000000002</v>
          </cell>
          <cell r="I1193">
            <v>0.30000000000000004</v>
          </cell>
          <cell r="J1193">
            <v>205.0263078687916</v>
          </cell>
          <cell r="K1193">
            <v>0.33300000000000002</v>
          </cell>
          <cell r="M1193">
            <v>0.19500000000000001</v>
          </cell>
        </row>
        <row r="1194">
          <cell r="A1194" t="str">
            <v>ESBK-7053</v>
          </cell>
          <cell r="B1194" t="str">
            <v>Scsi Cable for ESBK-7051</v>
          </cell>
          <cell r="C1194" t="str">
            <v>ES7</v>
          </cell>
          <cell r="D1194" t="str">
            <v>Non-linear Editing - ES-7</v>
          </cell>
          <cell r="E1194">
            <v>62.461202651515102</v>
          </cell>
          <cell r="F1194">
            <v>75.460537997158994</v>
          </cell>
          <cell r="G1194">
            <v>133.77854498075627</v>
          </cell>
          <cell r="H1194">
            <v>0.53310000000000002</v>
          </cell>
          <cell r="I1194">
            <v>0.30000000000000004</v>
          </cell>
          <cell r="J1194">
            <v>93.644981486529375</v>
          </cell>
          <cell r="K1194">
            <v>0.33299999999999991</v>
          </cell>
          <cell r="M1194">
            <v>0.19500000000000001</v>
          </cell>
        </row>
        <row r="1195">
          <cell r="A1195" t="str">
            <v>ESBK-7054</v>
          </cell>
          <cell r="B1195" t="str">
            <v>Memory board (m.c.b.)x2 for ES-7</v>
          </cell>
          <cell r="C1195" t="str">
            <v>ES7</v>
          </cell>
          <cell r="D1195" t="str">
            <v>Non-linear Editing - ES-7</v>
          </cell>
          <cell r="E1195">
            <v>406.29478787878702</v>
          </cell>
          <cell r="F1195">
            <v>490.85227272727201</v>
          </cell>
          <cell r="G1195">
            <v>870.1965900166781</v>
          </cell>
          <cell r="H1195">
            <v>0.53310000000000002</v>
          </cell>
          <cell r="I1195">
            <v>0.30000000000000004</v>
          </cell>
          <cell r="J1195">
            <v>609.1376130116746</v>
          </cell>
          <cell r="K1195">
            <v>0.33299999999999991</v>
          </cell>
          <cell r="M1195">
            <v>0.19500000000000001</v>
          </cell>
        </row>
        <row r="1196">
          <cell r="A1196" t="str">
            <v>ESBK-7071</v>
          </cell>
          <cell r="B1196" t="str">
            <v>Esdraw software</v>
          </cell>
          <cell r="C1196" t="str">
            <v>ES7</v>
          </cell>
          <cell r="D1196" t="str">
            <v>Non-linear Editing - ES-7</v>
          </cell>
          <cell r="E1196">
            <v>566.542094696969</v>
          </cell>
          <cell r="F1196">
            <v>684.45001775568096</v>
          </cell>
          <cell r="G1196">
            <v>1213.4120683164895</v>
          </cell>
          <cell r="H1196">
            <v>0.53309999999999991</v>
          </cell>
          <cell r="I1196">
            <v>0.30000000000000004</v>
          </cell>
          <cell r="J1196">
            <v>849.38844782154263</v>
          </cell>
          <cell r="K1196">
            <v>0.33299999999999991</v>
          </cell>
          <cell r="M1196">
            <v>0.19500000000000001</v>
          </cell>
        </row>
        <row r="1197">
          <cell r="A1197" t="str">
            <v>ESBK-7091E</v>
          </cell>
          <cell r="B1197" t="str">
            <v>ES-7 Operation manual english</v>
          </cell>
          <cell r="C1197" t="str">
            <v>ES7</v>
          </cell>
          <cell r="D1197" t="str">
            <v>Non-linear Editing - ES-7</v>
          </cell>
          <cell r="E1197">
            <v>223.1</v>
          </cell>
          <cell r="F1197">
            <v>269.53125</v>
          </cell>
          <cell r="G1197">
            <v>477.83251231527095</v>
          </cell>
          <cell r="H1197">
            <v>0.53310000000000002</v>
          </cell>
          <cell r="I1197">
            <v>0.30000000000000004</v>
          </cell>
          <cell r="J1197">
            <v>334.48275862068965</v>
          </cell>
          <cell r="K1197">
            <v>0.33300000000000002</v>
          </cell>
          <cell r="M1197">
            <v>0.19500000000000001</v>
          </cell>
        </row>
        <row r="1198">
          <cell r="A1198" t="str">
            <v>ESBK-7092E</v>
          </cell>
          <cell r="B1198" t="str">
            <v>Esdraw operation manual english</v>
          </cell>
          <cell r="C1198" t="str">
            <v>DSC</v>
          </cell>
          <cell r="D1198" t="str">
            <v>Discontinued</v>
          </cell>
          <cell r="E1198">
            <v>87.786837121212102</v>
          </cell>
          <cell r="F1198">
            <v>106.056906960227</v>
          </cell>
          <cell r="G1198">
            <v>123.92269497630167</v>
          </cell>
          <cell r="H1198">
            <v>0.29160000000000003</v>
          </cell>
          <cell r="I1198">
            <v>0</v>
          </cell>
          <cell r="J1198">
            <v>123.92269497630167</v>
          </cell>
          <cell r="K1198">
            <v>0.29160000000000003</v>
          </cell>
          <cell r="M1198">
            <v>0.19500000000000001</v>
          </cell>
        </row>
        <row r="1199">
          <cell r="A1199" t="str">
            <v>ESBK-7092G</v>
          </cell>
          <cell r="B1199" t="str">
            <v>Esdraw operation manual german</v>
          </cell>
          <cell r="C1199" t="str">
            <v>DSC</v>
          </cell>
          <cell r="D1199" t="str">
            <v>Discontinued</v>
          </cell>
          <cell r="E1199">
            <v>0</v>
          </cell>
          <cell r="F1199">
            <v>0</v>
          </cell>
          <cell r="G1199">
            <v>0</v>
          </cell>
          <cell r="H1199" t="e">
            <v>#DIV/0!</v>
          </cell>
          <cell r="I1199" t="e">
            <v>#DIV/0!</v>
          </cell>
          <cell r="J1199">
            <v>0</v>
          </cell>
          <cell r="K1199" t="e">
            <v>#DIV/0!</v>
          </cell>
          <cell r="M1199">
            <v>0.19500000000000001</v>
          </cell>
        </row>
        <row r="1200">
          <cell r="A1200" t="str">
            <v>ESBZ-3020</v>
          </cell>
          <cell r="B1200" t="str">
            <v>ES-3 V".OXL Software</v>
          </cell>
          <cell r="C1200" t="str">
            <v>ES3</v>
          </cell>
          <cell r="D1200" t="str">
            <v>Non-linear Editing - ES-3</v>
          </cell>
          <cell r="E1200">
            <v>826.21010999999999</v>
          </cell>
          <cell r="F1200">
            <v>998.15976562499998</v>
          </cell>
          <cell r="G1200">
            <v>1769.5654529877918</v>
          </cell>
          <cell r="H1200">
            <v>0.53310000000000002</v>
          </cell>
          <cell r="I1200">
            <v>0.29999999999999993</v>
          </cell>
          <cell r="J1200">
            <v>1238.6958170914543</v>
          </cell>
          <cell r="K1200">
            <v>0.33300000000000002</v>
          </cell>
          <cell r="M1200">
            <v>0.19500000000000001</v>
          </cell>
        </row>
        <row r="1201">
          <cell r="A1201" t="str">
            <v>ETHERNET CABLE</v>
          </cell>
          <cell r="B1201" t="str">
            <v>Ethernet Cable Crossover 3M</v>
          </cell>
          <cell r="C1201" t="str">
            <v>xx</v>
          </cell>
          <cell r="D1201" t="str">
            <v>Not on PL/Feed to SAP</v>
          </cell>
          <cell r="E1201">
            <v>3.6240762200560899</v>
          </cell>
          <cell r="F1201">
            <v>0</v>
          </cell>
          <cell r="G1201">
            <v>5.1158614060644974</v>
          </cell>
          <cell r="H1201">
            <v>0.29160000000000003</v>
          </cell>
          <cell r="I1201">
            <v>0</v>
          </cell>
          <cell r="J1201">
            <v>5.1158614060644974</v>
          </cell>
          <cell r="K1201">
            <v>0.29160000000000003</v>
          </cell>
          <cell r="M1201">
            <v>0.19500000000000001</v>
          </cell>
        </row>
        <row r="1202">
          <cell r="A1202" t="str">
            <v>EU-20</v>
          </cell>
          <cell r="B1202" t="str">
            <v>Educational unit for LLC-2000M(H)</v>
          </cell>
          <cell r="C1202" t="str">
            <v>AUC</v>
          </cell>
          <cell r="D1202" t="str">
            <v>Audioconference</v>
          </cell>
          <cell r="E1202">
            <v>228.34390827346499</v>
          </cell>
          <cell r="F1202">
            <v>0</v>
          </cell>
          <cell r="G1202">
            <v>425.06312038991996</v>
          </cell>
          <cell r="H1202">
            <v>0.46280000000000004</v>
          </cell>
          <cell r="I1202">
            <v>0.32000000000000006</v>
          </cell>
          <cell r="J1202">
            <v>289.04292186514556</v>
          </cell>
          <cell r="K1202">
            <v>0.21</v>
          </cell>
          <cell r="M1202">
            <v>0.21</v>
          </cell>
        </row>
        <row r="1203">
          <cell r="A1203" t="str">
            <v>EU-20C</v>
          </cell>
          <cell r="B1203" t="str">
            <v>Educ Unit with RS-232C for LLC-2000M(H)</v>
          </cell>
          <cell r="C1203" t="str">
            <v>AUC</v>
          </cell>
          <cell r="D1203" t="str">
            <v>Audioconference</v>
          </cell>
          <cell r="E1203">
            <v>269.98446613938899</v>
          </cell>
          <cell r="F1203">
            <v>0</v>
          </cell>
          <cell r="G1203">
            <v>502.5771893882893</v>
          </cell>
          <cell r="H1203">
            <v>0.46280000000000004</v>
          </cell>
          <cell r="I1203">
            <v>0.32000000000000006</v>
          </cell>
          <cell r="J1203">
            <v>341.7524887840367</v>
          </cell>
          <cell r="K1203">
            <v>0.21000000000000002</v>
          </cell>
          <cell r="M1203">
            <v>0.21</v>
          </cell>
        </row>
        <row r="1204">
          <cell r="A1204" t="str">
            <v>EVBK-110</v>
          </cell>
          <cell r="B1204" t="str">
            <v>Time Code board for hi-8 VTR</v>
          </cell>
          <cell r="C1204" t="str">
            <v>DSC</v>
          </cell>
          <cell r="D1204" t="str">
            <v>Discontinued</v>
          </cell>
          <cell r="E1204">
            <v>0</v>
          </cell>
          <cell r="F1204">
            <v>0</v>
          </cell>
          <cell r="G1204">
            <v>0</v>
          </cell>
          <cell r="H1204" t="e">
            <v>#DIV/0!</v>
          </cell>
          <cell r="I1204" t="e">
            <v>#DIV/0!</v>
          </cell>
          <cell r="J1204">
            <v>0</v>
          </cell>
          <cell r="K1204" t="e">
            <v>#DIV/0!</v>
          </cell>
          <cell r="M1204">
            <v>0.19500000000000001</v>
          </cell>
        </row>
        <row r="1205">
          <cell r="A1205" t="str">
            <v>EVI-330</v>
          </cell>
          <cell r="B1205" t="str">
            <v>Color video camera w/o rec/pb function</v>
          </cell>
          <cell r="C1205" t="str">
            <v>xx</v>
          </cell>
          <cell r="D1205" t="str">
            <v>Not on PL/Feed to SAP</v>
          </cell>
          <cell r="E1205">
            <v>298.6886287968</v>
          </cell>
          <cell r="F1205">
            <v>0</v>
          </cell>
          <cell r="G1205">
            <v>421.63838057142863</v>
          </cell>
          <cell r="H1205">
            <v>0.29160000000000008</v>
          </cell>
          <cell r="I1205">
            <v>0</v>
          </cell>
          <cell r="J1205">
            <v>421.63838057142863</v>
          </cell>
          <cell r="K1205">
            <v>0.29160000000000008</v>
          </cell>
          <cell r="M1205">
            <v>0.19500000000000001</v>
          </cell>
        </row>
        <row r="1206">
          <cell r="A1206" t="str">
            <v>EVI-330T</v>
          </cell>
          <cell r="B1206" t="str">
            <v>CCD Color video camera w/o rec/pb func.</v>
          </cell>
          <cell r="C1206" t="str">
            <v>xx</v>
          </cell>
          <cell r="D1206" t="str">
            <v>Not on PL/Feed to SAP</v>
          </cell>
          <cell r="E1206">
            <v>366.860208</v>
          </cell>
          <cell r="F1206">
            <v>0</v>
          </cell>
          <cell r="G1206">
            <v>517.87155279503111</v>
          </cell>
          <cell r="H1206">
            <v>0.29160000000000008</v>
          </cell>
          <cell r="I1206">
            <v>0</v>
          </cell>
          <cell r="J1206">
            <v>517.87155279503111</v>
          </cell>
          <cell r="K1206">
            <v>0.29160000000000008</v>
          </cell>
          <cell r="M1206">
            <v>0.19500000000000001</v>
          </cell>
        </row>
        <row r="1207">
          <cell r="A1207" t="str">
            <v>EVI-331</v>
          </cell>
          <cell r="B1207" t="str">
            <v>Color video camera w/o rec/pb function</v>
          </cell>
          <cell r="C1207" t="str">
            <v>xx</v>
          </cell>
          <cell r="D1207" t="str">
            <v>Not on PL/Feed to SAP</v>
          </cell>
          <cell r="E1207">
            <v>313.62306023664001</v>
          </cell>
          <cell r="F1207">
            <v>0</v>
          </cell>
          <cell r="G1207">
            <v>442.72029960000003</v>
          </cell>
          <cell r="H1207">
            <v>0.29160000000000003</v>
          </cell>
          <cell r="I1207">
            <v>0</v>
          </cell>
          <cell r="J1207">
            <v>442.72029960000003</v>
          </cell>
          <cell r="K1207">
            <v>0.29160000000000003</v>
          </cell>
          <cell r="M1207">
            <v>0.19500000000000001</v>
          </cell>
        </row>
        <row r="1208">
          <cell r="A1208" t="str">
            <v>EVI-370D</v>
          </cell>
          <cell r="B1208" t="str">
            <v>CCD Color video camera w/o rec/pb func.</v>
          </cell>
          <cell r="C1208" t="str">
            <v>xx</v>
          </cell>
          <cell r="D1208" t="str">
            <v>Not on PL/Feed to SAP</v>
          </cell>
          <cell r="E1208">
            <v>313.80160181999997</v>
          </cell>
          <cell r="F1208">
            <v>0</v>
          </cell>
          <cell r="G1208">
            <v>442.97233458498027</v>
          </cell>
          <cell r="H1208">
            <v>0.29160000000000014</v>
          </cell>
          <cell r="I1208">
            <v>0</v>
          </cell>
          <cell r="J1208">
            <v>442.97233458498027</v>
          </cell>
          <cell r="K1208">
            <v>0.29160000000000014</v>
          </cell>
          <cell r="M1208">
            <v>0.19500000000000001</v>
          </cell>
        </row>
        <row r="1209">
          <cell r="A1209" t="str">
            <v>EVI-370DG</v>
          </cell>
          <cell r="B1209" t="str">
            <v>CCD Color video camera w/o rec/pb func.</v>
          </cell>
          <cell r="C1209" t="str">
            <v>xx</v>
          </cell>
          <cell r="D1209" t="str">
            <v>Not on PL/Feed to SAP</v>
          </cell>
          <cell r="E1209">
            <v>396.48834441216002</v>
          </cell>
          <cell r="F1209">
            <v>0</v>
          </cell>
          <cell r="G1209">
            <v>559.69557370434791</v>
          </cell>
          <cell r="H1209">
            <v>0.29160000000000008</v>
          </cell>
          <cell r="I1209">
            <v>0</v>
          </cell>
          <cell r="J1209">
            <v>559.69557370434791</v>
          </cell>
          <cell r="K1209">
            <v>0.29160000000000008</v>
          </cell>
          <cell r="M1209">
            <v>0.19500000000000001</v>
          </cell>
        </row>
        <row r="1210">
          <cell r="A1210" t="str">
            <v>EVI-371</v>
          </cell>
          <cell r="B1210" t="str">
            <v>CCD Color video camera w/o rec/pb func.</v>
          </cell>
          <cell r="C1210" t="str">
            <v>xx</v>
          </cell>
          <cell r="D1210" t="str">
            <v>Not on PL/Feed to SAP</v>
          </cell>
          <cell r="E1210">
            <v>319.54742443008001</v>
          </cell>
          <cell r="F1210">
            <v>0</v>
          </cell>
          <cell r="G1210">
            <v>451.08332076521742</v>
          </cell>
          <cell r="H1210">
            <v>0.29160000000000003</v>
          </cell>
          <cell r="I1210">
            <v>0</v>
          </cell>
          <cell r="J1210">
            <v>451.08332076521742</v>
          </cell>
          <cell r="K1210">
            <v>0.29160000000000003</v>
          </cell>
          <cell r="M1210">
            <v>0.19500000000000001</v>
          </cell>
        </row>
        <row r="1211">
          <cell r="A1211" t="str">
            <v>EVI-371D</v>
          </cell>
          <cell r="B1211" t="str">
            <v>CCD Color video camera w/o rec/pb func.</v>
          </cell>
          <cell r="C1211" t="str">
            <v>xx</v>
          </cell>
          <cell r="D1211" t="str">
            <v>Not on PL/Feed to SAP</v>
          </cell>
          <cell r="E1211">
            <v>315.59475383040001</v>
          </cell>
          <cell r="F1211">
            <v>0</v>
          </cell>
          <cell r="G1211">
            <v>445.503605068323</v>
          </cell>
          <cell r="H1211">
            <v>0.29160000000000003</v>
          </cell>
          <cell r="I1211">
            <v>0</v>
          </cell>
          <cell r="J1211">
            <v>445.503605068323</v>
          </cell>
          <cell r="K1211">
            <v>0.29160000000000003</v>
          </cell>
          <cell r="M1211">
            <v>0.19500000000000001</v>
          </cell>
        </row>
        <row r="1212">
          <cell r="A1212" t="str">
            <v>EVI-371DG</v>
          </cell>
          <cell r="B1212" t="str">
            <v>CCD Color video camera w/o rec/pb func.</v>
          </cell>
          <cell r="C1212" t="str">
            <v>xx</v>
          </cell>
          <cell r="D1212" t="str">
            <v>Not on PL/Feed to SAP</v>
          </cell>
          <cell r="E1212">
            <v>396.48834441216002</v>
          </cell>
          <cell r="F1212">
            <v>0</v>
          </cell>
          <cell r="G1212">
            <v>559.69557370434791</v>
          </cell>
          <cell r="H1212">
            <v>0.29160000000000008</v>
          </cell>
          <cell r="I1212">
            <v>0</v>
          </cell>
          <cell r="J1212">
            <v>559.69557370434791</v>
          </cell>
          <cell r="K1212">
            <v>0.29160000000000008</v>
          </cell>
          <cell r="M1212">
            <v>0.19500000000000001</v>
          </cell>
        </row>
        <row r="1213">
          <cell r="A1213" t="str">
            <v>EVI-400</v>
          </cell>
          <cell r="B1213" t="str">
            <v>CCD Color video camera</v>
          </cell>
          <cell r="C1213" t="str">
            <v>xx</v>
          </cell>
          <cell r="D1213" t="str">
            <v>Not on PL/Feed to SAP</v>
          </cell>
          <cell r="E1213">
            <v>213.03883671840001</v>
          </cell>
          <cell r="F1213">
            <v>0</v>
          </cell>
          <cell r="G1213">
            <v>300.73240643478266</v>
          </cell>
          <cell r="H1213">
            <v>0.29160000000000008</v>
          </cell>
          <cell r="I1213">
            <v>0</v>
          </cell>
          <cell r="J1213">
            <v>300.73240643478266</v>
          </cell>
          <cell r="K1213">
            <v>0.29160000000000008</v>
          </cell>
          <cell r="M1213">
            <v>0.19500000000000001</v>
          </cell>
        </row>
        <row r="1214">
          <cell r="A1214" t="str">
            <v>EVI-400DR</v>
          </cell>
          <cell r="B1214" t="str">
            <v>CCD Color video camera</v>
          </cell>
          <cell r="C1214" t="str">
            <v>xx</v>
          </cell>
          <cell r="D1214" t="str">
            <v>Not on PL/Feed to SAP</v>
          </cell>
          <cell r="E1214">
            <v>210.66384672748799</v>
          </cell>
          <cell r="F1214">
            <v>0</v>
          </cell>
          <cell r="G1214">
            <v>297.37979492869567</v>
          </cell>
          <cell r="H1214">
            <v>0.29160000000000008</v>
          </cell>
          <cell r="I1214">
            <v>0</v>
          </cell>
          <cell r="J1214">
            <v>297.37979492869567</v>
          </cell>
          <cell r="K1214">
            <v>0.29160000000000008</v>
          </cell>
          <cell r="M1214">
            <v>0.19500000000000001</v>
          </cell>
        </row>
        <row r="1215">
          <cell r="A1215" t="str">
            <v>EVI-401</v>
          </cell>
          <cell r="B1215" t="str">
            <v>CCD Color video camera</v>
          </cell>
          <cell r="C1215" t="str">
            <v>xx</v>
          </cell>
          <cell r="D1215" t="str">
            <v>Not on PL/Feed to SAP</v>
          </cell>
          <cell r="E1215">
            <v>213.03883671840001</v>
          </cell>
          <cell r="F1215">
            <v>0</v>
          </cell>
          <cell r="G1215">
            <v>300.73240643478266</v>
          </cell>
          <cell r="H1215">
            <v>0.29160000000000008</v>
          </cell>
          <cell r="I1215">
            <v>0</v>
          </cell>
          <cell r="J1215">
            <v>300.73240643478266</v>
          </cell>
          <cell r="K1215">
            <v>0.29160000000000008</v>
          </cell>
          <cell r="M1215">
            <v>0.19500000000000001</v>
          </cell>
        </row>
        <row r="1216">
          <cell r="A1216" t="str">
            <v>EVI-401DR</v>
          </cell>
          <cell r="B1216" t="str">
            <v>CCD Color video camera</v>
          </cell>
          <cell r="C1216" t="str">
            <v>xx</v>
          </cell>
          <cell r="D1216" t="str">
            <v>Not on PL/Feed to SAP</v>
          </cell>
          <cell r="E1216">
            <v>210.66460000000001</v>
          </cell>
          <cell r="F1216">
            <v>0</v>
          </cell>
          <cell r="G1216">
            <v>297.38085827216264</v>
          </cell>
          <cell r="H1216">
            <v>0.29160000000000003</v>
          </cell>
          <cell r="I1216">
            <v>0</v>
          </cell>
          <cell r="J1216">
            <v>297.38085827216264</v>
          </cell>
          <cell r="K1216">
            <v>0.29160000000000003</v>
          </cell>
          <cell r="M1216">
            <v>0.19500000000000001</v>
          </cell>
        </row>
        <row r="1217">
          <cell r="A1217" t="str">
            <v>EVI-D30L</v>
          </cell>
          <cell r="B1217" t="str">
            <v>Color video camera w/o rec/pb function</v>
          </cell>
          <cell r="C1217" t="str">
            <v>xx</v>
          </cell>
          <cell r="D1217" t="str">
            <v>Not on PL/Feed to SAP</v>
          </cell>
          <cell r="E1217">
            <v>470.46827936908801</v>
          </cell>
          <cell r="F1217">
            <v>0</v>
          </cell>
          <cell r="G1217">
            <v>664.12800588521748</v>
          </cell>
          <cell r="H1217">
            <v>0.29160000000000008</v>
          </cell>
          <cell r="I1217">
            <v>0</v>
          </cell>
          <cell r="J1217">
            <v>664.12800588521748</v>
          </cell>
          <cell r="K1217">
            <v>0.29160000000000008</v>
          </cell>
          <cell r="M1217">
            <v>0.19500000000000001</v>
          </cell>
        </row>
        <row r="1218">
          <cell r="A1218" t="str">
            <v>EVI-D30U</v>
          </cell>
          <cell r="B1218" t="str">
            <v>CCD Color video camera w/o rec/pb func.</v>
          </cell>
          <cell r="C1218" t="str">
            <v>xx</v>
          </cell>
          <cell r="D1218" t="str">
            <v>Not on PL/Feed to SAP</v>
          </cell>
          <cell r="E1218">
            <v>498.93889999999999</v>
          </cell>
          <cell r="F1218">
            <v>0</v>
          </cell>
          <cell r="G1218">
            <v>704.31804065499728</v>
          </cell>
          <cell r="H1218">
            <v>0.29160000000000014</v>
          </cell>
          <cell r="I1218">
            <v>0</v>
          </cell>
          <cell r="J1218">
            <v>704.31804065499728</v>
          </cell>
          <cell r="K1218">
            <v>0.29160000000000014</v>
          </cell>
          <cell r="M1218">
            <v>0.19500000000000001</v>
          </cell>
        </row>
        <row r="1219">
          <cell r="A1219" t="str">
            <v>EVI-D31</v>
          </cell>
          <cell r="B1219" t="str">
            <v>Color video camera w/o rec/pb function</v>
          </cell>
          <cell r="C1219" t="str">
            <v>VCF</v>
          </cell>
          <cell r="D1219" t="str">
            <v>Videoconf</v>
          </cell>
          <cell r="E1219">
            <v>498.93889999999999</v>
          </cell>
          <cell r="F1219">
            <v>0</v>
          </cell>
          <cell r="G1219">
            <v>902.24032549728747</v>
          </cell>
          <cell r="H1219">
            <v>0.44699999999999995</v>
          </cell>
          <cell r="I1219">
            <v>0.20999999999999996</v>
          </cell>
          <cell r="J1219">
            <v>712.76985714285718</v>
          </cell>
          <cell r="K1219">
            <v>0.30000000000000004</v>
          </cell>
          <cell r="M1219">
            <v>0.21</v>
          </cell>
        </row>
        <row r="1220">
          <cell r="A1220" t="str">
            <v>EVI-D31L</v>
          </cell>
          <cell r="B1220" t="str">
            <v>Color video camera w/o rec/pb function</v>
          </cell>
          <cell r="C1220" t="str">
            <v>xx</v>
          </cell>
          <cell r="D1220" t="str">
            <v>Not on PL/Feed to SAP</v>
          </cell>
          <cell r="E1220">
            <v>470.45790474883199</v>
          </cell>
          <cell r="F1220">
            <v>0</v>
          </cell>
          <cell r="G1220">
            <v>664.11336074086955</v>
          </cell>
          <cell r="H1220">
            <v>0.29159999999999997</v>
          </cell>
          <cell r="I1220">
            <v>0</v>
          </cell>
          <cell r="J1220">
            <v>664.11336074086955</v>
          </cell>
          <cell r="K1220">
            <v>0.29159999999999997</v>
          </cell>
          <cell r="M1220">
            <v>0.19500000000000001</v>
          </cell>
        </row>
        <row r="1221">
          <cell r="A1221" t="str">
            <v>EVI-R11</v>
          </cell>
          <cell r="B1221" t="str">
            <v>Color video camera w/o rec/pb function</v>
          </cell>
          <cell r="C1221" t="str">
            <v>xx</v>
          </cell>
          <cell r="D1221" t="str">
            <v>Not on PL/Feed to SAP</v>
          </cell>
          <cell r="E1221">
            <v>174.5358847848</v>
          </cell>
          <cell r="F1221">
            <v>0</v>
          </cell>
          <cell r="G1221">
            <v>246.38041330434785</v>
          </cell>
          <cell r="H1221">
            <v>0.29160000000000008</v>
          </cell>
          <cell r="I1221">
            <v>0</v>
          </cell>
          <cell r="J1221">
            <v>246.38041330434785</v>
          </cell>
          <cell r="K1221">
            <v>0.29160000000000008</v>
          </cell>
          <cell r="M1221">
            <v>0.19500000000000001</v>
          </cell>
        </row>
        <row r="1222">
          <cell r="A1222" t="str">
            <v>EVI-R11UK</v>
          </cell>
          <cell r="B1222" t="str">
            <v>Color video camera w/o rec/pb function</v>
          </cell>
          <cell r="C1222" t="str">
            <v>xx</v>
          </cell>
          <cell r="D1222" t="str">
            <v>Not on PL/Feed to SAP</v>
          </cell>
          <cell r="E1222">
            <v>171.57911801184</v>
          </cell>
          <cell r="F1222">
            <v>0</v>
          </cell>
          <cell r="G1222">
            <v>242.20654716521742</v>
          </cell>
          <cell r="H1222">
            <v>0.29160000000000008</v>
          </cell>
          <cell r="I1222">
            <v>0</v>
          </cell>
          <cell r="J1222">
            <v>242.20654716521742</v>
          </cell>
          <cell r="K1222">
            <v>0.29160000000000008</v>
          </cell>
          <cell r="M1222">
            <v>0.19500000000000001</v>
          </cell>
        </row>
        <row r="1223">
          <cell r="A1223" t="str">
            <v>EVI-R50.UC</v>
          </cell>
          <cell r="B1223" t="str">
            <v>Color video camera w/o rec/pb function</v>
          </cell>
          <cell r="C1223" t="str">
            <v>xx</v>
          </cell>
          <cell r="D1223" t="str">
            <v>Not on PL/Feed to SAP</v>
          </cell>
          <cell r="E1223">
            <v>187.809558552</v>
          </cell>
          <cell r="F1223">
            <v>0</v>
          </cell>
          <cell r="G1223">
            <v>265.11795391304349</v>
          </cell>
          <cell r="H1223">
            <v>0.29160000000000003</v>
          </cell>
          <cell r="I1223">
            <v>0</v>
          </cell>
          <cell r="J1223">
            <v>265.11795391304349</v>
          </cell>
          <cell r="K1223">
            <v>0.29160000000000003</v>
          </cell>
          <cell r="M1223">
            <v>0.19500000000000001</v>
          </cell>
        </row>
        <row r="1224">
          <cell r="A1224" t="str">
            <v>EVI-R51</v>
          </cell>
          <cell r="B1224" t="str">
            <v>Color video camera without rec/pb func.</v>
          </cell>
          <cell r="C1224" t="str">
            <v>xx</v>
          </cell>
          <cell r="D1224" t="str">
            <v>Not on PL/Feed to SAP</v>
          </cell>
          <cell r="E1224">
            <v>199.07813206512</v>
          </cell>
          <cell r="F1224">
            <v>0</v>
          </cell>
          <cell r="G1224">
            <v>281.0250311478261</v>
          </cell>
          <cell r="H1224">
            <v>0.29160000000000003</v>
          </cell>
          <cell r="I1224">
            <v>0</v>
          </cell>
          <cell r="J1224">
            <v>281.0250311478261</v>
          </cell>
          <cell r="K1224">
            <v>0.29160000000000003</v>
          </cell>
          <cell r="M1224">
            <v>0.19500000000000001</v>
          </cell>
        </row>
        <row r="1225">
          <cell r="A1225" t="str">
            <v>EVI-R51UK</v>
          </cell>
          <cell r="B1225" t="str">
            <v>Color video camera w/o rec/pb function</v>
          </cell>
          <cell r="C1225" t="str">
            <v>xx</v>
          </cell>
          <cell r="D1225" t="str">
            <v>Not on PL/Feed to SAP</v>
          </cell>
          <cell r="E1225">
            <v>207.09281122991999</v>
          </cell>
          <cell r="F1225">
            <v>0</v>
          </cell>
          <cell r="G1225">
            <v>292.33880749565213</v>
          </cell>
          <cell r="H1225">
            <v>0.29159999999999997</v>
          </cell>
          <cell r="I1225">
            <v>0</v>
          </cell>
          <cell r="J1225">
            <v>292.33880749565213</v>
          </cell>
          <cell r="K1225">
            <v>0.29159999999999997</v>
          </cell>
          <cell r="M1225">
            <v>0.19500000000000001</v>
          </cell>
        </row>
        <row r="1226">
          <cell r="A1226" t="str">
            <v>EXB-DS10</v>
          </cell>
          <cell r="B1226" t="str">
            <v>Idtv Board for VPH-G70QMG and VPH-D50QM</v>
          </cell>
          <cell r="C1226" t="str">
            <v>DSC</v>
          </cell>
          <cell r="D1226" t="str">
            <v>Discontinued</v>
          </cell>
          <cell r="E1226">
            <v>0</v>
          </cell>
          <cell r="F1226">
            <v>0</v>
          </cell>
          <cell r="G1226">
            <v>0</v>
          </cell>
          <cell r="H1226" t="e">
            <v>#DIV/0!</v>
          </cell>
          <cell r="I1226" t="e">
            <v>#DIV/0!</v>
          </cell>
          <cell r="J1226">
            <v>0</v>
          </cell>
          <cell r="K1226" t="e">
            <v>#DIV/0!</v>
          </cell>
          <cell r="M1226">
            <v>0.19500000000000001</v>
          </cell>
        </row>
        <row r="1227">
          <cell r="A1227" t="str">
            <v>F.PANEL CCU550</v>
          </cell>
          <cell r="B1227" t="str">
            <v>Front Panel For CCU-550 Tokuren</v>
          </cell>
          <cell r="C1227" t="str">
            <v>BCC</v>
          </cell>
          <cell r="D1227" t="str">
            <v>BC Systems - Cameras</v>
          </cell>
          <cell r="E1227">
            <v>661.07571848220005</v>
          </cell>
          <cell r="F1227">
            <v>796.16981221962601</v>
          </cell>
          <cell r="G1227">
            <v>995.59596156957844</v>
          </cell>
          <cell r="H1227">
            <v>0.33600000000000002</v>
          </cell>
          <cell r="I1227">
            <v>5.0000000000000044E-2</v>
          </cell>
          <cell r="J1227">
            <v>945.81616349109947</v>
          </cell>
          <cell r="K1227">
            <v>0.30105263157894735</v>
          </cell>
          <cell r="M1227">
            <v>0.2</v>
          </cell>
        </row>
        <row r="1228">
          <cell r="A1228" t="str">
            <v>F-115.E</v>
          </cell>
          <cell r="B1228" t="str">
            <v>All Weather Dynamic Mic - Male XLR Conn.</v>
          </cell>
          <cell r="C1228" t="str">
            <v>AU1</v>
          </cell>
          <cell r="D1228" t="str">
            <v>Audio - Wired Microphones</v>
          </cell>
          <cell r="E1228">
            <v>98.408387848235193</v>
          </cell>
          <cell r="F1228">
            <v>123.721885652797</v>
          </cell>
          <cell r="G1228">
            <v>196.38394548063016</v>
          </cell>
          <cell r="H1228">
            <v>0.49889799999999768</v>
          </cell>
          <cell r="I1228">
            <v>0.25</v>
          </cell>
          <cell r="J1228">
            <v>147.28795911047263</v>
          </cell>
          <cell r="K1228">
            <v>0.33186399999999694</v>
          </cell>
          <cell r="M1228">
            <v>0.2</v>
          </cell>
        </row>
        <row r="1229">
          <cell r="A1229" t="str">
            <v>F-115AE</v>
          </cell>
          <cell r="B1229" t="str">
            <v>All Weather Dynamic Mic - F XLR Conn.</v>
          </cell>
          <cell r="C1229" t="str">
            <v>DSC</v>
          </cell>
          <cell r="D1229" t="str">
            <v>Discontinued</v>
          </cell>
          <cell r="E1229">
            <v>103.587776682352</v>
          </cell>
          <cell r="F1229">
            <v>130.23356384505001</v>
          </cell>
          <cell r="G1229">
            <v>147.99268618755684</v>
          </cell>
          <cell r="H1229">
            <v>0.30004800000000531</v>
          </cell>
          <cell r="I1229">
            <v>0</v>
          </cell>
          <cell r="J1229">
            <v>147.99268618755684</v>
          </cell>
          <cell r="K1229">
            <v>0.30004800000000531</v>
          </cell>
          <cell r="M1229">
            <v>0.19500000000000001</v>
          </cell>
        </row>
        <row r="1230">
          <cell r="A1230" t="str">
            <v>F-710</v>
          </cell>
          <cell r="B1230" t="str">
            <v>Dynamic Mic With On/Off Switch</v>
          </cell>
          <cell r="C1230" t="str">
            <v>AU1</v>
          </cell>
          <cell r="D1230" t="str">
            <v>Audio - Wired Microphones - Regular</v>
          </cell>
          <cell r="E1230">
            <v>37.728625793558798</v>
          </cell>
          <cell r="F1230">
            <v>47.433525010760398</v>
          </cell>
          <cell r="G1230">
            <v>75.291309540889515</v>
          </cell>
          <cell r="H1230">
            <v>0.49889800000000023</v>
          </cell>
          <cell r="I1230">
            <v>0.25</v>
          </cell>
          <cell r="J1230">
            <v>56.468482155667132</v>
          </cell>
          <cell r="K1230">
            <v>0.33186400000000033</v>
          </cell>
          <cell r="M1230">
            <v>0.2</v>
          </cell>
        </row>
        <row r="1231">
          <cell r="A1231" t="str">
            <v>F-720</v>
          </cell>
          <cell r="B1231" t="str">
            <v>Dynamic Mic With On/Off Switch</v>
          </cell>
          <cell r="C1231" t="str">
            <v>AU1</v>
          </cell>
          <cell r="D1231" t="str">
            <v>Audio - Wired Microphones - Regular</v>
          </cell>
          <cell r="E1231">
            <v>58.043094339732299</v>
          </cell>
          <cell r="F1231">
            <v>72.973465350430402</v>
          </cell>
          <cell r="G1231">
            <v>115.83089738163555</v>
          </cell>
          <cell r="H1231">
            <v>0.49889800000000034</v>
          </cell>
          <cell r="I1231">
            <v>0.25</v>
          </cell>
          <cell r="J1231">
            <v>86.87317303622666</v>
          </cell>
          <cell r="K1231">
            <v>0.33186400000000044</v>
          </cell>
          <cell r="M1231">
            <v>0.2</v>
          </cell>
        </row>
        <row r="1232">
          <cell r="A1232" t="str">
            <v>F-730/1</v>
          </cell>
          <cell r="B1232" t="str">
            <v>Dynamic Mic With On/Off Switch</v>
          </cell>
          <cell r="C1232" t="str">
            <v>DSC</v>
          </cell>
          <cell r="D1232" t="str">
            <v>Discontinued</v>
          </cell>
          <cell r="E1232">
            <v>66.013775904176399</v>
          </cell>
          <cell r="F1232">
            <v>82.994437898134805</v>
          </cell>
          <cell r="G1232">
            <v>94.311861247880458</v>
          </cell>
          <cell r="H1232">
            <v>0.30004800000000026</v>
          </cell>
          <cell r="I1232">
            <v>0</v>
          </cell>
          <cell r="J1232">
            <v>94.311861247880458</v>
          </cell>
          <cell r="K1232">
            <v>0.30004800000000026</v>
          </cell>
          <cell r="M1232">
            <v>0.19500000000000001</v>
          </cell>
        </row>
        <row r="1233">
          <cell r="A1233" t="str">
            <v>F-740</v>
          </cell>
          <cell r="B1233" t="str">
            <v>High Quality Dynamic Instrument Mic</v>
          </cell>
          <cell r="C1233" t="str">
            <v>AU1</v>
          </cell>
          <cell r="D1233" t="str">
            <v>Audio - Wired Microphones - Presentation</v>
          </cell>
          <cell r="E1233">
            <v>75.469541041773496</v>
          </cell>
          <cell r="F1233">
            <v>94.882500681133394</v>
          </cell>
          <cell r="G1233">
            <v>150.60714393830696</v>
          </cell>
          <cell r="H1233">
            <v>0.49889800000000001</v>
          </cell>
          <cell r="I1233">
            <v>0.25</v>
          </cell>
          <cell r="J1233">
            <v>112.95535795373021</v>
          </cell>
          <cell r="K1233">
            <v>0.33186399999999994</v>
          </cell>
          <cell r="M1233">
            <v>0.2</v>
          </cell>
        </row>
        <row r="1234">
          <cell r="A1234" t="str">
            <v>F-780</v>
          </cell>
          <cell r="B1234" t="str">
            <v>High Quality Dynamic Stage Mic</v>
          </cell>
          <cell r="C1234" t="str">
            <v>AU1</v>
          </cell>
          <cell r="D1234" t="str">
            <v>Audio - Wired Microphones - Presentation</v>
          </cell>
          <cell r="E1234">
            <v>103.21912965475499</v>
          </cell>
          <cell r="F1234">
            <v>129.770090086441</v>
          </cell>
          <cell r="G1234">
            <v>205.98426997847778</v>
          </cell>
          <cell r="H1234">
            <v>0.4988980000000009</v>
          </cell>
          <cell r="I1234">
            <v>0.25</v>
          </cell>
          <cell r="J1234">
            <v>154.48820248385834</v>
          </cell>
          <cell r="K1234">
            <v>0.33186400000000121</v>
          </cell>
          <cell r="M1234">
            <v>0.2</v>
          </cell>
        </row>
        <row r="1235">
          <cell r="A1235" t="str">
            <v>FBD-4M-650-CTL</v>
          </cell>
          <cell r="B1235" t="str">
            <v>Lemo Connector FBD-4M-650-CTL</v>
          </cell>
          <cell r="C1235" t="str">
            <v>xx</v>
          </cell>
          <cell r="D1235" t="str">
            <v>Audio - Cables</v>
          </cell>
          <cell r="E1235">
            <v>149.4720984057</v>
          </cell>
          <cell r="F1235">
            <v>0</v>
          </cell>
          <cell r="G1235">
            <v>210.99957425988143</v>
          </cell>
          <cell r="H1235">
            <v>0.29160000000000003</v>
          </cell>
          <cell r="I1235">
            <v>0</v>
          </cell>
          <cell r="J1235">
            <v>210.99957425988143</v>
          </cell>
          <cell r="K1235">
            <v>0.29160000000000003</v>
          </cell>
          <cell r="M1235">
            <v>0.19500000000000001</v>
          </cell>
        </row>
        <row r="1236">
          <cell r="A1236" t="str">
            <v>FCB-EX10L.UC</v>
          </cell>
          <cell r="B1236" t="str">
            <v>CCD Color video camera</v>
          </cell>
          <cell r="C1236" t="str">
            <v>xx</v>
          </cell>
          <cell r="D1236" t="str">
            <v>Not on PL/Feed to SAP</v>
          </cell>
          <cell r="E1236">
            <v>252.076325</v>
          </cell>
          <cell r="F1236">
            <v>0</v>
          </cell>
          <cell r="G1236">
            <v>355.8389680971203</v>
          </cell>
          <cell r="H1236">
            <v>0.29160000000000008</v>
          </cell>
          <cell r="I1236">
            <v>0</v>
          </cell>
          <cell r="J1236">
            <v>355.8389680971203</v>
          </cell>
          <cell r="K1236">
            <v>0.29160000000000008</v>
          </cell>
          <cell r="M1236">
            <v>0.19500000000000001</v>
          </cell>
        </row>
        <row r="1237">
          <cell r="A1237" t="str">
            <v>FCB-EX10LP</v>
          </cell>
          <cell r="B1237" t="str">
            <v>CCD Color video camera</v>
          </cell>
          <cell r="C1237" t="str">
            <v>xx</v>
          </cell>
          <cell r="D1237" t="str">
            <v>Not on PL/Feed to SAP</v>
          </cell>
          <cell r="E1237">
            <v>252.073024945882</v>
          </cell>
          <cell r="F1237">
            <v>0</v>
          </cell>
          <cell r="G1237">
            <v>355.83430963563245</v>
          </cell>
          <cell r="H1237">
            <v>0.29160000000000008</v>
          </cell>
          <cell r="I1237">
            <v>0</v>
          </cell>
          <cell r="J1237">
            <v>355.83430963563245</v>
          </cell>
          <cell r="K1237">
            <v>0.29160000000000008</v>
          </cell>
          <cell r="M1237">
            <v>0.19500000000000001</v>
          </cell>
        </row>
        <row r="1238">
          <cell r="A1238" t="str">
            <v>FCB-EX470L</v>
          </cell>
          <cell r="B1238" t="str">
            <v>CCD Color video camera</v>
          </cell>
          <cell r="C1238" t="str">
            <v>xx</v>
          </cell>
          <cell r="D1238" t="str">
            <v>Not on PL/Feed to SAP</v>
          </cell>
          <cell r="E1238">
            <v>333.56796500000002</v>
          </cell>
          <cell r="F1238">
            <v>0</v>
          </cell>
          <cell r="G1238">
            <v>470.8751623376624</v>
          </cell>
          <cell r="H1238">
            <v>0.29160000000000008</v>
          </cell>
          <cell r="I1238">
            <v>0</v>
          </cell>
          <cell r="J1238">
            <v>470.8751623376624</v>
          </cell>
          <cell r="K1238">
            <v>0.29160000000000008</v>
          </cell>
          <cell r="M1238">
            <v>0.19500000000000001</v>
          </cell>
        </row>
        <row r="1239">
          <cell r="A1239" t="str">
            <v>FCB-EX470LP</v>
          </cell>
          <cell r="B1239" t="str">
            <v>CCD Color video camera</v>
          </cell>
          <cell r="C1239" t="str">
            <v>xx</v>
          </cell>
          <cell r="D1239" t="str">
            <v>Not on PL/Feed to SAP</v>
          </cell>
          <cell r="E1239">
            <v>333.56796500000002</v>
          </cell>
          <cell r="F1239">
            <v>0</v>
          </cell>
          <cell r="G1239">
            <v>470.8751623376624</v>
          </cell>
          <cell r="H1239">
            <v>0.29160000000000008</v>
          </cell>
          <cell r="I1239">
            <v>0</v>
          </cell>
          <cell r="J1239">
            <v>470.8751623376624</v>
          </cell>
          <cell r="K1239">
            <v>0.29160000000000008</v>
          </cell>
          <cell r="M1239">
            <v>0.19500000000000001</v>
          </cell>
        </row>
        <row r="1240">
          <cell r="A1240" t="str">
            <v>FCB-EX47L</v>
          </cell>
          <cell r="B1240" t="str">
            <v>CCD Color video camera</v>
          </cell>
          <cell r="C1240" t="str">
            <v>xx</v>
          </cell>
          <cell r="D1240" t="str">
            <v>Not on PL/Feed to SAP</v>
          </cell>
          <cell r="E1240">
            <v>275.577</v>
          </cell>
          <cell r="F1240">
            <v>0</v>
          </cell>
          <cell r="G1240">
            <v>389.01326933935633</v>
          </cell>
          <cell r="H1240">
            <v>0.29160000000000008</v>
          </cell>
          <cell r="I1240">
            <v>0</v>
          </cell>
          <cell r="J1240">
            <v>389.01326933935633</v>
          </cell>
          <cell r="K1240">
            <v>0.29160000000000008</v>
          </cell>
          <cell r="M1240">
            <v>0.19500000000000001</v>
          </cell>
        </row>
        <row r="1241">
          <cell r="A1241" t="str">
            <v>FCB-EX47LP</v>
          </cell>
          <cell r="B1241" t="str">
            <v>CCD Color video camera</v>
          </cell>
          <cell r="C1241" t="str">
            <v>xx</v>
          </cell>
          <cell r="D1241" t="str">
            <v>Not on PL/Feed to SAP</v>
          </cell>
          <cell r="E1241">
            <v>275.577</v>
          </cell>
          <cell r="F1241">
            <v>0</v>
          </cell>
          <cell r="G1241">
            <v>389.01326933935633</v>
          </cell>
          <cell r="H1241">
            <v>0.29160000000000008</v>
          </cell>
          <cell r="I1241">
            <v>0</v>
          </cell>
          <cell r="J1241">
            <v>389.01326933935633</v>
          </cell>
          <cell r="K1241">
            <v>0.29160000000000008</v>
          </cell>
          <cell r="M1241">
            <v>0.19500000000000001</v>
          </cell>
        </row>
        <row r="1242">
          <cell r="A1242" t="str">
            <v>FCB-EX480L</v>
          </cell>
          <cell r="B1242" t="str">
            <v>CCD Color Video Camera NTSC</v>
          </cell>
          <cell r="C1242" t="str">
            <v>xx</v>
          </cell>
          <cell r="D1242" t="str">
            <v>Not on PL/Feed to SAP</v>
          </cell>
          <cell r="E1242">
            <v>297.20800000000003</v>
          </cell>
          <cell r="F1242">
            <v>0</v>
          </cell>
          <cell r="G1242">
            <v>419.54827780914746</v>
          </cell>
          <cell r="H1242">
            <v>0.29160000000000008</v>
          </cell>
          <cell r="I1242">
            <v>0</v>
          </cell>
          <cell r="J1242">
            <v>419.54827780914746</v>
          </cell>
          <cell r="K1242">
            <v>0.29160000000000008</v>
          </cell>
          <cell r="M1242">
            <v>0.19500000000000001</v>
          </cell>
        </row>
        <row r="1243">
          <cell r="A1243" t="str">
            <v>FCB-EX480LP</v>
          </cell>
          <cell r="B1243" t="str">
            <v>CCD Color Video Camera</v>
          </cell>
          <cell r="C1243" t="str">
            <v>xx</v>
          </cell>
          <cell r="D1243" t="str">
            <v>Not on PL/Feed to SAP</v>
          </cell>
          <cell r="E1243">
            <v>297.20800000000003</v>
          </cell>
          <cell r="F1243">
            <v>0</v>
          </cell>
          <cell r="G1243">
            <v>419.54827780914746</v>
          </cell>
          <cell r="H1243">
            <v>0.29160000000000008</v>
          </cell>
          <cell r="I1243">
            <v>0</v>
          </cell>
          <cell r="J1243">
            <v>419.54827780914746</v>
          </cell>
          <cell r="K1243">
            <v>0.29160000000000008</v>
          </cell>
          <cell r="M1243">
            <v>0.19500000000000001</v>
          </cell>
        </row>
        <row r="1244">
          <cell r="A1244" t="str">
            <v>FCB-EX48L</v>
          </cell>
          <cell r="B1244" t="str">
            <v>CCD Color Video Camera</v>
          </cell>
          <cell r="C1244" t="str">
            <v>xx</v>
          </cell>
          <cell r="D1244" t="str">
            <v>Not on PL/Feed to SAP</v>
          </cell>
          <cell r="E1244">
            <v>233.964</v>
          </cell>
          <cell r="F1244">
            <v>0</v>
          </cell>
          <cell r="G1244">
            <v>330.27103331451156</v>
          </cell>
          <cell r="H1244">
            <v>0.29159999999999997</v>
          </cell>
          <cell r="I1244">
            <v>0</v>
          </cell>
          <cell r="J1244">
            <v>330.27103331451156</v>
          </cell>
          <cell r="K1244">
            <v>0.29159999999999997</v>
          </cell>
          <cell r="M1244">
            <v>0.19500000000000001</v>
          </cell>
        </row>
        <row r="1245">
          <cell r="A1245" t="str">
            <v>FCB-EX48LP</v>
          </cell>
          <cell r="B1245" t="str">
            <v>CCD Color Video Camera</v>
          </cell>
          <cell r="C1245" t="str">
            <v>xx</v>
          </cell>
          <cell r="D1245" t="str">
            <v>Not on PL/Feed to SAP</v>
          </cell>
          <cell r="E1245">
            <v>233.964</v>
          </cell>
          <cell r="F1245">
            <v>0</v>
          </cell>
          <cell r="G1245">
            <v>330.27103331451156</v>
          </cell>
          <cell r="H1245">
            <v>0.29159999999999997</v>
          </cell>
          <cell r="I1245">
            <v>0</v>
          </cell>
          <cell r="J1245">
            <v>330.27103331451156</v>
          </cell>
          <cell r="K1245">
            <v>0.29159999999999997</v>
          </cell>
          <cell r="M1245">
            <v>0.19500000000000001</v>
          </cell>
        </row>
        <row r="1246">
          <cell r="A1246" t="str">
            <v>FCB-IX10.UC</v>
          </cell>
          <cell r="B1246" t="str">
            <v>CCD Color video camera</v>
          </cell>
          <cell r="C1246" t="str">
            <v>xx</v>
          </cell>
          <cell r="D1246" t="str">
            <v>Not on PL/Feed to SAP</v>
          </cell>
          <cell r="E1246">
            <v>275.71997848500001</v>
          </cell>
          <cell r="F1246">
            <v>0</v>
          </cell>
          <cell r="G1246">
            <v>389.21510232213444</v>
          </cell>
          <cell r="H1246">
            <v>0.29160000000000008</v>
          </cell>
          <cell r="I1246">
            <v>0</v>
          </cell>
          <cell r="J1246">
            <v>389.21510232213444</v>
          </cell>
          <cell r="K1246">
            <v>0.29160000000000008</v>
          </cell>
          <cell r="M1246">
            <v>0.19500000000000001</v>
          </cell>
        </row>
        <row r="1247">
          <cell r="A1247" t="str">
            <v>FCB-IX10P</v>
          </cell>
          <cell r="B1247" t="str">
            <v>CCD Color video camera</v>
          </cell>
          <cell r="C1247" t="str">
            <v>xx</v>
          </cell>
          <cell r="D1247" t="str">
            <v>Not on PL/Feed to SAP</v>
          </cell>
          <cell r="E1247">
            <v>275.71997848500001</v>
          </cell>
          <cell r="F1247">
            <v>0</v>
          </cell>
          <cell r="G1247">
            <v>389.21510232213444</v>
          </cell>
          <cell r="H1247">
            <v>0.29160000000000008</v>
          </cell>
          <cell r="I1247">
            <v>0</v>
          </cell>
          <cell r="J1247">
            <v>389.21510232213444</v>
          </cell>
          <cell r="K1247">
            <v>0.29160000000000008</v>
          </cell>
          <cell r="M1247">
            <v>0.19500000000000001</v>
          </cell>
        </row>
        <row r="1248">
          <cell r="A1248" t="str">
            <v>FCB-IX47.UC</v>
          </cell>
          <cell r="B1248" t="str">
            <v>CCD Color video camera - NTSC</v>
          </cell>
          <cell r="C1248" t="str">
            <v>xx</v>
          </cell>
          <cell r="D1248" t="str">
            <v>Not on PL/Feed to SAP</v>
          </cell>
          <cell r="E1248">
            <v>262.4529</v>
          </cell>
          <cell r="F1248">
            <v>0</v>
          </cell>
          <cell r="G1248">
            <v>370.48687182382838</v>
          </cell>
          <cell r="H1248">
            <v>0.29160000000000008</v>
          </cell>
          <cell r="I1248">
            <v>0</v>
          </cell>
          <cell r="J1248">
            <v>370.48687182382838</v>
          </cell>
          <cell r="K1248">
            <v>0.29160000000000008</v>
          </cell>
          <cell r="M1248">
            <v>0.19500000000000001</v>
          </cell>
        </row>
        <row r="1249">
          <cell r="A1249" t="str">
            <v>FCB-IX470.UC</v>
          </cell>
          <cell r="B1249" t="str">
            <v>CCD Color video camera - NTSC</v>
          </cell>
          <cell r="C1249" t="str">
            <v>xx</v>
          </cell>
          <cell r="D1249" t="str">
            <v>Not on PL/Feed to SAP</v>
          </cell>
          <cell r="E1249">
            <v>353.19083583167998</v>
          </cell>
          <cell r="F1249">
            <v>0</v>
          </cell>
          <cell r="G1249">
            <v>498.57543172173911</v>
          </cell>
          <cell r="H1249">
            <v>0.29160000000000003</v>
          </cell>
          <cell r="I1249">
            <v>0</v>
          </cell>
          <cell r="J1249">
            <v>498.57543172173911</v>
          </cell>
          <cell r="K1249">
            <v>0.29160000000000003</v>
          </cell>
          <cell r="M1249">
            <v>0.19500000000000001</v>
          </cell>
        </row>
        <row r="1250">
          <cell r="A1250" t="str">
            <v>FCB-IX470P</v>
          </cell>
          <cell r="B1250" t="str">
            <v>CCD Color video camera</v>
          </cell>
          <cell r="C1250" t="str">
            <v>xx</v>
          </cell>
          <cell r="D1250" t="str">
            <v>Not on PL/Feed to SAP</v>
          </cell>
          <cell r="E1250">
            <v>353.19083583167998</v>
          </cell>
          <cell r="F1250">
            <v>0</v>
          </cell>
          <cell r="G1250">
            <v>498.57543172173911</v>
          </cell>
          <cell r="H1250">
            <v>0.29160000000000003</v>
          </cell>
          <cell r="I1250">
            <v>0</v>
          </cell>
          <cell r="J1250">
            <v>498.57543172173911</v>
          </cell>
          <cell r="K1250">
            <v>0.29160000000000003</v>
          </cell>
          <cell r="M1250">
            <v>0.19500000000000001</v>
          </cell>
        </row>
        <row r="1251">
          <cell r="A1251" t="str">
            <v>FCB-IX47P</v>
          </cell>
          <cell r="B1251" t="str">
            <v>CCD Color video camera</v>
          </cell>
          <cell r="C1251" t="str">
            <v>xx</v>
          </cell>
          <cell r="D1251" t="str">
            <v>Not on PL/Feed to SAP</v>
          </cell>
          <cell r="E1251">
            <v>262.4529</v>
          </cell>
          <cell r="F1251">
            <v>0</v>
          </cell>
          <cell r="G1251">
            <v>370.48687182382838</v>
          </cell>
          <cell r="H1251">
            <v>0.29160000000000008</v>
          </cell>
          <cell r="I1251">
            <v>0</v>
          </cell>
          <cell r="J1251">
            <v>370.48687182382838</v>
          </cell>
          <cell r="K1251">
            <v>0.29160000000000008</v>
          </cell>
          <cell r="M1251">
            <v>0.19500000000000001</v>
          </cell>
        </row>
        <row r="1252">
          <cell r="A1252" t="str">
            <v>FK-63</v>
          </cell>
          <cell r="B1252" t="str">
            <v>Brd for EVI-331</v>
          </cell>
          <cell r="C1252" t="str">
            <v>xx</v>
          </cell>
          <cell r="D1252" t="str">
            <v>Not on PL/Feed to SAP</v>
          </cell>
          <cell r="E1252">
            <v>58.825888387199903</v>
          </cell>
          <cell r="F1252">
            <v>0</v>
          </cell>
          <cell r="G1252">
            <v>83.040497440993647</v>
          </cell>
          <cell r="H1252">
            <v>0.29159999999999997</v>
          </cell>
          <cell r="I1252">
            <v>0</v>
          </cell>
          <cell r="J1252">
            <v>83.040497440993647</v>
          </cell>
          <cell r="K1252">
            <v>0.29159999999999997</v>
          </cell>
          <cell r="M1252">
            <v>0.19500000000000001</v>
          </cell>
        </row>
        <row r="1253">
          <cell r="A1253" t="str">
            <v>FK-69</v>
          </cell>
          <cell r="B1253" t="str">
            <v>Remote control board for EVI cameras</v>
          </cell>
          <cell r="C1253" t="str">
            <v>xx</v>
          </cell>
          <cell r="D1253" t="str">
            <v>Not on PL/Feed to SAP</v>
          </cell>
          <cell r="E1253">
            <v>48.042472262399997</v>
          </cell>
          <cell r="F1253">
            <v>0</v>
          </cell>
          <cell r="G1253">
            <v>67.818283826086954</v>
          </cell>
          <cell r="H1253">
            <v>0.29160000000000003</v>
          </cell>
          <cell r="I1253">
            <v>0</v>
          </cell>
          <cell r="J1253">
            <v>67.818283826086954</v>
          </cell>
          <cell r="K1253">
            <v>0.29160000000000003</v>
          </cell>
          <cell r="M1253">
            <v>0.19500000000000001</v>
          </cell>
        </row>
        <row r="1254">
          <cell r="A1254" t="str">
            <v>FS-20</v>
          </cell>
          <cell r="B1254" t="str">
            <v>Footswitch for video printer</v>
          </cell>
          <cell r="C1254" t="str">
            <v>B&amp;I_C</v>
          </cell>
          <cell r="D1254" t="str">
            <v>B&amp;I Common</v>
          </cell>
          <cell r="E1254">
            <v>14.172680873879999</v>
          </cell>
          <cell r="F1254">
            <v>0</v>
          </cell>
          <cell r="G1254">
            <v>25.890904044355139</v>
          </cell>
          <cell r="H1254">
            <v>0.45260000000000017</v>
          </cell>
          <cell r="I1254">
            <v>0.19999999999999996</v>
          </cell>
          <cell r="J1254">
            <v>20.712723235484113</v>
          </cell>
          <cell r="K1254">
            <v>0.31575000000000025</v>
          </cell>
          <cell r="M1254">
            <v>0.19500000000000001</v>
          </cell>
        </row>
        <row r="1255">
          <cell r="A1255" t="str">
            <v>FS-30</v>
          </cell>
          <cell r="B1255" t="str">
            <v>Footswitch for UP-5600MDP</v>
          </cell>
          <cell r="C1255" t="str">
            <v>B&amp;I_C</v>
          </cell>
          <cell r="D1255" t="str">
            <v>B&amp;I Common</v>
          </cell>
          <cell r="E1255">
            <v>61.394197475682297</v>
          </cell>
          <cell r="F1255">
            <v>0</v>
          </cell>
          <cell r="G1255">
            <v>112.15600561871082</v>
          </cell>
          <cell r="H1255">
            <v>0.45260000000000006</v>
          </cell>
          <cell r="I1255">
            <v>0.19999999999999996</v>
          </cell>
          <cell r="J1255">
            <v>89.724804494968666</v>
          </cell>
          <cell r="K1255">
            <v>0.31575000000000014</v>
          </cell>
          <cell r="M1255">
            <v>0.19500000000000001</v>
          </cell>
        </row>
        <row r="1256">
          <cell r="A1256" t="str">
            <v>FS-36</v>
          </cell>
          <cell r="B1256" t="str">
            <v>3 Point footswitch for UP-1200 series</v>
          </cell>
          <cell r="C1256" t="str">
            <v>B&amp;I_C</v>
          </cell>
          <cell r="D1256" t="str">
            <v>B&amp;I Common</v>
          </cell>
          <cell r="E1256">
            <v>36.789330165000003</v>
          </cell>
          <cell r="F1256">
            <v>0</v>
          </cell>
          <cell r="G1256">
            <v>67.207398913043491</v>
          </cell>
          <cell r="H1256">
            <v>0.45260000000000006</v>
          </cell>
          <cell r="I1256">
            <v>0.19999999999999996</v>
          </cell>
          <cell r="J1256">
            <v>53.765919130434796</v>
          </cell>
          <cell r="K1256">
            <v>0.31575000000000014</v>
          </cell>
          <cell r="M1256">
            <v>0.19500000000000001</v>
          </cell>
        </row>
        <row r="1257">
          <cell r="A1257" t="str">
            <v>FVS-P1000</v>
          </cell>
          <cell r="B1257" t="str">
            <v>Telecine Processor</v>
          </cell>
          <cell r="C1257" t="str">
            <v>XX</v>
          </cell>
          <cell r="D1257" t="str">
            <v>CineAlta</v>
          </cell>
          <cell r="E1257">
            <v>118930.9711905</v>
          </cell>
          <cell r="F1257">
            <v>155694.28400000001</v>
          </cell>
          <cell r="G1257">
            <v>176925.32272727275</v>
          </cell>
          <cell r="H1257">
            <v>0.32779000000000008</v>
          </cell>
          <cell r="I1257">
            <v>0</v>
          </cell>
          <cell r="J1257">
            <v>176925.32272727275</v>
          </cell>
          <cell r="K1257">
            <v>0.32779000000000008</v>
          </cell>
          <cell r="M1257">
            <v>0.19500000000000001</v>
          </cell>
        </row>
        <row r="1258">
          <cell r="A1258" t="str">
            <v>FVS-T1000</v>
          </cell>
          <cell r="B1258" t="str">
            <v>Multi Resolution Telecine</v>
          </cell>
          <cell r="C1258" t="str">
            <v>XX</v>
          </cell>
          <cell r="D1258" t="str">
            <v>CineAlta</v>
          </cell>
          <cell r="E1258">
            <v>435825.8715825</v>
          </cell>
          <cell r="F1258">
            <v>570546.06000000006</v>
          </cell>
          <cell r="G1258">
            <v>648347.79545454553</v>
          </cell>
          <cell r="H1258">
            <v>0.32779000000000008</v>
          </cell>
          <cell r="I1258">
            <v>0</v>
          </cell>
          <cell r="J1258">
            <v>648347.79545454553</v>
          </cell>
          <cell r="K1258">
            <v>0.32779000000000008</v>
          </cell>
          <cell r="M1258">
            <v>0.19500000000000001</v>
          </cell>
        </row>
        <row r="1259">
          <cell r="A1259" t="str">
            <v>FXE-120P</v>
          </cell>
          <cell r="B1259" t="str">
            <v>Video editing system</v>
          </cell>
          <cell r="C1259" t="str">
            <v>B&amp;I</v>
          </cell>
          <cell r="D1259" t="str">
            <v>Prof AV - Analog Video Switcher / effect / edit</v>
          </cell>
          <cell r="E1259">
            <v>4189.6197448298599</v>
          </cell>
          <cell r="F1259">
            <v>5398.9945165333302</v>
          </cell>
          <cell r="G1259">
            <v>9308.6112354022916</v>
          </cell>
          <cell r="H1259">
            <v>0.54992000000000041</v>
          </cell>
          <cell r="I1259">
            <v>0.30000000000000004</v>
          </cell>
          <cell r="J1259">
            <v>6516.027864781604</v>
          </cell>
          <cell r="K1259">
            <v>0.35702857142857197</v>
          </cell>
          <cell r="M1259">
            <v>0.19500000000000001</v>
          </cell>
        </row>
        <row r="1260">
          <cell r="A1260" t="str">
            <v>FZC-BS1</v>
          </cell>
          <cell r="B1260" t="str">
            <v>PetaBack CD-ROM &amp; User's Guide</v>
          </cell>
          <cell r="C1260" t="str">
            <v>XX</v>
          </cell>
          <cell r="D1260" t="str">
            <v>Data Recorders - I</v>
          </cell>
          <cell r="E1260">
            <v>623.24090448375</v>
          </cell>
          <cell r="F1260">
            <v>755.90164279411704</v>
          </cell>
          <cell r="G1260">
            <v>879.78670875741113</v>
          </cell>
          <cell r="H1260">
            <v>0.29160000000000003</v>
          </cell>
          <cell r="I1260">
            <v>0</v>
          </cell>
          <cell r="J1260">
            <v>879.78670875741113</v>
          </cell>
          <cell r="K1260">
            <v>0.29160000000000003</v>
          </cell>
          <cell r="M1260">
            <v>0.19500000000000001</v>
          </cell>
        </row>
        <row r="1261">
          <cell r="A1261" t="str">
            <v>FZC-DB1</v>
          </cell>
          <cell r="B1261" t="str">
            <v>Database Hot Backup Licence</v>
          </cell>
          <cell r="C1261" t="str">
            <v>XX</v>
          </cell>
          <cell r="D1261" t="str">
            <v>Data Recorders - I</v>
          </cell>
          <cell r="E1261">
            <v>6648.6849066960003</v>
          </cell>
          <cell r="F1261">
            <v>8063.8992197647003</v>
          </cell>
          <cell r="G1261">
            <v>9385.4953510671949</v>
          </cell>
          <cell r="H1261">
            <v>0.29160000000000008</v>
          </cell>
          <cell r="I1261">
            <v>0</v>
          </cell>
          <cell r="J1261">
            <v>9385.4953510671949</v>
          </cell>
          <cell r="K1261">
            <v>0.29160000000000008</v>
          </cell>
          <cell r="M1261">
            <v>0.19500000000000001</v>
          </cell>
        </row>
        <row r="1262">
          <cell r="A1262" t="str">
            <v>FZC-DDA1</v>
          </cell>
          <cell r="B1262" t="str">
            <v>Direct Data Access Licence</v>
          </cell>
          <cell r="C1262" t="str">
            <v>xx</v>
          </cell>
          <cell r="D1262" t="str">
            <v>Data Recorder</v>
          </cell>
          <cell r="E1262">
            <v>6026.3992840071096</v>
          </cell>
          <cell r="F1262">
            <v>7309.1561964913399</v>
          </cell>
          <cell r="G1262">
            <v>8507.0571485137061</v>
          </cell>
          <cell r="H1262">
            <v>0.29159999999999997</v>
          </cell>
          <cell r="I1262">
            <v>0</v>
          </cell>
          <cell r="J1262">
            <v>8507.0571485137061</v>
          </cell>
          <cell r="K1262">
            <v>0.29159999999999997</v>
          </cell>
          <cell r="M1262">
            <v>0.19500000000000001</v>
          </cell>
        </row>
        <row r="1263">
          <cell r="A1263" t="str">
            <v>FZC-HS1</v>
          </cell>
          <cell r="B1263" t="str">
            <v>PetaServe Software CD-ROM And Manual</v>
          </cell>
          <cell r="C1263" t="str">
            <v>XX</v>
          </cell>
          <cell r="D1263" t="str">
            <v>Data Recorders - I</v>
          </cell>
          <cell r="E1263">
            <v>2166.129504</v>
          </cell>
          <cell r="F1263">
            <v>2627.2037647058801</v>
          </cell>
          <cell r="G1263">
            <v>3057.7773913043484</v>
          </cell>
          <cell r="H1263">
            <v>0.29160000000000014</v>
          </cell>
          <cell r="I1263">
            <v>0</v>
          </cell>
          <cell r="J1263">
            <v>3057.7773913043484</v>
          </cell>
          <cell r="K1263">
            <v>0.29160000000000014</v>
          </cell>
          <cell r="M1263">
            <v>0.19500000000000001</v>
          </cell>
        </row>
        <row r="1264">
          <cell r="A1264" t="str">
            <v>FZC-LBL</v>
          </cell>
          <cell r="B1264" t="str">
            <v>Basic Library software license (L)</v>
          </cell>
          <cell r="C1264" t="str">
            <v>XX</v>
          </cell>
          <cell r="D1264" t="str">
            <v>Data Recorders - I</v>
          </cell>
          <cell r="E1264">
            <v>33929.184573453698</v>
          </cell>
          <cell r="F1264">
            <v>41151.224467499997</v>
          </cell>
          <cell r="G1264">
            <v>47895.517466761296</v>
          </cell>
          <cell r="H1264">
            <v>0.29160000000000008</v>
          </cell>
          <cell r="I1264">
            <v>0</v>
          </cell>
          <cell r="J1264">
            <v>47895.517466761296</v>
          </cell>
          <cell r="K1264">
            <v>0.29160000000000008</v>
          </cell>
          <cell r="M1264">
            <v>0.19500000000000001</v>
          </cell>
        </row>
        <row r="1265">
          <cell r="A1265" t="str">
            <v>FZC-LBM</v>
          </cell>
          <cell r="B1265" t="str">
            <v>Basic Library software license (M)</v>
          </cell>
          <cell r="C1265" t="str">
            <v>XX</v>
          </cell>
          <cell r="D1265" t="str">
            <v>Data Recorders - I</v>
          </cell>
          <cell r="E1265">
            <v>25446.885157522502</v>
          </cell>
          <cell r="F1265">
            <v>30863.414381470498</v>
          </cell>
          <cell r="G1265">
            <v>35921.633480410084</v>
          </cell>
          <cell r="H1265">
            <v>0.29160000000000008</v>
          </cell>
          <cell r="I1265">
            <v>0</v>
          </cell>
          <cell r="J1265">
            <v>35921.633480410084</v>
          </cell>
          <cell r="K1265">
            <v>0.29160000000000008</v>
          </cell>
          <cell r="M1265">
            <v>0.19500000000000001</v>
          </cell>
        </row>
        <row r="1266">
          <cell r="A1266" t="str">
            <v>FZC-LBS</v>
          </cell>
          <cell r="B1266" t="str">
            <v>Small Library Licence</v>
          </cell>
          <cell r="C1266" t="str">
            <v>XX</v>
          </cell>
          <cell r="D1266" t="str">
            <v>Data Recorders - I</v>
          </cell>
          <cell r="E1266">
            <v>10178.7462088462</v>
          </cell>
          <cell r="F1266">
            <v>12345.3562266176</v>
          </cell>
          <cell r="G1266">
            <v>14368.642304977697</v>
          </cell>
          <cell r="H1266">
            <v>0.29160000000000003</v>
          </cell>
          <cell r="I1266">
            <v>0</v>
          </cell>
          <cell r="J1266">
            <v>14368.642304977697</v>
          </cell>
          <cell r="K1266">
            <v>0.29160000000000003</v>
          </cell>
          <cell r="M1266">
            <v>0.19500000000000001</v>
          </cell>
        </row>
        <row r="1267">
          <cell r="A1267" t="str">
            <v>FZC-LBX1</v>
          </cell>
          <cell r="B1267" t="str">
            <v>Extension Library software license (1)</v>
          </cell>
          <cell r="C1267" t="str">
            <v>XX</v>
          </cell>
          <cell r="D1267" t="str">
            <v>Data Recorders - I</v>
          </cell>
          <cell r="E1267">
            <v>6785.8395327449998</v>
          </cell>
          <cell r="F1267">
            <v>8230.2480688235191</v>
          </cell>
          <cell r="G1267">
            <v>9579.107189081029</v>
          </cell>
          <cell r="H1267">
            <v>0.29160000000000014</v>
          </cell>
          <cell r="I1267">
            <v>0</v>
          </cell>
          <cell r="J1267">
            <v>9579.107189081029</v>
          </cell>
          <cell r="K1267">
            <v>0.29160000000000014</v>
          </cell>
          <cell r="M1267">
            <v>0.19500000000000001</v>
          </cell>
        </row>
        <row r="1268">
          <cell r="A1268" t="str">
            <v>FZC-LBX2</v>
          </cell>
          <cell r="B1268" t="str">
            <v>Extension Library software license (2)</v>
          </cell>
          <cell r="C1268" t="str">
            <v>XX</v>
          </cell>
          <cell r="D1268" t="str">
            <v>Data Recorders - I</v>
          </cell>
          <cell r="E1268">
            <v>13571.665975218701</v>
          </cell>
          <cell r="F1268">
            <v>16460.480261029399</v>
          </cell>
          <cell r="G1268">
            <v>19158.195899518214</v>
          </cell>
          <cell r="H1268">
            <v>0.29160000000000014</v>
          </cell>
          <cell r="I1268">
            <v>0</v>
          </cell>
          <cell r="J1268">
            <v>19158.195899518214</v>
          </cell>
          <cell r="K1268">
            <v>0.29160000000000014</v>
          </cell>
          <cell r="M1268">
            <v>0.19500000000000001</v>
          </cell>
        </row>
        <row r="1269">
          <cell r="A1269" t="str">
            <v>FZC-MCDS100</v>
          </cell>
          <cell r="B1269" t="str">
            <v>MFS 100GB Client Licence</v>
          </cell>
          <cell r="C1269" t="str">
            <v>XX</v>
          </cell>
          <cell r="D1269" t="str">
            <v>Data Recorders - I</v>
          </cell>
          <cell r="E1269">
            <v>13829.465623213</v>
          </cell>
          <cell r="F1269">
            <v>16773.154182186801</v>
          </cell>
          <cell r="G1269">
            <v>19522.114092621399</v>
          </cell>
          <cell r="H1269">
            <v>0.29159999999999997</v>
          </cell>
          <cell r="I1269">
            <v>0</v>
          </cell>
          <cell r="J1269">
            <v>19522.114092621399</v>
          </cell>
          <cell r="K1269">
            <v>0.29159999999999997</v>
          </cell>
          <cell r="M1269">
            <v>0.19500000000000001</v>
          </cell>
        </row>
        <row r="1270">
          <cell r="A1270" t="str">
            <v>FZC-MCDS1TB</v>
          </cell>
          <cell r="B1270" t="str">
            <v>MFS 1TB Client Licence</v>
          </cell>
          <cell r="C1270" t="str">
            <v>XX</v>
          </cell>
          <cell r="D1270" t="str">
            <v>Data Recorders - I</v>
          </cell>
          <cell r="E1270">
            <v>49802.801922725303</v>
          </cell>
          <cell r="F1270">
            <v>60403.640900819002</v>
          </cell>
          <cell r="G1270">
            <v>70303.221234790093</v>
          </cell>
          <cell r="H1270">
            <v>0.29159999999999997</v>
          </cell>
          <cell r="I1270">
            <v>0</v>
          </cell>
          <cell r="J1270">
            <v>70303.221234790093</v>
          </cell>
          <cell r="K1270">
            <v>0.29159999999999997</v>
          </cell>
          <cell r="M1270">
            <v>0.19500000000000001</v>
          </cell>
        </row>
        <row r="1271">
          <cell r="A1271" t="str">
            <v>FZC-MCDS25</v>
          </cell>
          <cell r="B1271" t="str">
            <v>MFS 25GB Client Licence</v>
          </cell>
          <cell r="C1271" t="str">
            <v>xx</v>
          </cell>
          <cell r="D1271" t="str">
            <v>Data Recorder</v>
          </cell>
          <cell r="E1271">
            <v>6557.6743594879999</v>
          </cell>
          <cell r="F1271">
            <v>7953.5165063529403</v>
          </cell>
          <cell r="G1271">
            <v>9257.0219642687753</v>
          </cell>
          <cell r="H1271">
            <v>0.29160000000000003</v>
          </cell>
          <cell r="I1271">
            <v>0</v>
          </cell>
          <cell r="J1271">
            <v>9257.0219642687753</v>
          </cell>
          <cell r="K1271">
            <v>0.29160000000000003</v>
          </cell>
          <cell r="M1271">
            <v>0.19500000000000001</v>
          </cell>
        </row>
        <row r="1272">
          <cell r="A1272" t="str">
            <v>FZC-MCDS5</v>
          </cell>
          <cell r="B1272" t="str">
            <v>MFS 5GB Client License</v>
          </cell>
          <cell r="C1272" t="str">
            <v>XX</v>
          </cell>
          <cell r="D1272" t="str">
            <v>Data Recorders - I</v>
          </cell>
          <cell r="E1272">
            <v>1061.3214066</v>
          </cell>
          <cell r="F1272">
            <v>1287.2303294117601</v>
          </cell>
          <cell r="G1272">
            <v>1498.1950968379449</v>
          </cell>
          <cell r="H1272">
            <v>0.29160000000000008</v>
          </cell>
          <cell r="I1272">
            <v>0</v>
          </cell>
          <cell r="J1272">
            <v>1498.1950968379449</v>
          </cell>
          <cell r="K1272">
            <v>0.29160000000000008</v>
          </cell>
          <cell r="M1272">
            <v>0.19500000000000001</v>
          </cell>
        </row>
        <row r="1273">
          <cell r="A1273" t="str">
            <v>FZC-MCDS500</v>
          </cell>
          <cell r="B1273" t="str">
            <v>MFS 500GB Client Licence</v>
          </cell>
          <cell r="C1273" t="str">
            <v>XX</v>
          </cell>
          <cell r="D1273" t="str">
            <v>Data Recorders - I</v>
          </cell>
          <cell r="E1273">
            <v>29853.2729</v>
          </cell>
          <cell r="F1273">
            <v>36207.729411764703</v>
          </cell>
          <cell r="G1273">
            <v>42141.83074534162</v>
          </cell>
          <cell r="H1273">
            <v>0.29160000000000008</v>
          </cell>
          <cell r="I1273">
            <v>0</v>
          </cell>
          <cell r="J1273">
            <v>42141.83074534162</v>
          </cell>
          <cell r="K1273">
            <v>0.29160000000000008</v>
          </cell>
          <cell r="M1273">
            <v>0.19500000000000001</v>
          </cell>
        </row>
        <row r="1274">
          <cell r="A1274" t="str">
            <v>FZC-PBK5</v>
          </cell>
          <cell r="B1274" t="str">
            <v>PetaBack (Five Client Licence)</v>
          </cell>
          <cell r="C1274" t="str">
            <v>XX</v>
          </cell>
          <cell r="D1274" t="str">
            <v>Data Recorders - I</v>
          </cell>
          <cell r="E1274">
            <v>1329.5805962320001</v>
          </cell>
          <cell r="F1274">
            <v>1612.59017129411</v>
          </cell>
          <cell r="G1274">
            <v>1876.8783120158105</v>
          </cell>
          <cell r="H1274">
            <v>0.29160000000000003</v>
          </cell>
          <cell r="I1274">
            <v>0</v>
          </cell>
          <cell r="J1274">
            <v>1876.8783120158105</v>
          </cell>
          <cell r="K1274">
            <v>0.29160000000000003</v>
          </cell>
          <cell r="M1274">
            <v>0.19500000000000001</v>
          </cell>
        </row>
        <row r="1275">
          <cell r="A1275" t="str">
            <v>FZC-ST1</v>
          </cell>
          <cell r="B1275" t="str">
            <v>PeteServe Store Licence</v>
          </cell>
          <cell r="C1275" t="str">
            <v>XX</v>
          </cell>
          <cell r="D1275" t="str">
            <v>Data Recorders - I</v>
          </cell>
          <cell r="E1275">
            <v>11078.102514854099</v>
          </cell>
          <cell r="F1275">
            <v>13436.146167197199</v>
          </cell>
          <cell r="G1275">
            <v>15638.202307812113</v>
          </cell>
          <cell r="H1275">
            <v>0.29160000000000008</v>
          </cell>
          <cell r="I1275">
            <v>0</v>
          </cell>
          <cell r="J1275">
            <v>15638.202307812113</v>
          </cell>
          <cell r="K1275">
            <v>0.29160000000000008</v>
          </cell>
          <cell r="M1275">
            <v>0.19500000000000001</v>
          </cell>
        </row>
        <row r="1276">
          <cell r="A1276" t="str">
            <v>FZC-VACPS</v>
          </cell>
          <cell r="B1276" t="str">
            <v>Louth Automation VACP I/F</v>
          </cell>
          <cell r="C1276" t="str">
            <v>XX</v>
          </cell>
          <cell r="D1276" t="str">
            <v>Data Recorders - I</v>
          </cell>
          <cell r="E1276">
            <v>18136.647818470501</v>
          </cell>
          <cell r="F1276">
            <v>21997.1471418685</v>
          </cell>
          <cell r="G1276">
            <v>25602.269647756213</v>
          </cell>
          <cell r="H1276">
            <v>0.29160000000000003</v>
          </cell>
          <cell r="I1276">
            <v>0</v>
          </cell>
          <cell r="J1276">
            <v>25602.269647756213</v>
          </cell>
          <cell r="K1276">
            <v>0.29160000000000003</v>
          </cell>
          <cell r="M1276">
            <v>0.19500000000000001</v>
          </cell>
        </row>
        <row r="1277">
          <cell r="A1277" t="str">
            <v>GC-0.7MP</v>
          </cell>
          <cell r="B1277" t="str">
            <v>Guitar Cable</v>
          </cell>
          <cell r="C1277" t="str">
            <v>DSC</v>
          </cell>
          <cell r="D1277" t="str">
            <v>Discontinued</v>
          </cell>
          <cell r="E1277">
            <v>22.5157865210526</v>
          </cell>
          <cell r="F1277">
            <v>25.791278947368401</v>
          </cell>
          <cell r="G1277">
            <v>31.784001300187185</v>
          </cell>
          <cell r="H1277">
            <v>0.29160000000000003</v>
          </cell>
          <cell r="I1277">
            <v>0</v>
          </cell>
          <cell r="J1277">
            <v>31.784001300187185</v>
          </cell>
          <cell r="K1277">
            <v>0.29160000000000003</v>
          </cell>
          <cell r="M1277">
            <v>0.19500000000000001</v>
          </cell>
        </row>
        <row r="1278">
          <cell r="A1278" t="str">
            <v>GP-4</v>
          </cell>
          <cell r="B1278" t="str">
            <v>Hand Grip For C-74/C-76</v>
          </cell>
          <cell r="C1278" t="str">
            <v>DSC</v>
          </cell>
          <cell r="D1278" t="str">
            <v>Discontinued</v>
          </cell>
          <cell r="E1278">
            <v>78.886827105882304</v>
          </cell>
          <cell r="F1278">
            <v>99.178812051649899</v>
          </cell>
          <cell r="G1278">
            <v>112.70319551323853</v>
          </cell>
          <cell r="H1278">
            <v>0.30004800000000026</v>
          </cell>
          <cell r="I1278">
            <v>0</v>
          </cell>
          <cell r="J1278">
            <v>112.70319551323853</v>
          </cell>
          <cell r="K1278">
            <v>0.30004800000000026</v>
          </cell>
          <cell r="M1278">
            <v>0.19500000000000001</v>
          </cell>
        </row>
        <row r="1279">
          <cell r="A1279" t="str">
            <v>GP-5</v>
          </cell>
          <cell r="B1279" t="str">
            <v>Hand Grip For C-74/ECM-672</v>
          </cell>
          <cell r="C1279" t="str">
            <v>AU1</v>
          </cell>
          <cell r="D1279" t="str">
            <v>Audio - Wired Microphones</v>
          </cell>
          <cell r="E1279">
            <v>91.888252462032298</v>
          </cell>
          <cell r="F1279">
            <v>115.524581923601</v>
          </cell>
          <cell r="G1279">
            <v>183.37235225968413</v>
          </cell>
          <cell r="H1279">
            <v>0.49889799999999968</v>
          </cell>
          <cell r="I1279">
            <v>0.25</v>
          </cell>
          <cell r="J1279">
            <v>137.5292641947631</v>
          </cell>
          <cell r="K1279">
            <v>0.33186399999999955</v>
          </cell>
          <cell r="M1279">
            <v>0.2</v>
          </cell>
        </row>
        <row r="1280">
          <cell r="A1280" t="str">
            <v>GY-2120WD/9</v>
          </cell>
          <cell r="B1280" t="str">
            <v>DTF Diff-Wide SCSI Tape Data Storage</v>
          </cell>
          <cell r="C1280" t="str">
            <v>xx</v>
          </cell>
          <cell r="D1280" t="str">
            <v>Data Recorder</v>
          </cell>
          <cell r="E1280">
            <v>7336.40983270588</v>
          </cell>
          <cell r="F1280">
            <v>8863.2528584558804</v>
          </cell>
          <cell r="G1280">
            <v>10356.309758195766</v>
          </cell>
          <cell r="H1280">
            <v>0.29160000000000008</v>
          </cell>
          <cell r="I1280">
            <v>0</v>
          </cell>
          <cell r="J1280">
            <v>10356.309758195766</v>
          </cell>
          <cell r="K1280">
            <v>0.29160000000000008</v>
          </cell>
          <cell r="M1280">
            <v>0.19500000000000001</v>
          </cell>
        </row>
        <row r="1281">
          <cell r="A1281" t="str">
            <v>GY-2120WS/9</v>
          </cell>
          <cell r="B1281" t="str">
            <v>DTF SE-Wide SCSI Tape Data Storage</v>
          </cell>
          <cell r="C1281" t="str">
            <v>xx</v>
          </cell>
          <cell r="D1281" t="str">
            <v>Data Recorder</v>
          </cell>
          <cell r="E1281">
            <v>7336.40983270588</v>
          </cell>
          <cell r="F1281">
            <v>8863.2528584558804</v>
          </cell>
          <cell r="G1281">
            <v>10356.309758195766</v>
          </cell>
          <cell r="H1281">
            <v>0.29160000000000008</v>
          </cell>
          <cell r="I1281">
            <v>0</v>
          </cell>
          <cell r="J1281">
            <v>10356.309758195766</v>
          </cell>
          <cell r="K1281">
            <v>0.29160000000000008</v>
          </cell>
          <cell r="M1281">
            <v>0.19500000000000001</v>
          </cell>
        </row>
        <row r="1282">
          <cell r="A1282" t="str">
            <v>GY-8240 FC</v>
          </cell>
          <cell r="B1282" t="str">
            <v>DTF Tape Drive</v>
          </cell>
          <cell r="C1282" t="str">
            <v>xx</v>
          </cell>
          <cell r="D1282" t="str">
            <v>Data Recorder</v>
          </cell>
          <cell r="E1282">
            <v>19969.862401829199</v>
          </cell>
          <cell r="F1282">
            <v>24125.9613424161</v>
          </cell>
          <cell r="G1282">
            <v>28190.09373493676</v>
          </cell>
          <cell r="H1282">
            <v>0.29160000000000003</v>
          </cell>
          <cell r="I1282">
            <v>0</v>
          </cell>
          <cell r="J1282">
            <v>28190.09373493676</v>
          </cell>
          <cell r="K1282">
            <v>0.29160000000000003</v>
          </cell>
          <cell r="M1282">
            <v>0.19500000000000001</v>
          </cell>
        </row>
        <row r="1283">
          <cell r="A1283" t="str">
            <v>GY-8240UWD</v>
          </cell>
          <cell r="B1283" t="str">
            <v>DTF-2 Diff-U/W SCSI Tape Data Storage</v>
          </cell>
          <cell r="C1283" t="str">
            <v>xx</v>
          </cell>
          <cell r="D1283" t="str">
            <v>Data Recorder</v>
          </cell>
          <cell r="E1283">
            <v>15734.0843586585</v>
          </cell>
          <cell r="F1283">
            <v>19008.639286394799</v>
          </cell>
          <cell r="G1283">
            <v>22210.734554853898</v>
          </cell>
          <cell r="H1283">
            <v>0.29160000000000008</v>
          </cell>
          <cell r="I1283">
            <v>0</v>
          </cell>
          <cell r="J1283">
            <v>22210.734554853898</v>
          </cell>
          <cell r="K1283">
            <v>0.29160000000000008</v>
          </cell>
          <cell r="M1283">
            <v>0.19500000000000001</v>
          </cell>
        </row>
        <row r="1284">
          <cell r="A1284" t="str">
            <v>HD-10R5</v>
          </cell>
          <cell r="B1284" t="str">
            <v>Lens for VPH-1292QMG</v>
          </cell>
          <cell r="C1284" t="str">
            <v>DSC</v>
          </cell>
          <cell r="D1284" t="str">
            <v>Discontinued</v>
          </cell>
          <cell r="E1284">
            <v>0</v>
          </cell>
          <cell r="F1284">
            <v>0</v>
          </cell>
          <cell r="G1284">
            <v>0</v>
          </cell>
          <cell r="H1284" t="e">
            <v>#DIV/0!</v>
          </cell>
          <cell r="I1284" t="e">
            <v>#DIV/0!</v>
          </cell>
          <cell r="J1284">
            <v>0</v>
          </cell>
          <cell r="K1284" t="e">
            <v>#DIV/0!</v>
          </cell>
          <cell r="M1284">
            <v>0.19500000000000001</v>
          </cell>
        </row>
        <row r="1285">
          <cell r="A1285" t="str">
            <v>HDC-900</v>
          </cell>
          <cell r="B1285" t="str">
            <v>HD Colour Camera (Studio DSP)</v>
          </cell>
          <cell r="C1285" t="str">
            <v>XX</v>
          </cell>
          <cell r="D1285" t="str">
            <v>CineAlta</v>
          </cell>
          <cell r="E1285">
            <v>53543.398299300003</v>
          </cell>
          <cell r="F1285">
            <v>64940.4466941176</v>
          </cell>
          <cell r="G1285">
            <v>75583.566204545466</v>
          </cell>
          <cell r="H1285">
            <v>0.29160000000000008</v>
          </cell>
          <cell r="I1285">
            <v>0</v>
          </cell>
          <cell r="J1285">
            <v>75583.566204545466</v>
          </cell>
          <cell r="K1285">
            <v>0.29160000000000008</v>
          </cell>
          <cell r="M1285">
            <v>0.19500000000000001</v>
          </cell>
        </row>
        <row r="1286">
          <cell r="A1286" t="str">
            <v>HDC-950</v>
          </cell>
          <cell r="B1286" t="str">
            <v>HD Colour Camcorder (Portable)</v>
          </cell>
          <cell r="C1286" t="str">
            <v>XX</v>
          </cell>
          <cell r="D1286" t="str">
            <v>CineAlta</v>
          </cell>
          <cell r="E1286">
            <v>47207.379757518698</v>
          </cell>
          <cell r="F1286">
            <v>57255.766837499999</v>
          </cell>
          <cell r="G1286">
            <v>66639.4406514945</v>
          </cell>
          <cell r="H1286">
            <v>0.29160000000000008</v>
          </cell>
          <cell r="I1286">
            <v>0</v>
          </cell>
          <cell r="J1286">
            <v>66639.4406514945</v>
          </cell>
          <cell r="K1286">
            <v>0.29160000000000008</v>
          </cell>
          <cell r="M1286">
            <v>0.19500000000000001</v>
          </cell>
        </row>
        <row r="1287">
          <cell r="A1287" t="str">
            <v>HDCA-901</v>
          </cell>
          <cell r="B1287" t="str">
            <v>HD SDI Adaptor</v>
          </cell>
          <cell r="C1287" t="str">
            <v>XX</v>
          </cell>
          <cell r="D1287" t="str">
            <v>CineAlta</v>
          </cell>
          <cell r="E1287">
            <v>5873.0996564095303</v>
          </cell>
          <cell r="F1287">
            <v>7123.2257809697203</v>
          </cell>
          <cell r="G1287">
            <v>8290.6545121534873</v>
          </cell>
          <cell r="H1287">
            <v>0.29160000000000003</v>
          </cell>
          <cell r="I1287">
            <v>0</v>
          </cell>
          <cell r="J1287">
            <v>8290.6545121534873</v>
          </cell>
          <cell r="K1287">
            <v>0.29160000000000003</v>
          </cell>
          <cell r="M1287">
            <v>0.19500000000000001</v>
          </cell>
        </row>
        <row r="1288">
          <cell r="A1288" t="str">
            <v>HDCU-900</v>
          </cell>
          <cell r="B1288" t="str">
            <v>HD CCU (DSP)</v>
          </cell>
          <cell r="C1288" t="str">
            <v>XX</v>
          </cell>
          <cell r="D1288" t="str">
            <v>CineAlta</v>
          </cell>
          <cell r="E1288">
            <v>18913.543866918699</v>
          </cell>
          <cell r="F1288">
            <v>22939.410390441099</v>
          </cell>
          <cell r="G1288">
            <v>26698.96085109924</v>
          </cell>
          <cell r="H1288">
            <v>0.29160000000000014</v>
          </cell>
          <cell r="I1288">
            <v>0</v>
          </cell>
          <cell r="J1288">
            <v>26698.96085109924</v>
          </cell>
          <cell r="K1288">
            <v>0.29160000000000014</v>
          </cell>
          <cell r="M1288">
            <v>0.19500000000000001</v>
          </cell>
        </row>
        <row r="1289">
          <cell r="A1289" t="str">
            <v>HDME-7000</v>
          </cell>
          <cell r="B1289" t="str">
            <v>Digital Multi Effector</v>
          </cell>
          <cell r="C1289" t="str">
            <v>XX</v>
          </cell>
          <cell r="D1289" t="str">
            <v>CineAlta</v>
          </cell>
          <cell r="E1289">
            <v>287750.93179197202</v>
          </cell>
          <cell r="F1289">
            <v>0</v>
          </cell>
          <cell r="G1289">
            <v>406198.37915298139</v>
          </cell>
          <cell r="H1289">
            <v>0.29159999999999997</v>
          </cell>
          <cell r="I1289">
            <v>0</v>
          </cell>
          <cell r="J1289">
            <v>406198.37915298139</v>
          </cell>
          <cell r="K1289">
            <v>0.29159999999999997</v>
          </cell>
          <cell r="M1289">
            <v>0.19500000000000001</v>
          </cell>
        </row>
        <row r="1290">
          <cell r="A1290" t="str">
            <v>HDS-7150</v>
          </cell>
          <cell r="B1290" t="str">
            <v>Video Switcher</v>
          </cell>
          <cell r="C1290" t="str">
            <v>XX</v>
          </cell>
          <cell r="D1290" t="str">
            <v>CineAlta</v>
          </cell>
          <cell r="E1290">
            <v>220893.605078377</v>
          </cell>
          <cell r="F1290">
            <v>0</v>
          </cell>
          <cell r="G1290">
            <v>311820.44759793481</v>
          </cell>
          <cell r="H1290">
            <v>0.29160000000000003</v>
          </cell>
          <cell r="I1290">
            <v>0</v>
          </cell>
          <cell r="J1290">
            <v>311820.44759793481</v>
          </cell>
          <cell r="K1290">
            <v>0.29160000000000003</v>
          </cell>
          <cell r="M1290">
            <v>0.19500000000000001</v>
          </cell>
        </row>
        <row r="1291">
          <cell r="A1291" t="str">
            <v>HDS-X3400</v>
          </cell>
          <cell r="B1291" t="str">
            <v>16 x 16 Multi Bit Rate Router Frame</v>
          </cell>
          <cell r="C1291" t="str">
            <v>BCS</v>
          </cell>
          <cell r="D1291" t="str">
            <v>BC Systems - Routing Systems</v>
          </cell>
          <cell r="E1291">
            <v>12428.321104402799</v>
          </cell>
          <cell r="F1291">
            <v>15375.242603385001</v>
          </cell>
          <cell r="G1291">
            <v>19793.472056701386</v>
          </cell>
          <cell r="H1291">
            <v>0.37210000000000004</v>
          </cell>
          <cell r="I1291">
            <v>0.10000000000000009</v>
          </cell>
          <cell r="J1291">
            <v>17814.124851031247</v>
          </cell>
          <cell r="K1291">
            <v>0.30233333333333334</v>
          </cell>
          <cell r="M1291">
            <v>0.19500000000000001</v>
          </cell>
        </row>
        <row r="1292">
          <cell r="A1292" t="str">
            <v>HDS-X3600</v>
          </cell>
          <cell r="B1292" t="str">
            <v>64 x 64 Multi Bit Rate Router Frame</v>
          </cell>
          <cell r="C1292" t="str">
            <v>BCS</v>
          </cell>
          <cell r="D1292" t="str">
            <v>BC Systems - Routing Systems</v>
          </cell>
          <cell r="E1292">
            <v>11999.2750284264</v>
          </cell>
          <cell r="F1292">
            <v>14844.4639526925</v>
          </cell>
          <cell r="G1292">
            <v>19110.168861962735</v>
          </cell>
          <cell r="H1292">
            <v>0.37210000000000004</v>
          </cell>
          <cell r="I1292">
            <v>9.9999999999999978E-2</v>
          </cell>
          <cell r="J1292">
            <v>17199.151975766461</v>
          </cell>
          <cell r="K1292">
            <v>0.3023333333333334</v>
          </cell>
          <cell r="M1292">
            <v>0.19500000000000001</v>
          </cell>
        </row>
        <row r="1293">
          <cell r="A1293" t="str">
            <v>HDS-X3700</v>
          </cell>
          <cell r="B1293" t="str">
            <v>128 x 128 Multi Bit Rate Router Frame</v>
          </cell>
          <cell r="C1293" t="str">
            <v>BCS</v>
          </cell>
          <cell r="D1293" t="str">
            <v xml:space="preserve">BC Systems - Routing Systems - I </v>
          </cell>
          <cell r="E1293">
            <v>20510.8671988473</v>
          </cell>
          <cell r="F1293">
            <v>25374.268699605</v>
          </cell>
          <cell r="G1293">
            <v>32665.818122069279</v>
          </cell>
          <cell r="H1293">
            <v>0.37209999999999999</v>
          </cell>
          <cell r="I1293">
            <v>9.9999999999999978E-2</v>
          </cell>
          <cell r="J1293">
            <v>29399.23630986235</v>
          </cell>
          <cell r="K1293">
            <v>0.30233333333333334</v>
          </cell>
          <cell r="M1293">
            <v>0.19500000000000001</v>
          </cell>
        </row>
        <row r="1294">
          <cell r="A1294" t="str">
            <v>HDS-X5800</v>
          </cell>
          <cell r="B1294" t="str">
            <v>Routing Switcher Processor Mainframe</v>
          </cell>
          <cell r="C1294" t="str">
            <v>BCS</v>
          </cell>
          <cell r="D1294" t="str">
            <v>BC Systems - Routing Systems</v>
          </cell>
          <cell r="E1294">
            <v>54248.059950000003</v>
          </cell>
          <cell r="F1294">
            <v>67111.001999999993</v>
          </cell>
          <cell r="G1294">
            <v>86396.01839464884</v>
          </cell>
          <cell r="H1294">
            <v>0.37210000000000004</v>
          </cell>
          <cell r="I1294">
            <v>9.9999999999999978E-2</v>
          </cell>
          <cell r="J1294">
            <v>77756.416555183954</v>
          </cell>
          <cell r="K1294">
            <v>0.30233333333333334</v>
          </cell>
          <cell r="M1294">
            <v>0.19500000000000001</v>
          </cell>
        </row>
        <row r="1295">
          <cell r="A1295" t="str">
            <v>HDVF-20A</v>
          </cell>
          <cell r="B1295" t="str">
            <v>HD Electronic Viewfinder (2IN)</v>
          </cell>
          <cell r="C1295" t="str">
            <v>XX</v>
          </cell>
          <cell r="D1295" t="str">
            <v>CineAlta</v>
          </cell>
          <cell r="E1295">
            <v>2345.3838998625001</v>
          </cell>
          <cell r="F1295">
            <v>2844.61358382352</v>
          </cell>
          <cell r="G1295">
            <v>3310.8186051136372</v>
          </cell>
          <cell r="H1295">
            <v>0.29160000000000014</v>
          </cell>
          <cell r="I1295">
            <v>0</v>
          </cell>
          <cell r="J1295">
            <v>3310.8186051136372</v>
          </cell>
          <cell r="K1295">
            <v>0.29160000000000014</v>
          </cell>
          <cell r="M1295">
            <v>0.19500000000000001</v>
          </cell>
        </row>
        <row r="1296">
          <cell r="A1296" t="str">
            <v>HDVF-700A</v>
          </cell>
          <cell r="B1296" t="str">
            <v>HD Electronic Viewfinder (7IN)</v>
          </cell>
          <cell r="C1296" t="str">
            <v>XX</v>
          </cell>
          <cell r="D1296" t="str">
            <v>CineAlta</v>
          </cell>
          <cell r="E1296">
            <v>6595.9258774500004</v>
          </cell>
          <cell r="F1296">
            <v>7999.9101000000001</v>
          </cell>
          <cell r="G1296">
            <v>9311.0190251976292</v>
          </cell>
          <cell r="H1296">
            <v>0.29160000000000003</v>
          </cell>
          <cell r="I1296">
            <v>0</v>
          </cell>
          <cell r="J1296">
            <v>9311.0190251976292</v>
          </cell>
          <cell r="K1296">
            <v>0.29160000000000003</v>
          </cell>
          <cell r="M1296">
            <v>0.19500000000000001</v>
          </cell>
        </row>
        <row r="1297">
          <cell r="A1297" t="str">
            <v>HDVF-C700W</v>
          </cell>
          <cell r="B1297" t="str">
            <v>Electronic Viewfinder</v>
          </cell>
          <cell r="C1297" t="str">
            <v>XX</v>
          </cell>
          <cell r="D1297" t="str">
            <v>CineAlta</v>
          </cell>
          <cell r="E1297">
            <v>11498.101557862499</v>
          </cell>
          <cell r="F1297">
            <v>13945.544642647001</v>
          </cell>
          <cell r="G1297">
            <v>16231.086332386363</v>
          </cell>
          <cell r="H1297">
            <v>0.29160000000000003</v>
          </cell>
          <cell r="I1297">
            <v>0</v>
          </cell>
          <cell r="J1297">
            <v>16231.086332386363</v>
          </cell>
          <cell r="K1297">
            <v>0.29160000000000003</v>
          </cell>
          <cell r="M1297">
            <v>0.19500000000000001</v>
          </cell>
        </row>
        <row r="1298">
          <cell r="A1298" t="str">
            <v>HDVF-C750W</v>
          </cell>
          <cell r="B1298" t="str">
            <v>Electronic Viewfinder</v>
          </cell>
          <cell r="C1298" t="str">
            <v>XX</v>
          </cell>
          <cell r="D1298" t="str">
            <v>CineAlta</v>
          </cell>
          <cell r="E1298">
            <v>9320.6003867812506</v>
          </cell>
          <cell r="F1298">
            <v>11304.548680147</v>
          </cell>
          <cell r="G1298">
            <v>13157.256333683303</v>
          </cell>
          <cell r="H1298">
            <v>0.29160000000000008</v>
          </cell>
          <cell r="I1298">
            <v>0</v>
          </cell>
          <cell r="J1298">
            <v>13157.256333683303</v>
          </cell>
          <cell r="K1298">
            <v>0.29160000000000008</v>
          </cell>
          <cell r="M1298">
            <v>0.19500000000000001</v>
          </cell>
        </row>
        <row r="1299">
          <cell r="A1299" t="str">
            <v>HDW-F500</v>
          </cell>
          <cell r="B1299" t="str">
            <v>HD Digital VTR with Primesupport</v>
          </cell>
          <cell r="C1299" t="str">
            <v>XX</v>
          </cell>
          <cell r="D1299" t="str">
            <v>CineAlta</v>
          </cell>
          <cell r="E1299">
            <v>52631.603315115601</v>
          </cell>
          <cell r="F1299">
            <v>72220.663996997202</v>
          </cell>
          <cell r="G1299">
            <v>82068.936360224092</v>
          </cell>
          <cell r="H1299">
            <v>0.35869032000000095</v>
          </cell>
          <cell r="I1299">
            <v>0</v>
          </cell>
          <cell r="J1299">
            <v>82068.936360224092</v>
          </cell>
          <cell r="K1299">
            <v>0.35869032000000095</v>
          </cell>
          <cell r="M1299">
            <v>0.19500000000000001</v>
          </cell>
        </row>
        <row r="1300">
          <cell r="A1300" t="str">
            <v>HDW-F900</v>
          </cell>
          <cell r="B1300" t="str">
            <v>HD Camcorder</v>
          </cell>
          <cell r="C1300" t="str">
            <v>XX</v>
          </cell>
          <cell r="D1300" t="str">
            <v>CineAlta</v>
          </cell>
          <cell r="E1300">
            <v>85859.739635000005</v>
          </cell>
          <cell r="F1300">
            <v>117894.506526371</v>
          </cell>
          <cell r="G1300">
            <v>133971.03014360342</v>
          </cell>
          <cell r="H1300">
            <v>0.35911711999999529</v>
          </cell>
          <cell r="I1300">
            <v>0</v>
          </cell>
          <cell r="J1300">
            <v>133971.03014360342</v>
          </cell>
          <cell r="K1300">
            <v>0.35911711999999529</v>
          </cell>
          <cell r="M1300">
            <v>0.19500000000000001</v>
          </cell>
        </row>
        <row r="1301">
          <cell r="A1301" t="str">
            <v>HK-101</v>
          </cell>
          <cell r="B1301" t="str">
            <v>HD SDI TX Module</v>
          </cell>
          <cell r="C1301" t="str">
            <v>DSC</v>
          </cell>
          <cell r="D1301" t="str">
            <v>Discontinued</v>
          </cell>
          <cell r="E1301">
            <v>998.3703951</v>
          </cell>
          <cell r="F1301">
            <v>1374.16265687583</v>
          </cell>
          <cell r="G1301">
            <v>1561.548473722534</v>
          </cell>
          <cell r="H1301">
            <v>0.36065359999999791</v>
          </cell>
          <cell r="I1301">
            <v>0</v>
          </cell>
          <cell r="J1301">
            <v>1561.548473722534</v>
          </cell>
          <cell r="K1301">
            <v>0.36065359999999791</v>
          </cell>
          <cell r="M1301">
            <v>0.19500000000000001</v>
          </cell>
        </row>
        <row r="1302">
          <cell r="A1302" t="str">
            <v>HK-201</v>
          </cell>
          <cell r="B1302" t="str">
            <v>HD SDI TX Module</v>
          </cell>
          <cell r="C1302" t="str">
            <v>DSC</v>
          </cell>
          <cell r="D1302" t="str">
            <v>Discontinued</v>
          </cell>
          <cell r="E1302">
            <v>793.55820105400005</v>
          </cell>
          <cell r="F1302">
            <v>1092.2579949265601</v>
          </cell>
          <cell r="G1302">
            <v>1241.2022669620001</v>
          </cell>
          <cell r="H1302">
            <v>0.36065359999999486</v>
          </cell>
          <cell r="I1302">
            <v>0</v>
          </cell>
          <cell r="J1302">
            <v>1241.2022669620001</v>
          </cell>
          <cell r="K1302">
            <v>0.36065359999999486</v>
          </cell>
          <cell r="M1302">
            <v>0.19500000000000001</v>
          </cell>
        </row>
        <row r="1303">
          <cell r="A1303" t="str">
            <v>HK-202</v>
          </cell>
          <cell r="B1303" t="str">
            <v>HD SDI RX Module</v>
          </cell>
          <cell r="C1303" t="str">
            <v>XX</v>
          </cell>
          <cell r="D1303" t="str">
            <v>CineAlta</v>
          </cell>
          <cell r="E1303">
            <v>1230.814723551</v>
          </cell>
          <cell r="F1303">
            <v>1694.1003448598101</v>
          </cell>
          <cell r="G1303">
            <v>1925.1140282497843</v>
          </cell>
          <cell r="H1303">
            <v>0.36065359999999885</v>
          </cell>
          <cell r="I1303">
            <v>0</v>
          </cell>
          <cell r="J1303">
            <v>1925.1140282497843</v>
          </cell>
          <cell r="K1303">
            <v>0.36065359999999885</v>
          </cell>
          <cell r="M1303">
            <v>0.19500000000000001</v>
          </cell>
        </row>
        <row r="1304">
          <cell r="A1304" t="str">
            <v>HKDM-7020</v>
          </cell>
          <cell r="B1304" t="str">
            <v>Effect Addition Board</v>
          </cell>
          <cell r="C1304" t="str">
            <v>XX</v>
          </cell>
          <cell r="D1304" t="str">
            <v>CineAlta</v>
          </cell>
          <cell r="E1304">
            <v>74924.590209954506</v>
          </cell>
          <cell r="F1304">
            <v>0</v>
          </cell>
          <cell r="G1304">
            <v>105765.93761992449</v>
          </cell>
          <cell r="H1304">
            <v>0.29160000000000003</v>
          </cell>
          <cell r="I1304">
            <v>0</v>
          </cell>
          <cell r="J1304">
            <v>105765.93761992449</v>
          </cell>
          <cell r="K1304">
            <v>0.29160000000000003</v>
          </cell>
          <cell r="M1304">
            <v>0.19500000000000001</v>
          </cell>
        </row>
        <row r="1305">
          <cell r="A1305" t="str">
            <v>HKDM-7030</v>
          </cell>
          <cell r="B1305" t="str">
            <v>Effect Addition Board</v>
          </cell>
          <cell r="C1305" t="str">
            <v>XX</v>
          </cell>
          <cell r="D1305" t="str">
            <v>CineAlta</v>
          </cell>
          <cell r="E1305">
            <v>21869.890580618099</v>
          </cell>
          <cell r="F1305">
            <v>0</v>
          </cell>
          <cell r="G1305">
            <v>30872.234021200027</v>
          </cell>
          <cell r="H1305">
            <v>0.29160000000000003</v>
          </cell>
          <cell r="I1305">
            <v>0</v>
          </cell>
          <cell r="J1305">
            <v>30872.234021200027</v>
          </cell>
          <cell r="K1305">
            <v>0.29160000000000003</v>
          </cell>
          <cell r="M1305">
            <v>0.19500000000000001</v>
          </cell>
        </row>
        <row r="1306">
          <cell r="A1306" t="str">
            <v>HKDS-X3010</v>
          </cell>
          <cell r="B1306" t="str">
            <v>SD/HD 32ch. Distribution Board 32</v>
          </cell>
          <cell r="C1306" t="str">
            <v>BCS</v>
          </cell>
          <cell r="D1306" t="str">
            <v xml:space="preserve">BC Systems - Routing Systems - I </v>
          </cell>
          <cell r="E1306">
            <v>2892.5572381124998</v>
          </cell>
          <cell r="F1306">
            <v>3578.4213255</v>
          </cell>
          <cell r="G1306">
            <v>4606.7164168060199</v>
          </cell>
          <cell r="H1306">
            <v>0.37209999999999999</v>
          </cell>
          <cell r="I1306">
            <v>9.9999999999999978E-2</v>
          </cell>
          <cell r="J1306">
            <v>4146.0447751254178</v>
          </cell>
          <cell r="K1306">
            <v>0.30233333333333334</v>
          </cell>
          <cell r="M1306">
            <v>0.19500000000000001</v>
          </cell>
        </row>
        <row r="1307">
          <cell r="A1307" t="str">
            <v>HKDS-X3011</v>
          </cell>
          <cell r="B1307" t="str">
            <v>SD 16ch. Serial Input Board</v>
          </cell>
          <cell r="C1307" t="str">
            <v>BCS</v>
          </cell>
          <cell r="D1307" t="str">
            <v xml:space="preserve">BC Systems - Routing Systems - I </v>
          </cell>
          <cell r="E1307">
            <v>899.60271111375005</v>
          </cell>
          <cell r="F1307">
            <v>1112.91057045</v>
          </cell>
          <cell r="G1307">
            <v>1432.7165330685618</v>
          </cell>
          <cell r="H1307">
            <v>0.37209999999999993</v>
          </cell>
          <cell r="I1307">
            <v>0.10000000000000009</v>
          </cell>
          <cell r="J1307">
            <v>1289.4448797617056</v>
          </cell>
          <cell r="K1307">
            <v>0.30233333333333323</v>
          </cell>
          <cell r="M1307">
            <v>0.19500000000000001</v>
          </cell>
        </row>
        <row r="1308">
          <cell r="A1308" t="str">
            <v>HKDS-X3014</v>
          </cell>
          <cell r="B1308" t="str">
            <v>SD/HD 16ch. Serial Input Board</v>
          </cell>
          <cell r="C1308" t="str">
            <v>BCS</v>
          </cell>
          <cell r="D1308" t="str">
            <v>BC Systems - Routing Systems</v>
          </cell>
          <cell r="E1308">
            <v>3764.47795261387</v>
          </cell>
          <cell r="F1308">
            <v>4657.0861269449997</v>
          </cell>
          <cell r="G1308">
            <v>5995.3463172700594</v>
          </cell>
          <cell r="H1308">
            <v>0.37210000000000004</v>
          </cell>
          <cell r="I1308">
            <v>9.9999999999999978E-2</v>
          </cell>
          <cell r="J1308">
            <v>5395.8116855430535</v>
          </cell>
          <cell r="K1308">
            <v>0.3023333333333334</v>
          </cell>
          <cell r="M1308">
            <v>0.19500000000000001</v>
          </cell>
        </row>
        <row r="1309">
          <cell r="A1309" t="str">
            <v>HKDS-X3050</v>
          </cell>
          <cell r="B1309" t="str">
            <v>SD 32ch. Matrix Board</v>
          </cell>
          <cell r="C1309" t="str">
            <v>BCS</v>
          </cell>
          <cell r="D1309" t="str">
            <v xml:space="preserve">BC Systems - Routing Systems - I </v>
          </cell>
          <cell r="E1309">
            <v>7765.7576031131202</v>
          </cell>
          <cell r="F1309">
            <v>9607.1228079749999</v>
          </cell>
          <cell r="G1309">
            <v>12367.825454870394</v>
          </cell>
          <cell r="H1309">
            <v>0.37209999999999999</v>
          </cell>
          <cell r="I1309">
            <v>0.10000000000000009</v>
          </cell>
          <cell r="J1309">
            <v>11131.042909383354</v>
          </cell>
          <cell r="K1309">
            <v>0.30233333333333329</v>
          </cell>
          <cell r="M1309">
            <v>0.19500000000000001</v>
          </cell>
        </row>
        <row r="1310">
          <cell r="A1310" t="str">
            <v>HKDS-X3051</v>
          </cell>
          <cell r="B1310" t="str">
            <v>SD 16ch. Serial Output Board</v>
          </cell>
          <cell r="C1310" t="str">
            <v>BCS</v>
          </cell>
          <cell r="D1310" t="str">
            <v xml:space="preserve">BC Systems - Routing Systems - I </v>
          </cell>
          <cell r="E1310">
            <v>748.25954005687504</v>
          </cell>
          <cell r="F1310">
            <v>925.68190522500004</v>
          </cell>
          <cell r="G1310">
            <v>1191.6858417851172</v>
          </cell>
          <cell r="H1310">
            <v>0.37210000000000004</v>
          </cell>
          <cell r="I1310">
            <v>0.10000000000000009</v>
          </cell>
          <cell r="J1310">
            <v>1072.5172576066054</v>
          </cell>
          <cell r="K1310">
            <v>0.30233333333333334</v>
          </cell>
          <cell r="M1310">
            <v>0.19500000000000001</v>
          </cell>
        </row>
        <row r="1311">
          <cell r="A1311" t="str">
            <v>HKDS-X3060</v>
          </cell>
          <cell r="B1311" t="str">
            <v>SD/HD 32ch. Matrix Board</v>
          </cell>
          <cell r="C1311" t="str">
            <v>BCS</v>
          </cell>
          <cell r="D1311" t="str">
            <v xml:space="preserve">BC Systems - Routing Systems - I </v>
          </cell>
          <cell r="E1311">
            <v>11847.036482816</v>
          </cell>
          <cell r="F1311">
            <v>14656.127607607499</v>
          </cell>
          <cell r="G1311">
            <v>18867.712187953497</v>
          </cell>
          <cell r="H1311">
            <v>0.37210000000000004</v>
          </cell>
          <cell r="I1311">
            <v>9.9999999999999867E-2</v>
          </cell>
          <cell r="J1311">
            <v>16980.94096915815</v>
          </cell>
          <cell r="K1311">
            <v>0.30233333333333345</v>
          </cell>
          <cell r="M1311">
            <v>0.19500000000000001</v>
          </cell>
        </row>
        <row r="1312">
          <cell r="A1312" t="str">
            <v>HKDS-X3064</v>
          </cell>
          <cell r="B1312" t="str">
            <v>SD/HD 16ch. Serial Output Board</v>
          </cell>
          <cell r="C1312" t="str">
            <v>BCS</v>
          </cell>
          <cell r="D1312" t="str">
            <v xml:space="preserve">BC Systems - Routing Systems - I </v>
          </cell>
          <cell r="E1312">
            <v>1591.6028833923699</v>
          </cell>
          <cell r="F1312">
            <v>1968.993257805</v>
          </cell>
          <cell r="G1312">
            <v>2534.8031269188882</v>
          </cell>
          <cell r="H1312">
            <v>0.37209999999999999</v>
          </cell>
          <cell r="I1312">
            <v>9.9999999999999978E-2</v>
          </cell>
          <cell r="J1312">
            <v>2281.3228142269995</v>
          </cell>
          <cell r="K1312">
            <v>0.3023333333333334</v>
          </cell>
          <cell r="M1312">
            <v>0.19500000000000001</v>
          </cell>
        </row>
        <row r="1313">
          <cell r="A1313" t="str">
            <v>HKDV-501A</v>
          </cell>
          <cell r="B1313" t="str">
            <v>HD-SD Converter Board</v>
          </cell>
          <cell r="C1313" t="str">
            <v>XX</v>
          </cell>
          <cell r="D1313" t="str">
            <v>CineAlta</v>
          </cell>
          <cell r="E1313">
            <v>3879.9563985</v>
          </cell>
          <cell r="F1313">
            <v>5333.2734</v>
          </cell>
          <cell r="G1313">
            <v>6060.5379545454543</v>
          </cell>
          <cell r="H1313">
            <v>0.35980000000000001</v>
          </cell>
          <cell r="I1313">
            <v>0</v>
          </cell>
          <cell r="J1313">
            <v>6060.5379545454543</v>
          </cell>
          <cell r="K1313">
            <v>0.35980000000000001</v>
          </cell>
          <cell r="M1313">
            <v>0.19500000000000001</v>
          </cell>
        </row>
        <row r="1314">
          <cell r="A1314" t="str">
            <v>HKDV-502</v>
          </cell>
          <cell r="B1314" t="str">
            <v>HD Line Converter Board</v>
          </cell>
          <cell r="C1314" t="str">
            <v>XX</v>
          </cell>
          <cell r="D1314" t="str">
            <v>CineAlta</v>
          </cell>
          <cell r="E1314">
            <v>3313.1843061344998</v>
          </cell>
          <cell r="F1314">
            <v>4554.2052317999996</v>
          </cell>
          <cell r="G1314">
            <v>5175.2332179545447</v>
          </cell>
          <cell r="H1314">
            <v>0.35979999999999995</v>
          </cell>
          <cell r="I1314">
            <v>0</v>
          </cell>
          <cell r="J1314">
            <v>5175.2332179545447</v>
          </cell>
          <cell r="K1314">
            <v>0.35979999999999995</v>
          </cell>
          <cell r="M1314">
            <v>0.19500000000000001</v>
          </cell>
        </row>
        <row r="1315">
          <cell r="A1315" t="str">
            <v>HKDV-506A</v>
          </cell>
          <cell r="B1315" t="str">
            <v>SDTI Board</v>
          </cell>
          <cell r="C1315" t="str">
            <v>XX</v>
          </cell>
          <cell r="D1315" t="str">
            <v>CineAlta</v>
          </cell>
          <cell r="E1315">
            <v>2536.8945682499998</v>
          </cell>
          <cell r="F1315">
            <v>3487.1403</v>
          </cell>
          <cell r="G1315">
            <v>3962.6594318181819</v>
          </cell>
          <cell r="H1315">
            <v>0.35980000000000006</v>
          </cell>
          <cell r="I1315">
            <v>0</v>
          </cell>
          <cell r="J1315">
            <v>3962.6594318181819</v>
          </cell>
          <cell r="K1315">
            <v>0.35980000000000006</v>
          </cell>
          <cell r="M1315">
            <v>0.19500000000000001</v>
          </cell>
        </row>
        <row r="1316">
          <cell r="A1316" t="str">
            <v>HKDV-507</v>
          </cell>
          <cell r="B1316" t="str">
            <v>HD Pull Down Board</v>
          </cell>
          <cell r="C1316" t="str">
            <v>XX</v>
          </cell>
          <cell r="D1316" t="str">
            <v>CineAlta</v>
          </cell>
          <cell r="E1316">
            <v>7263.7111423595197</v>
          </cell>
          <cell r="F1316">
            <v>9984.4826699099995</v>
          </cell>
          <cell r="G1316">
            <v>11346.003033988636</v>
          </cell>
          <cell r="H1316">
            <v>0.35980000000000045</v>
          </cell>
          <cell r="I1316">
            <v>0</v>
          </cell>
          <cell r="J1316">
            <v>11346.003033988636</v>
          </cell>
          <cell r="K1316">
            <v>0.35980000000000045</v>
          </cell>
          <cell r="M1316">
            <v>0.19500000000000001</v>
          </cell>
        </row>
        <row r="1317">
          <cell r="A1317" t="str">
            <v>HKDV-900</v>
          </cell>
          <cell r="B1317" t="str">
            <v>HD Digital Video Controller</v>
          </cell>
          <cell r="C1317" t="str">
            <v>XX</v>
          </cell>
          <cell r="D1317" t="str">
            <v>CineAlta</v>
          </cell>
          <cell r="E1317">
            <v>3736.64672690925</v>
          </cell>
          <cell r="F1317">
            <v>4521.65259573818</v>
          </cell>
          <cell r="G1317">
            <v>5274.7695185054354</v>
          </cell>
          <cell r="H1317">
            <v>0.29160000000000008</v>
          </cell>
          <cell r="I1317">
            <v>0</v>
          </cell>
          <cell r="J1317">
            <v>5274.7695185054354</v>
          </cell>
          <cell r="K1317">
            <v>0.29160000000000008</v>
          </cell>
          <cell r="M1317">
            <v>0.19500000000000001</v>
          </cell>
        </row>
        <row r="1318">
          <cell r="A1318" t="str">
            <v>HKDW-902</v>
          </cell>
          <cell r="B1318" t="str">
            <v>Image Inverter Board for HDW-F900</v>
          </cell>
          <cell r="C1318" t="str">
            <v>XX</v>
          </cell>
          <cell r="D1318" t="str">
            <v>CineAlta</v>
          </cell>
          <cell r="E1318">
            <v>3979.4424600000002</v>
          </cell>
          <cell r="F1318">
            <v>4826.4917647058801</v>
          </cell>
          <cell r="G1318">
            <v>5617.5077075098825</v>
          </cell>
          <cell r="H1318">
            <v>0.29160000000000008</v>
          </cell>
          <cell r="I1318">
            <v>0</v>
          </cell>
          <cell r="J1318">
            <v>5617.5077075098825</v>
          </cell>
          <cell r="K1318">
            <v>0.29160000000000008</v>
          </cell>
          <cell r="M1318">
            <v>0.19500000000000001</v>
          </cell>
        </row>
        <row r="1319">
          <cell r="A1319" t="str">
            <v>HKDW-C900R</v>
          </cell>
          <cell r="B1319" t="str">
            <v>HD CAM CCD BLOCK</v>
          </cell>
          <cell r="C1319" t="str">
            <v>xx</v>
          </cell>
          <cell r="D1319" t="str">
            <v>Not on PL/Feed to SAP</v>
          </cell>
          <cell r="E1319">
            <v>33709.7530254921</v>
          </cell>
          <cell r="F1319">
            <v>40885.085537285697</v>
          </cell>
          <cell r="G1319">
            <v>47585.760905550684</v>
          </cell>
          <cell r="H1319">
            <v>0.29160000000000008</v>
          </cell>
          <cell r="I1319">
            <v>0</v>
          </cell>
          <cell r="J1319">
            <v>47585.760905550684</v>
          </cell>
          <cell r="K1319">
            <v>0.29160000000000008</v>
          </cell>
          <cell r="M1319">
            <v>0.19500000000000001</v>
          </cell>
        </row>
        <row r="1320">
          <cell r="A1320" t="str">
            <v>HKPF-103M</v>
          </cell>
          <cell r="B1320" t="str">
            <v>HD Digital Video Distribution Board</v>
          </cell>
          <cell r="C1320" t="str">
            <v>BCS</v>
          </cell>
          <cell r="D1320" t="str">
            <v>BC Systems - Processors</v>
          </cell>
          <cell r="E1320">
            <v>2439.9329655605602</v>
          </cell>
          <cell r="F1320">
            <v>3018.4737718275001</v>
          </cell>
          <cell r="G1320">
            <v>3885.862343622488</v>
          </cell>
          <cell r="H1320">
            <v>0.37209999999999999</v>
          </cell>
          <cell r="I1320">
            <v>9.9999999999999978E-2</v>
          </cell>
          <cell r="J1320">
            <v>3497.2761092602391</v>
          </cell>
          <cell r="K1320">
            <v>0.30233333333333329</v>
          </cell>
          <cell r="M1320">
            <v>0.19500000000000001</v>
          </cell>
        </row>
        <row r="1321">
          <cell r="A1321" t="str">
            <v>HKPF-105M</v>
          </cell>
          <cell r="B1321" t="str">
            <v>HD A/V Multiplexer Board</v>
          </cell>
          <cell r="C1321" t="str">
            <v>BCS</v>
          </cell>
          <cell r="D1321" t="str">
            <v>BC Systems - Processors</v>
          </cell>
          <cell r="E1321">
            <v>3659.8807947043101</v>
          </cell>
          <cell r="F1321">
            <v>4527.6875810775</v>
          </cell>
          <cell r="G1321">
            <v>5828.7638074602801</v>
          </cell>
          <cell r="H1321">
            <v>0.37209999999999993</v>
          </cell>
          <cell r="I1321">
            <v>9.9999999999999978E-2</v>
          </cell>
          <cell r="J1321">
            <v>5245.8874267142519</v>
          </cell>
          <cell r="K1321">
            <v>0.30233333333333329</v>
          </cell>
          <cell r="M1321">
            <v>0.19500000000000001</v>
          </cell>
        </row>
        <row r="1322">
          <cell r="A1322" t="str">
            <v>HKPF-106M</v>
          </cell>
          <cell r="B1322" t="str">
            <v>HD A/V Demultiplexer Board</v>
          </cell>
          <cell r="C1322" t="str">
            <v>BCS</v>
          </cell>
          <cell r="D1322" t="str">
            <v>BC Systems - Processors</v>
          </cell>
          <cell r="E1322">
            <v>3659.8807947043101</v>
          </cell>
          <cell r="F1322">
            <v>4527.6875810775</v>
          </cell>
          <cell r="G1322">
            <v>5828.7638074602801</v>
          </cell>
          <cell r="H1322">
            <v>0.37209999999999993</v>
          </cell>
          <cell r="I1322">
            <v>9.9999999999999978E-2</v>
          </cell>
          <cell r="J1322">
            <v>5245.8874267142519</v>
          </cell>
          <cell r="K1322">
            <v>0.30233333333333329</v>
          </cell>
          <cell r="M1322">
            <v>0.19500000000000001</v>
          </cell>
        </row>
        <row r="1323">
          <cell r="A1323" t="str">
            <v>HKPF-525AV</v>
          </cell>
          <cell r="B1323" t="str">
            <v>Down Convertor With Embedded Audio</v>
          </cell>
          <cell r="C1323" t="str">
            <v>BCS</v>
          </cell>
          <cell r="D1323" t="str">
            <v>BC Systems - Processors</v>
          </cell>
          <cell r="E1323">
            <v>6590.9515743749998</v>
          </cell>
          <cell r="F1323">
            <v>8153.7545250000003</v>
          </cell>
          <cell r="G1323">
            <v>10496.817286789299</v>
          </cell>
          <cell r="H1323">
            <v>0.3721000000000001</v>
          </cell>
          <cell r="I1323">
            <v>9.9999999999999978E-2</v>
          </cell>
          <cell r="J1323">
            <v>9447.1355581103689</v>
          </cell>
          <cell r="K1323">
            <v>0.30233333333333345</v>
          </cell>
          <cell r="M1323">
            <v>0.19500000000000001</v>
          </cell>
        </row>
        <row r="1324">
          <cell r="A1324" t="str">
            <v>HKPF-525V</v>
          </cell>
          <cell r="B1324" t="str">
            <v>Down Convertor Without Embedded Audio</v>
          </cell>
          <cell r="C1324" t="str">
            <v>BCS</v>
          </cell>
          <cell r="D1324" t="str">
            <v>BC Systems - Processors</v>
          </cell>
          <cell r="E1324">
            <v>4277.9006445000005</v>
          </cell>
          <cell r="F1324">
            <v>5292.2482200000004</v>
          </cell>
          <cell r="G1324">
            <v>6813.0285785953183</v>
          </cell>
          <cell r="H1324">
            <v>0.37209999999999999</v>
          </cell>
          <cell r="I1324">
            <v>9.9999999999999867E-2</v>
          </cell>
          <cell r="J1324">
            <v>6131.725720735787</v>
          </cell>
          <cell r="K1324">
            <v>0.3023333333333334</v>
          </cell>
          <cell r="M1324">
            <v>0.19500000000000001</v>
          </cell>
        </row>
        <row r="1325">
          <cell r="A1325" t="str">
            <v>HKPF-9000</v>
          </cell>
          <cell r="B1325" t="str">
            <v>Multi Format Converter</v>
          </cell>
          <cell r="C1325" t="str">
            <v>BCS</v>
          </cell>
          <cell r="D1325" t="str">
            <v>BC Systems - Processors</v>
          </cell>
          <cell r="E1325">
            <v>23818.355927961002</v>
          </cell>
          <cell r="F1325">
            <v>29466.007333559999</v>
          </cell>
          <cell r="G1325">
            <v>37933.358700367899</v>
          </cell>
          <cell r="H1325">
            <v>0.37210000000000004</v>
          </cell>
          <cell r="I1325">
            <v>9.9999999999999978E-2</v>
          </cell>
          <cell r="J1325">
            <v>34140.022830331109</v>
          </cell>
          <cell r="K1325">
            <v>0.3023333333333334</v>
          </cell>
          <cell r="M1325">
            <v>0.19500000000000001</v>
          </cell>
        </row>
        <row r="1326">
          <cell r="A1326" t="str">
            <v>HKPF-SP003</v>
          </cell>
          <cell r="B1326" t="str">
            <v>Digital Video Distribution Amp</v>
          </cell>
          <cell r="C1326" t="str">
            <v>BCS</v>
          </cell>
          <cell r="D1326" t="str">
            <v>BC Systems - Processors</v>
          </cell>
          <cell r="E1326">
            <v>1473.00306232668</v>
          </cell>
          <cell r="F1326">
            <v>1822.2718296825001</v>
          </cell>
          <cell r="G1326">
            <v>2345.9198317035834</v>
          </cell>
          <cell r="H1326">
            <v>0.37209999999999999</v>
          </cell>
          <cell r="I1326">
            <v>9.9999999999999978E-2</v>
          </cell>
          <cell r="J1326">
            <v>2111.3278485332253</v>
          </cell>
          <cell r="K1326">
            <v>0.3023333333333334</v>
          </cell>
          <cell r="M1326">
            <v>0.19500000000000001</v>
          </cell>
        </row>
        <row r="1327">
          <cell r="A1327" t="str">
            <v>HKPF-SP021</v>
          </cell>
          <cell r="B1327" t="str">
            <v>Optical To Electrical Convertor</v>
          </cell>
          <cell r="C1327" t="str">
            <v>BCS</v>
          </cell>
          <cell r="D1327" t="str">
            <v>BC Systems - Processors</v>
          </cell>
          <cell r="E1327">
            <v>2846.1469904227502</v>
          </cell>
          <cell r="F1327">
            <v>3521.0065860899999</v>
          </cell>
          <cell r="G1327">
            <v>4532.8029788545155</v>
          </cell>
          <cell r="H1327">
            <v>0.37210000000000004</v>
          </cell>
          <cell r="I1327">
            <v>9.9999999999999978E-2</v>
          </cell>
          <cell r="J1327">
            <v>4079.5226809690639</v>
          </cell>
          <cell r="K1327">
            <v>0.30233333333333334</v>
          </cell>
          <cell r="M1327">
            <v>0.19500000000000001</v>
          </cell>
        </row>
        <row r="1328">
          <cell r="A1328" t="str">
            <v>HKPF-SP022</v>
          </cell>
          <cell r="B1328" t="str">
            <v>Electrical To Optical Convertor</v>
          </cell>
          <cell r="C1328" t="str">
            <v>BCS</v>
          </cell>
          <cell r="D1328" t="str">
            <v>BC Systems - Processors</v>
          </cell>
          <cell r="E1328">
            <v>2846.1469904227502</v>
          </cell>
          <cell r="F1328">
            <v>3521.0065860899999</v>
          </cell>
          <cell r="G1328">
            <v>4532.8029788545155</v>
          </cell>
          <cell r="H1328">
            <v>0.37210000000000004</v>
          </cell>
          <cell r="I1328">
            <v>9.9999999999999978E-2</v>
          </cell>
          <cell r="J1328">
            <v>4079.5226809690639</v>
          </cell>
          <cell r="K1328">
            <v>0.30233333333333334</v>
          </cell>
          <cell r="M1328">
            <v>0.19500000000000001</v>
          </cell>
        </row>
        <row r="1329">
          <cell r="A1329" t="str">
            <v>HK-PSU03</v>
          </cell>
          <cell r="B1329" t="str">
            <v>Back up PSU for PFV-SP3300</v>
          </cell>
          <cell r="C1329" t="str">
            <v>BCS</v>
          </cell>
          <cell r="D1329" t="str">
            <v>BC Systems - Processors</v>
          </cell>
          <cell r="E1329">
            <v>649.12167977212505</v>
          </cell>
          <cell r="F1329">
            <v>803.03712961500003</v>
          </cell>
          <cell r="G1329">
            <v>1033.7978655392978</v>
          </cell>
          <cell r="H1329">
            <v>0.37210000000000004</v>
          </cell>
          <cell r="I1329">
            <v>9.9999999999999978E-2</v>
          </cell>
          <cell r="J1329">
            <v>930.41807898536808</v>
          </cell>
          <cell r="K1329">
            <v>0.3023333333333334</v>
          </cell>
          <cell r="M1329">
            <v>0.19500000000000001</v>
          </cell>
        </row>
        <row r="1330">
          <cell r="A1330" t="str">
            <v>HKS-5810M</v>
          </cell>
          <cell r="B1330" t="str">
            <v>SDTV &amp; HDTV 33 Input board set</v>
          </cell>
          <cell r="C1330" t="str">
            <v>BCS</v>
          </cell>
          <cell r="D1330" t="str">
            <v>BC Systems - Routing Systems</v>
          </cell>
          <cell r="E1330">
            <v>10711.95832</v>
          </cell>
          <cell r="F1330">
            <v>13251.9072</v>
          </cell>
          <cell r="G1330">
            <v>17059.975027870678</v>
          </cell>
          <cell r="H1330">
            <v>0.37209999999999993</v>
          </cell>
          <cell r="I1330">
            <v>9.9999999999999978E-2</v>
          </cell>
          <cell r="J1330">
            <v>15353.97752508361</v>
          </cell>
          <cell r="K1330">
            <v>0.30233333333333329</v>
          </cell>
          <cell r="M1330">
            <v>0.19500000000000001</v>
          </cell>
        </row>
        <row r="1331">
          <cell r="A1331" t="str">
            <v>HKS-5810SD</v>
          </cell>
          <cell r="B1331" t="str">
            <v>SDTV 33 Input board set</v>
          </cell>
          <cell r="C1331" t="str">
            <v>BCS</v>
          </cell>
          <cell r="D1331" t="str">
            <v>BC Systems - Routing Systems</v>
          </cell>
          <cell r="E1331">
            <v>2565.3638500000002</v>
          </cell>
          <cell r="F1331">
            <v>3173.6460000000002</v>
          </cell>
          <cell r="G1331">
            <v>4085.6248606466002</v>
          </cell>
          <cell r="H1331">
            <v>0.37209999999999999</v>
          </cell>
          <cell r="I1331">
            <v>9.9999999999999978E-2</v>
          </cell>
          <cell r="J1331">
            <v>3677.0623745819403</v>
          </cell>
          <cell r="K1331">
            <v>0.3023333333333334</v>
          </cell>
          <cell r="M1331">
            <v>0.19500000000000001</v>
          </cell>
        </row>
        <row r="1332">
          <cell r="A1332" t="str">
            <v>HKS-5811M</v>
          </cell>
          <cell r="B1332" t="str">
            <v>SDTV &amp;HDTV Cascade input board set</v>
          </cell>
          <cell r="C1332" t="str">
            <v>BCS</v>
          </cell>
          <cell r="D1332" t="str">
            <v>BC Systems - Routing Systems</v>
          </cell>
          <cell r="E1332">
            <v>11425.25461</v>
          </cell>
          <cell r="F1332">
            <v>14134.3356</v>
          </cell>
          <cell r="G1332">
            <v>18195.978037904126</v>
          </cell>
          <cell r="H1332">
            <v>0.37210000000000004</v>
          </cell>
          <cell r="I1332">
            <v>9.9999999999999978E-2</v>
          </cell>
          <cell r="J1332">
            <v>16376.380234113714</v>
          </cell>
          <cell r="K1332">
            <v>0.3023333333333334</v>
          </cell>
          <cell r="M1332">
            <v>0.19500000000000001</v>
          </cell>
        </row>
        <row r="1333">
          <cell r="A1333" t="str">
            <v>HKS-5811SD</v>
          </cell>
          <cell r="B1333" t="str">
            <v>SDTV 34 Cascade input board set</v>
          </cell>
          <cell r="C1333" t="str">
            <v>BCS</v>
          </cell>
          <cell r="D1333" t="str">
            <v>BC Systems - Routing Systems</v>
          </cell>
          <cell r="E1333">
            <v>4292.2917100000004</v>
          </cell>
          <cell r="F1333">
            <v>5310.0515999999998</v>
          </cell>
          <cell r="G1333">
            <v>6835.9479375696783</v>
          </cell>
          <cell r="H1333">
            <v>0.3721000000000001</v>
          </cell>
          <cell r="I1333">
            <v>0.10000000000000009</v>
          </cell>
          <cell r="J1333">
            <v>6152.3531438127102</v>
          </cell>
          <cell r="K1333">
            <v>0.3023333333333334</v>
          </cell>
          <cell r="M1333">
            <v>0.19500000000000001</v>
          </cell>
        </row>
        <row r="1334">
          <cell r="A1334" t="str">
            <v>HKS-5820M</v>
          </cell>
          <cell r="B1334" t="str">
            <v>SDTV &amp; HDTV 33 Input distribution board</v>
          </cell>
          <cell r="C1334" t="str">
            <v>BCS</v>
          </cell>
          <cell r="D1334" t="str">
            <v>BC Systems - Routing Systems</v>
          </cell>
          <cell r="E1334">
            <v>3566.4814500000002</v>
          </cell>
          <cell r="F1334">
            <v>4412.1419999999998</v>
          </cell>
          <cell r="G1334">
            <v>5680.0150501672242</v>
          </cell>
          <cell r="H1334">
            <v>0.37209999999999999</v>
          </cell>
          <cell r="I1334">
            <v>9.9999999999999978E-2</v>
          </cell>
          <cell r="J1334">
            <v>5112.0135451505021</v>
          </cell>
          <cell r="K1334">
            <v>0.30233333333333334</v>
          </cell>
          <cell r="M1334">
            <v>0.19500000000000001</v>
          </cell>
        </row>
        <row r="1335">
          <cell r="A1335" t="str">
            <v>HKS-5830M</v>
          </cell>
          <cell r="B1335" t="str">
            <v>SDTV &amp; HDTV 264X34 Matrix Board</v>
          </cell>
          <cell r="C1335" t="str">
            <v>BCS</v>
          </cell>
          <cell r="D1335" t="str">
            <v>BC Systems - Routing Systems</v>
          </cell>
          <cell r="E1335">
            <v>21436.430609999999</v>
          </cell>
          <cell r="F1335">
            <v>26519.295600000001</v>
          </cell>
          <cell r="G1335">
            <v>34139.879933110366</v>
          </cell>
          <cell r="H1335">
            <v>0.37209999999999999</v>
          </cell>
          <cell r="I1335">
            <v>9.9999999999999978E-2</v>
          </cell>
          <cell r="J1335">
            <v>30725.89193979933</v>
          </cell>
          <cell r="K1335">
            <v>0.30233333333333334</v>
          </cell>
          <cell r="M1335">
            <v>0.19500000000000001</v>
          </cell>
        </row>
        <row r="1336">
          <cell r="A1336" t="str">
            <v>HKS-5830SD</v>
          </cell>
          <cell r="B1336" t="str">
            <v>SDTV 264X34 Matrix board</v>
          </cell>
          <cell r="C1336" t="str">
            <v>BCS</v>
          </cell>
          <cell r="D1336" t="str">
            <v>BC Systems - Routing Systems</v>
          </cell>
          <cell r="E1336">
            <v>12851.84719</v>
          </cell>
          <cell r="F1336">
            <v>15899.1924</v>
          </cell>
          <cell r="G1336">
            <v>20467.984057971014</v>
          </cell>
          <cell r="H1336">
            <v>0.37209999999999999</v>
          </cell>
          <cell r="I1336">
            <v>9.9999999999999978E-2</v>
          </cell>
          <cell r="J1336">
            <v>18421.185652173914</v>
          </cell>
          <cell r="K1336">
            <v>0.30233333333333334</v>
          </cell>
          <cell r="M1336">
            <v>0.19500000000000001</v>
          </cell>
        </row>
        <row r="1337">
          <cell r="A1337" t="str">
            <v>HKS-5860M</v>
          </cell>
          <cell r="B1337" t="str">
            <v>HDTV &amp; SDTV 34 Output board set</v>
          </cell>
          <cell r="C1337" t="str">
            <v>BCS</v>
          </cell>
          <cell r="D1337" t="str">
            <v>BC Systems - Routing Systems</v>
          </cell>
          <cell r="E1337">
            <v>4292.2917100000004</v>
          </cell>
          <cell r="F1337">
            <v>5310.0515999999998</v>
          </cell>
          <cell r="G1337">
            <v>6835.9479375696783</v>
          </cell>
          <cell r="H1337">
            <v>0.3721000000000001</v>
          </cell>
          <cell r="I1337">
            <v>0.10000000000000009</v>
          </cell>
          <cell r="J1337">
            <v>6152.3531438127102</v>
          </cell>
          <cell r="K1337">
            <v>0.3023333333333334</v>
          </cell>
          <cell r="M1337">
            <v>0.19500000000000001</v>
          </cell>
        </row>
        <row r="1338">
          <cell r="A1338" t="str">
            <v>HKS-5860SD</v>
          </cell>
          <cell r="B1338" t="str">
            <v>SDTV 34 Output board set</v>
          </cell>
          <cell r="C1338" t="str">
            <v>BCS</v>
          </cell>
          <cell r="D1338" t="str">
            <v>BC Systems - Routing Systems</v>
          </cell>
          <cell r="E1338">
            <v>2002.2352000000001</v>
          </cell>
          <cell r="F1338">
            <v>2476.9920000000002</v>
          </cell>
          <cell r="G1338">
            <v>3188.780379041249</v>
          </cell>
          <cell r="H1338">
            <v>0.37210000000000004</v>
          </cell>
          <cell r="I1338">
            <v>9.9999999999999978E-2</v>
          </cell>
          <cell r="J1338">
            <v>2869.902341137124</v>
          </cell>
          <cell r="K1338">
            <v>0.3023333333333334</v>
          </cell>
          <cell r="M1338">
            <v>0.19500000000000001</v>
          </cell>
        </row>
        <row r="1339">
          <cell r="A1339" t="str">
            <v>HLU-800B</v>
          </cell>
          <cell r="B1339" t="str">
            <v>Loop Bin unit video high speed printer</v>
          </cell>
          <cell r="C1339" t="str">
            <v>xx</v>
          </cell>
          <cell r="D1339" t="str">
            <v>Duplication</v>
          </cell>
          <cell r="E1339">
            <v>36100.1175864119</v>
          </cell>
          <cell r="F1339">
            <v>43784.2541981951</v>
          </cell>
          <cell r="G1339">
            <v>50960.075644285578</v>
          </cell>
          <cell r="H1339">
            <v>0.29160000000000008</v>
          </cell>
          <cell r="I1339">
            <v>0</v>
          </cell>
          <cell r="J1339">
            <v>50960.075644285578</v>
          </cell>
          <cell r="K1339">
            <v>0.29160000000000008</v>
          </cell>
          <cell r="M1339">
            <v>0.19500000000000001</v>
          </cell>
        </row>
        <row r="1340">
          <cell r="A1340" t="str">
            <v>HMU-800B</v>
          </cell>
          <cell r="B1340" t="str">
            <v>Main Unit of video high speed printer</v>
          </cell>
          <cell r="C1340" t="str">
            <v>xx</v>
          </cell>
          <cell r="D1340" t="str">
            <v>Duplication</v>
          </cell>
          <cell r="E1340">
            <v>131804.67608300201</v>
          </cell>
          <cell r="F1340">
            <v>159860.128663435</v>
          </cell>
          <cell r="G1340">
            <v>186059.6782651073</v>
          </cell>
          <cell r="H1340">
            <v>0.29160000000000003</v>
          </cell>
          <cell r="I1340">
            <v>0</v>
          </cell>
          <cell r="J1340">
            <v>186059.6782651073</v>
          </cell>
          <cell r="K1340">
            <v>0.29160000000000003</v>
          </cell>
          <cell r="M1340">
            <v>0.19500000000000001</v>
          </cell>
        </row>
        <row r="1341">
          <cell r="A1341" t="str">
            <v>HS-90</v>
          </cell>
          <cell r="B1341" t="str">
            <v>Headset for LLC-8000/2000M(H)/9000</v>
          </cell>
          <cell r="C1341" t="str">
            <v>AUC</v>
          </cell>
          <cell r="D1341" t="str">
            <v>Audioconference</v>
          </cell>
          <cell r="E1341">
            <v>59.713813189988599</v>
          </cell>
          <cell r="F1341">
            <v>0</v>
          </cell>
          <cell r="G1341">
            <v>111.15750779968094</v>
          </cell>
          <cell r="H1341">
            <v>0.46280000000000004</v>
          </cell>
          <cell r="I1341">
            <v>0.32000000000000006</v>
          </cell>
          <cell r="J1341">
            <v>75.587105303783034</v>
          </cell>
          <cell r="K1341">
            <v>0.20999999999999996</v>
          </cell>
          <cell r="M1341">
            <v>0.21</v>
          </cell>
        </row>
        <row r="1342">
          <cell r="A1342" t="str">
            <v>HS-95</v>
          </cell>
          <cell r="B1342" t="str">
            <v>Headset for LLC-4500 LL system</v>
          </cell>
          <cell r="C1342" t="str">
            <v>AUC</v>
          </cell>
          <cell r="D1342" t="str">
            <v>Audioconference</v>
          </cell>
          <cell r="E1342">
            <v>53.178503999999997</v>
          </cell>
          <cell r="F1342">
            <v>0</v>
          </cell>
          <cell r="G1342">
            <v>98.992002978406546</v>
          </cell>
          <cell r="H1342">
            <v>0.46279999999999999</v>
          </cell>
          <cell r="I1342">
            <v>0.32000000000000006</v>
          </cell>
          <cell r="J1342">
            <v>67.314562025316448</v>
          </cell>
          <cell r="K1342">
            <v>0.20999999999999996</v>
          </cell>
          <cell r="M1342">
            <v>0.21</v>
          </cell>
        </row>
        <row r="1343">
          <cell r="A1343" t="str">
            <v>HSIK-81</v>
          </cell>
          <cell r="B1343" t="str">
            <v>Start-up kit for HSP800/800A</v>
          </cell>
          <cell r="C1343" t="str">
            <v>xx</v>
          </cell>
          <cell r="D1343" t="str">
            <v>Duplication</v>
          </cell>
          <cell r="E1343">
            <v>2579.9392707900001</v>
          </cell>
          <cell r="F1343">
            <v>3129.0955376470502</v>
          </cell>
          <cell r="G1343">
            <v>3641.924436462451</v>
          </cell>
          <cell r="H1343">
            <v>0.29160000000000003</v>
          </cell>
          <cell r="I1343">
            <v>0</v>
          </cell>
          <cell r="J1343">
            <v>3641.924436462451</v>
          </cell>
          <cell r="K1343">
            <v>0.29160000000000003</v>
          </cell>
          <cell r="M1343">
            <v>0.19500000000000001</v>
          </cell>
        </row>
        <row r="1344">
          <cell r="A1344" t="str">
            <v>HSIK-82</v>
          </cell>
          <cell r="B1344" t="str">
            <v>Start up kit for HSUK72</v>
          </cell>
          <cell r="C1344" t="str">
            <v>xx</v>
          </cell>
          <cell r="D1344" t="str">
            <v>Duplication</v>
          </cell>
          <cell r="E1344">
            <v>2781.7409701199999</v>
          </cell>
          <cell r="F1344">
            <v>3373.8519952941101</v>
          </cell>
          <cell r="G1344">
            <v>3926.7941418972332</v>
          </cell>
          <cell r="H1344">
            <v>0.29160000000000003</v>
          </cell>
          <cell r="I1344">
            <v>0</v>
          </cell>
          <cell r="J1344">
            <v>3926.7941418972332</v>
          </cell>
          <cell r="K1344">
            <v>0.29160000000000003</v>
          </cell>
          <cell r="M1344">
            <v>0.19500000000000001</v>
          </cell>
        </row>
        <row r="1345">
          <cell r="A1345" t="str">
            <v>HSIK-83</v>
          </cell>
          <cell r="B1345" t="str">
            <v>Upgrade set for HSP-800</v>
          </cell>
          <cell r="C1345" t="str">
            <v>xx</v>
          </cell>
          <cell r="D1345" t="str">
            <v>Duplication</v>
          </cell>
          <cell r="E1345">
            <v>2596.4009529333298</v>
          </cell>
          <cell r="F1345">
            <v>3149.0611921568602</v>
          </cell>
          <cell r="G1345">
            <v>3665.1622712215271</v>
          </cell>
          <cell r="H1345">
            <v>0.29160000000000003</v>
          </cell>
          <cell r="I1345">
            <v>0</v>
          </cell>
          <cell r="J1345">
            <v>3665.1622712215271</v>
          </cell>
          <cell r="K1345">
            <v>0.29160000000000003</v>
          </cell>
          <cell r="M1345">
            <v>0.19500000000000001</v>
          </cell>
        </row>
        <row r="1346">
          <cell r="A1346" t="str">
            <v>HSJK-T06</v>
          </cell>
          <cell r="B1346" t="str">
            <v>Jig Tool kit for HSP-800B</v>
          </cell>
          <cell r="C1346" t="str">
            <v>xx</v>
          </cell>
          <cell r="D1346" t="str">
            <v>Duplication</v>
          </cell>
          <cell r="E1346">
            <v>10678.565617333301</v>
          </cell>
          <cell r="F1346">
            <v>12951.565333333299</v>
          </cell>
          <cell r="G1346">
            <v>15074.203299454124</v>
          </cell>
          <cell r="H1346">
            <v>0.29160000000000003</v>
          </cell>
          <cell r="I1346">
            <v>0</v>
          </cell>
          <cell r="J1346">
            <v>15074.203299454124</v>
          </cell>
          <cell r="K1346">
            <v>0.29160000000000003</v>
          </cell>
          <cell r="M1346">
            <v>0.19500000000000001</v>
          </cell>
        </row>
        <row r="1347">
          <cell r="A1347" t="str">
            <v>HSP-800C</v>
          </cell>
          <cell r="B1347" t="str">
            <v>High Speed sprinter (both HMU- and HLU-)</v>
          </cell>
          <cell r="C1347" t="str">
            <v>xx</v>
          </cell>
          <cell r="D1347" t="str">
            <v>Duplication</v>
          </cell>
          <cell r="E1347">
            <v>163284.94586236801</v>
          </cell>
          <cell r="F1347">
            <v>198041.17145223499</v>
          </cell>
          <cell r="G1347">
            <v>230498.22961937892</v>
          </cell>
          <cell r="H1347">
            <v>0.29160000000000008</v>
          </cell>
          <cell r="I1347">
            <v>0</v>
          </cell>
          <cell r="J1347">
            <v>230498.22961937892</v>
          </cell>
          <cell r="K1347">
            <v>0.29160000000000008</v>
          </cell>
          <cell r="M1347">
            <v>0.19500000000000001</v>
          </cell>
        </row>
        <row r="1348">
          <cell r="A1348" t="str">
            <v>HSR UPGRADE KIT</v>
          </cell>
          <cell r="B1348" t="str">
            <v>Upgrade kit for the HSR-1P</v>
          </cell>
          <cell r="C1348" t="str">
            <v>CCTV</v>
          </cell>
          <cell r="D1348" t="str">
            <v>CCTV</v>
          </cell>
          <cell r="E1348">
            <v>488.39499999999998</v>
          </cell>
          <cell r="F1348">
            <v>0</v>
          </cell>
          <cell r="G1348">
            <v>892.20862257946669</v>
          </cell>
          <cell r="H1348">
            <v>0.45260000000000011</v>
          </cell>
          <cell r="I1348">
            <v>0.19999999999999996</v>
          </cell>
          <cell r="J1348">
            <v>713.76689806357342</v>
          </cell>
          <cell r="K1348">
            <v>0.3157500000000002</v>
          </cell>
          <cell r="M1348">
            <v>0.19500000000000001</v>
          </cell>
        </row>
        <row r="1349">
          <cell r="A1349" t="str">
            <v>HSR-1P</v>
          </cell>
          <cell r="B1349" t="str">
            <v>Hybrid security recorder</v>
          </cell>
          <cell r="C1349" t="str">
            <v>CCTV</v>
          </cell>
          <cell r="D1349" t="str">
            <v>CCTV</v>
          </cell>
          <cell r="E1349">
            <v>3087.1447950000002</v>
          </cell>
          <cell r="F1349">
            <v>0</v>
          </cell>
          <cell r="G1349">
            <v>5639.6507033248099</v>
          </cell>
          <cell r="H1349">
            <v>0.45260000000000011</v>
          </cell>
          <cell r="I1349">
            <v>0.19999999999999996</v>
          </cell>
          <cell r="J1349">
            <v>4511.7205626598479</v>
          </cell>
          <cell r="K1349">
            <v>0.3157500000000002</v>
          </cell>
          <cell r="M1349">
            <v>0.19500000000000001</v>
          </cell>
        </row>
        <row r="1350">
          <cell r="A1350" t="str">
            <v>HSR-2P</v>
          </cell>
          <cell r="B1350" t="str">
            <v>Hybrid Security Recorder</v>
          </cell>
          <cell r="C1350" t="str">
            <v>CCTV</v>
          </cell>
          <cell r="D1350" t="str">
            <v>CCTV</v>
          </cell>
          <cell r="E1350">
            <v>3891.9940499999898</v>
          </cell>
          <cell r="F1350">
            <v>0</v>
          </cell>
          <cell r="G1350">
            <v>7109.9635549871955</v>
          </cell>
          <cell r="H1350">
            <v>0.45260000000000017</v>
          </cell>
          <cell r="I1350">
            <v>0.19999999999999996</v>
          </cell>
          <cell r="J1350">
            <v>5687.9708439897568</v>
          </cell>
          <cell r="K1350">
            <v>0.3157500000000002</v>
          </cell>
          <cell r="M1350">
            <v>0.19500000000000001</v>
          </cell>
        </row>
        <row r="1351">
          <cell r="A1351" t="str">
            <v>HSRA-11</v>
          </cell>
          <cell r="B1351" t="str">
            <v>HSR Input option board</v>
          </cell>
          <cell r="C1351" t="str">
            <v>CCTV</v>
          </cell>
          <cell r="D1351" t="str">
            <v>CCTV</v>
          </cell>
          <cell r="E1351">
            <v>230.7666375</v>
          </cell>
          <cell r="F1351">
            <v>0</v>
          </cell>
          <cell r="G1351">
            <v>421.56857416879802</v>
          </cell>
          <cell r="H1351">
            <v>0.45260000000000006</v>
          </cell>
          <cell r="I1351">
            <v>0.19999999999999996</v>
          </cell>
          <cell r="J1351">
            <v>337.25485933503842</v>
          </cell>
          <cell r="K1351">
            <v>0.31575000000000009</v>
          </cell>
          <cell r="M1351">
            <v>0.19500000000000001</v>
          </cell>
        </row>
        <row r="1352">
          <cell r="A1352" t="str">
            <v>HSRP-81</v>
          </cell>
          <cell r="B1352" t="str">
            <v>Splice cellophane tape for HSP-800A</v>
          </cell>
          <cell r="C1352" t="str">
            <v>xx</v>
          </cell>
          <cell r="D1352" t="str">
            <v>Duplication</v>
          </cell>
          <cell r="E1352">
            <v>669.17990139000005</v>
          </cell>
          <cell r="F1352">
            <v>808.44865664062502</v>
          </cell>
          <cell r="G1352">
            <v>944.63565978260885</v>
          </cell>
          <cell r="H1352">
            <v>0.29160000000000008</v>
          </cell>
          <cell r="I1352">
            <v>0</v>
          </cell>
          <cell r="J1352">
            <v>944.63565978260885</v>
          </cell>
          <cell r="K1352">
            <v>0.29160000000000008</v>
          </cell>
          <cell r="M1352">
            <v>0.19500000000000001</v>
          </cell>
        </row>
        <row r="1353">
          <cell r="A1353" t="str">
            <v>HSRP-82</v>
          </cell>
          <cell r="B1353" t="str">
            <v>Cutter blade</v>
          </cell>
          <cell r="C1353" t="str">
            <v>xx</v>
          </cell>
          <cell r="D1353" t="str">
            <v>Duplication</v>
          </cell>
          <cell r="E1353">
            <v>81.555398040829999</v>
          </cell>
          <cell r="F1353">
            <v>98.528589772265605</v>
          </cell>
          <cell r="G1353">
            <v>115.12619712144269</v>
          </cell>
          <cell r="H1353">
            <v>0.29160000000000003</v>
          </cell>
          <cell r="I1353">
            <v>0</v>
          </cell>
          <cell r="J1353">
            <v>115.12619712144269</v>
          </cell>
          <cell r="K1353">
            <v>0.29160000000000003</v>
          </cell>
          <cell r="M1353">
            <v>0.19500000000000001</v>
          </cell>
        </row>
        <row r="1354">
          <cell r="A1354" t="str">
            <v>HSRP-84</v>
          </cell>
          <cell r="B1354" t="str">
            <v>Splice cellophane tape for HSP-800B</v>
          </cell>
          <cell r="C1354" t="str">
            <v>xx</v>
          </cell>
          <cell r="D1354" t="str">
            <v>Duplication</v>
          </cell>
          <cell r="E1354">
            <v>387.85295479000001</v>
          </cell>
          <cell r="F1354">
            <v>468.57235195312501</v>
          </cell>
          <cell r="G1354">
            <v>547.50558270750992</v>
          </cell>
          <cell r="H1354">
            <v>0.29160000000000003</v>
          </cell>
          <cell r="I1354">
            <v>0</v>
          </cell>
          <cell r="J1354">
            <v>547.50558270750992</v>
          </cell>
          <cell r="K1354">
            <v>0.29160000000000003</v>
          </cell>
          <cell r="M1354">
            <v>0.19500000000000001</v>
          </cell>
        </row>
        <row r="1355">
          <cell r="A1355" t="str">
            <v>HSUK-71</v>
          </cell>
          <cell r="B1355" t="str">
            <v>Upgrade set for HSP-800</v>
          </cell>
          <cell r="C1355" t="str">
            <v>xx</v>
          </cell>
          <cell r="D1355" t="str">
            <v>Duplication</v>
          </cell>
          <cell r="E1355">
            <v>1800.6692220454499</v>
          </cell>
          <cell r="F1355">
            <v>2486.19645900974</v>
          </cell>
          <cell r="G1355">
            <v>2825.2232488747045</v>
          </cell>
          <cell r="H1355">
            <v>0.36264533333333487</v>
          </cell>
          <cell r="I1355">
            <v>0</v>
          </cell>
          <cell r="J1355">
            <v>2825.2232488747045</v>
          </cell>
          <cell r="K1355">
            <v>0.36264533333333487</v>
          </cell>
          <cell r="M1355">
            <v>0.19500000000000001</v>
          </cell>
        </row>
        <row r="1356">
          <cell r="A1356" t="str">
            <v>HSUK-72</v>
          </cell>
          <cell r="B1356" t="str">
            <v>Upgrade set for HSP-800A</v>
          </cell>
          <cell r="C1356" t="str">
            <v>xx</v>
          </cell>
          <cell r="D1356" t="str">
            <v>Duplication</v>
          </cell>
          <cell r="E1356">
            <v>29622.413759772699</v>
          </cell>
          <cell r="F1356">
            <v>40899.871722808399</v>
          </cell>
          <cell r="G1356">
            <v>46477.126957736815</v>
          </cell>
          <cell r="H1356">
            <v>0.36264533333333326</v>
          </cell>
          <cell r="I1356">
            <v>0</v>
          </cell>
          <cell r="J1356">
            <v>46477.126957736815</v>
          </cell>
          <cell r="K1356">
            <v>0.36264533333333326</v>
          </cell>
          <cell r="M1356">
            <v>0.19500000000000001</v>
          </cell>
        </row>
        <row r="1357">
          <cell r="A1357" t="str">
            <v>HSUK-73A</v>
          </cell>
          <cell r="B1357" t="str">
            <v>Upgrade Kit for Sprinters</v>
          </cell>
          <cell r="C1357" t="str">
            <v>xx</v>
          </cell>
          <cell r="D1357" t="str">
            <v>Duplication</v>
          </cell>
          <cell r="E1357">
            <v>4257.8340186136302</v>
          </cell>
          <cell r="F1357">
            <v>5878.8209019886299</v>
          </cell>
          <cell r="G1357">
            <v>6680.4782977143523</v>
          </cell>
          <cell r="H1357">
            <v>0.36264533333333354</v>
          </cell>
          <cell r="I1357">
            <v>0</v>
          </cell>
          <cell r="J1357">
            <v>6680.4782977143523</v>
          </cell>
          <cell r="K1357">
            <v>0.36264533333333354</v>
          </cell>
          <cell r="M1357">
            <v>0.19500000000000001</v>
          </cell>
        </row>
        <row r="1358">
          <cell r="A1358" t="str">
            <v>HZDM-7020</v>
          </cell>
          <cell r="B1358" t="str">
            <v>Operation Software With Manual</v>
          </cell>
          <cell r="C1358" t="str">
            <v>XX</v>
          </cell>
          <cell r="D1358" t="str">
            <v>CineAlta</v>
          </cell>
          <cell r="E1358">
            <v>4657.4780948181797</v>
          </cell>
          <cell r="F1358">
            <v>5648.8515401069499</v>
          </cell>
          <cell r="G1358">
            <v>6574.6444026230665</v>
          </cell>
          <cell r="H1358">
            <v>0.29160000000000008</v>
          </cell>
          <cell r="I1358">
            <v>0</v>
          </cell>
          <cell r="J1358">
            <v>6574.6444026230665</v>
          </cell>
          <cell r="K1358">
            <v>0.29160000000000008</v>
          </cell>
          <cell r="M1358">
            <v>0.19500000000000001</v>
          </cell>
        </row>
        <row r="1359">
          <cell r="A1359" t="str">
            <v>HZPF-9001</v>
          </cell>
          <cell r="B1359" t="str">
            <v>720P Input Software</v>
          </cell>
          <cell r="C1359" t="str">
            <v>BCS</v>
          </cell>
          <cell r="D1359" t="str">
            <v>BC Systems - Processors</v>
          </cell>
          <cell r="E1359">
            <v>4373.6325150000002</v>
          </cell>
          <cell r="F1359">
            <v>5410.6794</v>
          </cell>
          <cell r="G1359">
            <v>6965.4921404682282</v>
          </cell>
          <cell r="H1359">
            <v>0.37210000000000004</v>
          </cell>
          <cell r="I1359">
            <v>9.9999999999999867E-2</v>
          </cell>
          <cell r="J1359">
            <v>6268.9429264214059</v>
          </cell>
          <cell r="K1359">
            <v>0.30233333333333345</v>
          </cell>
          <cell r="M1359">
            <v>0.19500000000000001</v>
          </cell>
        </row>
        <row r="1360">
          <cell r="A1360" t="str">
            <v>HZPF-9002</v>
          </cell>
          <cell r="B1360" t="str">
            <v>480 Input Software</v>
          </cell>
          <cell r="C1360" t="str">
            <v>BCS</v>
          </cell>
          <cell r="D1360" t="str">
            <v>BC Systems - Processors</v>
          </cell>
          <cell r="E1360">
            <v>4373.6325150000002</v>
          </cell>
          <cell r="F1360">
            <v>5410.6794</v>
          </cell>
          <cell r="G1360">
            <v>6965.4921404682282</v>
          </cell>
          <cell r="H1360">
            <v>0.37210000000000004</v>
          </cell>
          <cell r="I1360">
            <v>9.9999999999999867E-2</v>
          </cell>
          <cell r="J1360">
            <v>6268.9429264214059</v>
          </cell>
          <cell r="K1360">
            <v>0.30233333333333345</v>
          </cell>
          <cell r="M1360">
            <v>0.19500000000000001</v>
          </cell>
        </row>
        <row r="1361">
          <cell r="A1361" t="str">
            <v>HZPF-9003</v>
          </cell>
          <cell r="B1361" t="str">
            <v>576 Input Software</v>
          </cell>
          <cell r="C1361" t="str">
            <v>BCS</v>
          </cell>
          <cell r="D1361" t="str">
            <v>BC Systems - Processors</v>
          </cell>
          <cell r="E1361">
            <v>4373.6325150000002</v>
          </cell>
          <cell r="F1361">
            <v>5410.6794</v>
          </cell>
          <cell r="G1361">
            <v>6965.4921404682282</v>
          </cell>
          <cell r="H1361">
            <v>0.37210000000000004</v>
          </cell>
          <cell r="I1361">
            <v>9.9999999999999867E-2</v>
          </cell>
          <cell r="J1361">
            <v>6268.9429264214059</v>
          </cell>
          <cell r="K1361">
            <v>0.30233333333333345</v>
          </cell>
          <cell r="M1361">
            <v>0.19500000000000001</v>
          </cell>
        </row>
        <row r="1362">
          <cell r="A1362" t="str">
            <v>HZPF-9004</v>
          </cell>
          <cell r="B1362" t="str">
            <v>Frame Rate Convertor Option</v>
          </cell>
          <cell r="C1362" t="str">
            <v>BCS</v>
          </cell>
          <cell r="D1362" t="str">
            <v>BC Systems - Processors</v>
          </cell>
          <cell r="E1362">
            <v>8766.0359850000004</v>
          </cell>
          <cell r="F1362">
            <v>10844.580599999999</v>
          </cell>
          <cell r="G1362">
            <v>13960.879096989967</v>
          </cell>
          <cell r="H1362">
            <v>0.37209999999999999</v>
          </cell>
          <cell r="I1362">
            <v>9.9999999999999867E-2</v>
          </cell>
          <cell r="J1362">
            <v>12564.791187290972</v>
          </cell>
          <cell r="K1362">
            <v>0.3023333333333334</v>
          </cell>
          <cell r="M1362">
            <v>0.19500000000000001</v>
          </cell>
        </row>
        <row r="1363">
          <cell r="A1363" t="str">
            <v>HZPF-9005</v>
          </cell>
          <cell r="B1363" t="str">
            <v>Aspect/ Colour Processing Board</v>
          </cell>
          <cell r="C1363" t="str">
            <v>BCS</v>
          </cell>
          <cell r="D1363" t="str">
            <v>BC Systems - Processors</v>
          </cell>
          <cell r="E1363">
            <v>5478.7724906249996</v>
          </cell>
          <cell r="F1363">
            <v>6777.8628749999998</v>
          </cell>
          <cell r="G1363">
            <v>8725.5494356187282</v>
          </cell>
          <cell r="H1363">
            <v>0.37209999999999999</v>
          </cell>
          <cell r="I1363">
            <v>9.9999999999999978E-2</v>
          </cell>
          <cell r="J1363">
            <v>7852.994492056856</v>
          </cell>
          <cell r="K1363">
            <v>0.30233333333333334</v>
          </cell>
          <cell r="M1363">
            <v>0.19500000000000001</v>
          </cell>
        </row>
        <row r="1364">
          <cell r="A1364" t="str">
            <v>HZPF-9006</v>
          </cell>
          <cell r="B1364" t="str">
            <v>1035/ 30P Input / Output Software</v>
          </cell>
          <cell r="C1364" t="str">
            <v>BCS</v>
          </cell>
          <cell r="D1364" t="str">
            <v>BC Systems - Processors</v>
          </cell>
          <cell r="E1364">
            <v>4373.6325150000002</v>
          </cell>
          <cell r="F1364">
            <v>5410.6794</v>
          </cell>
          <cell r="G1364">
            <v>6965.4921404682282</v>
          </cell>
          <cell r="H1364">
            <v>0.37210000000000004</v>
          </cell>
          <cell r="I1364">
            <v>9.9999999999999867E-2</v>
          </cell>
          <cell r="J1364">
            <v>6268.9429264214059</v>
          </cell>
          <cell r="K1364">
            <v>0.30233333333333345</v>
          </cell>
          <cell r="M1364">
            <v>0.19500000000000001</v>
          </cell>
        </row>
        <row r="1365">
          <cell r="A1365" t="str">
            <v>IBMPC00DL</v>
          </cell>
          <cell r="B1365" t="str">
            <v>IBMDL,2*800MHZ,256Ram,0GB</v>
          </cell>
          <cell r="C1365" t="str">
            <v>xx</v>
          </cell>
          <cell r="D1365" t="str">
            <v>Not on PL/Feed to SAP</v>
          </cell>
          <cell r="E1365">
            <v>3517.3191458002998</v>
          </cell>
          <cell r="F1365">
            <v>4532.6277652065701</v>
          </cell>
          <cell r="G1365">
            <v>5150.7133695529201</v>
          </cell>
          <cell r="H1365">
            <v>0.31711999999999968</v>
          </cell>
          <cell r="I1365">
            <v>0</v>
          </cell>
          <cell r="J1365">
            <v>5150.7133695529201</v>
          </cell>
          <cell r="K1365">
            <v>0.31711999999999968</v>
          </cell>
          <cell r="M1365">
            <v>0.19500000000000001</v>
          </cell>
        </row>
        <row r="1366">
          <cell r="A1366" t="str">
            <v>IBMPC00FR</v>
          </cell>
          <cell r="B1366" t="str">
            <v>IBMFR, 2*800MHZ, 256Ram, 00GB</v>
          </cell>
          <cell r="C1366" t="str">
            <v>xx</v>
          </cell>
          <cell r="D1366" t="str">
            <v>Not on PL/Feed to SAP</v>
          </cell>
          <cell r="E1366">
            <v>3517.3191458002998</v>
          </cell>
          <cell r="F1366">
            <v>4532.6277652065701</v>
          </cell>
          <cell r="G1366">
            <v>5150.7133695529201</v>
          </cell>
          <cell r="H1366">
            <v>0.31711999999999968</v>
          </cell>
          <cell r="I1366">
            <v>0</v>
          </cell>
          <cell r="J1366">
            <v>5150.7133695529201</v>
          </cell>
          <cell r="K1366">
            <v>0.31711999999999968</v>
          </cell>
          <cell r="M1366">
            <v>0.19500000000000001</v>
          </cell>
        </row>
        <row r="1367">
          <cell r="A1367" t="str">
            <v>IBMPC00GC</v>
          </cell>
          <cell r="B1367" t="str">
            <v>IBMGC, 2*800MHZ, 256Ram, 00GB</v>
          </cell>
          <cell r="C1367" t="str">
            <v>xx</v>
          </cell>
          <cell r="D1367" t="str">
            <v>Not on PL/Feed to SAP</v>
          </cell>
          <cell r="E1367">
            <v>3517.3191458002998</v>
          </cell>
          <cell r="F1367">
            <v>4532.6277652065701</v>
          </cell>
          <cell r="G1367">
            <v>5150.7133695529201</v>
          </cell>
          <cell r="H1367">
            <v>0.31711999999999968</v>
          </cell>
          <cell r="I1367">
            <v>0</v>
          </cell>
          <cell r="J1367">
            <v>5150.7133695529201</v>
          </cell>
          <cell r="K1367">
            <v>0.31711999999999968</v>
          </cell>
          <cell r="M1367">
            <v>0.19500000000000001</v>
          </cell>
        </row>
        <row r="1368">
          <cell r="A1368" t="str">
            <v>IBMPC00IT</v>
          </cell>
          <cell r="B1368" t="str">
            <v>IBMIT, 2*800MHZ, 256Ram, 00GB</v>
          </cell>
          <cell r="C1368" t="str">
            <v>xx</v>
          </cell>
          <cell r="D1368" t="str">
            <v>Not on PL/Feed to SAP</v>
          </cell>
          <cell r="E1368">
            <v>3517.3191458002998</v>
          </cell>
          <cell r="F1368">
            <v>4532.6277652065701</v>
          </cell>
          <cell r="G1368">
            <v>5150.7133695529201</v>
          </cell>
          <cell r="H1368">
            <v>0.31711999999999968</v>
          </cell>
          <cell r="I1368">
            <v>0</v>
          </cell>
          <cell r="J1368">
            <v>5150.7133695529201</v>
          </cell>
          <cell r="K1368">
            <v>0.31711999999999968</v>
          </cell>
          <cell r="M1368">
            <v>0.19500000000000001</v>
          </cell>
        </row>
        <row r="1369">
          <cell r="A1369" t="str">
            <v>IBMPC00PO</v>
          </cell>
          <cell r="B1369" t="str">
            <v>IBMPO, 2*800MHZ, 256Ram, 00GB</v>
          </cell>
          <cell r="C1369" t="str">
            <v>xx</v>
          </cell>
          <cell r="D1369" t="str">
            <v>Not on PL/Feed to SAP</v>
          </cell>
          <cell r="E1369">
            <v>3517.3191458002998</v>
          </cell>
          <cell r="F1369">
            <v>4532.6277652065701</v>
          </cell>
          <cell r="G1369">
            <v>5150.7133695529201</v>
          </cell>
          <cell r="H1369">
            <v>0.31711999999999968</v>
          </cell>
          <cell r="I1369">
            <v>0</v>
          </cell>
          <cell r="J1369">
            <v>5150.7133695529201</v>
          </cell>
          <cell r="K1369">
            <v>0.31711999999999968</v>
          </cell>
          <cell r="M1369">
            <v>0.19500000000000001</v>
          </cell>
        </row>
        <row r="1370">
          <cell r="A1370" t="str">
            <v>IBMPC00SP</v>
          </cell>
          <cell r="B1370" t="str">
            <v>IBMSP, 2*800MHZ, 256Ram, 00GB</v>
          </cell>
          <cell r="C1370" t="str">
            <v>xx</v>
          </cell>
          <cell r="D1370" t="str">
            <v>Not on PL/Feed to SAP</v>
          </cell>
          <cell r="E1370">
            <v>3517.3191458002998</v>
          </cell>
          <cell r="F1370">
            <v>4532.6277652065701</v>
          </cell>
          <cell r="G1370">
            <v>5150.7133695529201</v>
          </cell>
          <cell r="H1370">
            <v>0.31711999999999968</v>
          </cell>
          <cell r="I1370">
            <v>0</v>
          </cell>
          <cell r="J1370">
            <v>5150.7133695529201</v>
          </cell>
          <cell r="K1370">
            <v>0.31711999999999968</v>
          </cell>
          <cell r="M1370">
            <v>0.19500000000000001</v>
          </cell>
        </row>
        <row r="1371">
          <cell r="A1371" t="str">
            <v>IBMPC00UK</v>
          </cell>
          <cell r="B1371" t="str">
            <v>IBMUK,2*800MHZ,256Ram,0GB</v>
          </cell>
          <cell r="C1371" t="str">
            <v>ES3</v>
          </cell>
          <cell r="D1371" t="str">
            <v>Non-linear Editing - ES-3</v>
          </cell>
          <cell r="E1371">
            <v>3517.3191458002998</v>
          </cell>
          <cell r="F1371">
            <v>4532.6277652065701</v>
          </cell>
          <cell r="G1371">
            <v>7814.8754572527059</v>
          </cell>
          <cell r="H1371">
            <v>0.54991999999999985</v>
          </cell>
          <cell r="I1371">
            <v>0.30000000000000004</v>
          </cell>
          <cell r="J1371">
            <v>5470.4128200768937</v>
          </cell>
          <cell r="K1371">
            <v>0.35702857142857103</v>
          </cell>
          <cell r="M1371">
            <v>0.19500000000000001</v>
          </cell>
        </row>
        <row r="1372">
          <cell r="A1372" t="str">
            <v>IBMPC36DL</v>
          </cell>
          <cell r="B1372" t="str">
            <v>IBMDL, 2*800MHZ, 256Ram, 36GB</v>
          </cell>
          <cell r="C1372" t="str">
            <v>xx</v>
          </cell>
          <cell r="D1372" t="str">
            <v>Not on PL/Feed to SAP</v>
          </cell>
          <cell r="E1372">
            <v>4425.01440923264</v>
          </cell>
          <cell r="F1372">
            <v>5702.33815622763</v>
          </cell>
          <cell r="G1372">
            <v>6479.929722985943</v>
          </cell>
          <cell r="H1372">
            <v>0.31712000000000012</v>
          </cell>
          <cell r="I1372">
            <v>0</v>
          </cell>
          <cell r="J1372">
            <v>6479.929722985943</v>
          </cell>
          <cell r="K1372">
            <v>0.31712000000000012</v>
          </cell>
          <cell r="M1372">
            <v>0.19500000000000001</v>
          </cell>
        </row>
        <row r="1373">
          <cell r="A1373" t="str">
            <v>IBMPC36FR</v>
          </cell>
          <cell r="B1373" t="str">
            <v>IBMFR, 2*800MHZ, 256Ram, 36GB</v>
          </cell>
          <cell r="C1373" t="str">
            <v>xx</v>
          </cell>
          <cell r="D1373" t="str">
            <v>Not on PL/Feed to SAP</v>
          </cell>
          <cell r="E1373">
            <v>4425.01440923264</v>
          </cell>
          <cell r="F1373">
            <v>5702.33815622763</v>
          </cell>
          <cell r="G1373">
            <v>6479.929722985943</v>
          </cell>
          <cell r="H1373">
            <v>0.31712000000000012</v>
          </cell>
          <cell r="I1373">
            <v>0</v>
          </cell>
          <cell r="J1373">
            <v>6479.929722985943</v>
          </cell>
          <cell r="K1373">
            <v>0.31712000000000012</v>
          </cell>
          <cell r="M1373">
            <v>0.19500000000000001</v>
          </cell>
        </row>
        <row r="1374">
          <cell r="A1374" t="str">
            <v>IBMPC36GC</v>
          </cell>
          <cell r="B1374" t="str">
            <v>IBMGC, 2*800MHZ, 256Ram, 36GB</v>
          </cell>
          <cell r="C1374" t="str">
            <v>xx</v>
          </cell>
          <cell r="D1374" t="str">
            <v>Not on PL/Feed to SAP</v>
          </cell>
          <cell r="E1374">
            <v>4425.01440923264</v>
          </cell>
          <cell r="F1374">
            <v>5702.33815622763</v>
          </cell>
          <cell r="G1374">
            <v>6479.929722985943</v>
          </cell>
          <cell r="H1374">
            <v>0.31712000000000012</v>
          </cell>
          <cell r="I1374">
            <v>0</v>
          </cell>
          <cell r="J1374">
            <v>6479.929722985943</v>
          </cell>
          <cell r="K1374">
            <v>0.31712000000000012</v>
          </cell>
          <cell r="M1374">
            <v>0.19500000000000001</v>
          </cell>
        </row>
        <row r="1375">
          <cell r="A1375" t="str">
            <v>IBMPC36IT</v>
          </cell>
          <cell r="B1375" t="str">
            <v>IBMIT, 2*800MHZ, 256Ram, 36GB</v>
          </cell>
          <cell r="C1375" t="str">
            <v>xx</v>
          </cell>
          <cell r="D1375" t="str">
            <v>Not on PL/Feed to SAP</v>
          </cell>
          <cell r="E1375">
            <v>4425.01440923264</v>
          </cell>
          <cell r="F1375">
            <v>5702.33815622763</v>
          </cell>
          <cell r="G1375">
            <v>6479.929722985943</v>
          </cell>
          <cell r="H1375">
            <v>0.31712000000000012</v>
          </cell>
          <cell r="I1375">
            <v>0</v>
          </cell>
          <cell r="J1375">
            <v>6479.929722985943</v>
          </cell>
          <cell r="K1375">
            <v>0.31712000000000012</v>
          </cell>
          <cell r="M1375">
            <v>0.19500000000000001</v>
          </cell>
        </row>
        <row r="1376">
          <cell r="A1376" t="str">
            <v>IBMPC36PO</v>
          </cell>
          <cell r="B1376" t="str">
            <v>IBMPO, 2*800MHZ, 256Ram, 36GB</v>
          </cell>
          <cell r="C1376" t="str">
            <v>xx</v>
          </cell>
          <cell r="D1376" t="str">
            <v>Not on PL/Feed to SAP</v>
          </cell>
          <cell r="E1376">
            <v>4425.01440923264</v>
          </cell>
          <cell r="F1376">
            <v>5702.33815622763</v>
          </cell>
          <cell r="G1376">
            <v>6479.929722985943</v>
          </cell>
          <cell r="H1376">
            <v>0.31712000000000012</v>
          </cell>
          <cell r="I1376">
            <v>0</v>
          </cell>
          <cell r="J1376">
            <v>6479.929722985943</v>
          </cell>
          <cell r="K1376">
            <v>0.31712000000000012</v>
          </cell>
          <cell r="M1376">
            <v>0.19500000000000001</v>
          </cell>
        </row>
        <row r="1377">
          <cell r="A1377" t="str">
            <v>IBMPC36SP</v>
          </cell>
          <cell r="B1377" t="str">
            <v>IBMSP, 2*800MHZ, 256Ram, 36GB</v>
          </cell>
          <cell r="C1377" t="str">
            <v>xx</v>
          </cell>
          <cell r="D1377" t="str">
            <v>Not on PL/Feed to SAP</v>
          </cell>
          <cell r="E1377">
            <v>4425.01440923264</v>
          </cell>
          <cell r="F1377">
            <v>5702.33815622763</v>
          </cell>
          <cell r="G1377">
            <v>6479.929722985943</v>
          </cell>
          <cell r="H1377">
            <v>0.31712000000000012</v>
          </cell>
          <cell r="I1377">
            <v>0</v>
          </cell>
          <cell r="J1377">
            <v>6479.929722985943</v>
          </cell>
          <cell r="K1377">
            <v>0.31712000000000012</v>
          </cell>
          <cell r="M1377">
            <v>0.19500000000000001</v>
          </cell>
        </row>
        <row r="1378">
          <cell r="A1378" t="str">
            <v>IBMPC36UK</v>
          </cell>
          <cell r="B1378" t="str">
            <v>IBMUK, 2*800MHZ, 256Ram, 36GB</v>
          </cell>
          <cell r="C1378" t="str">
            <v>ES3</v>
          </cell>
          <cell r="D1378" t="str">
            <v>Non-linear Editing - ES-3</v>
          </cell>
          <cell r="E1378">
            <v>4425.01440923264</v>
          </cell>
          <cell r="F1378">
            <v>5702.33815622763</v>
          </cell>
          <cell r="G1378">
            <v>9831.617510737291</v>
          </cell>
          <cell r="H1378">
            <v>0.54991999999999996</v>
          </cell>
          <cell r="I1378">
            <v>0.30000000000000004</v>
          </cell>
          <cell r="J1378">
            <v>6882.132257516103</v>
          </cell>
          <cell r="K1378">
            <v>0.35702857142857136</v>
          </cell>
          <cell r="M1378">
            <v>0.19500000000000001</v>
          </cell>
        </row>
        <row r="1379">
          <cell r="A1379" t="str">
            <v>IBMPC72DL</v>
          </cell>
          <cell r="B1379" t="str">
            <v>IBMDL, 2*800MHZ, 256Ram, 72GB</v>
          </cell>
          <cell r="C1379" t="str">
            <v>xx</v>
          </cell>
          <cell r="D1379" t="str">
            <v>Not on PL/Feed to SAP</v>
          </cell>
          <cell r="E1379">
            <v>5019.0208683905603</v>
          </cell>
          <cell r="F1379">
            <v>6467.8103974105197</v>
          </cell>
          <cell r="G1379">
            <v>7349.784542511954</v>
          </cell>
          <cell r="H1379">
            <v>0.3171200000000004</v>
          </cell>
          <cell r="I1379">
            <v>0</v>
          </cell>
          <cell r="J1379">
            <v>7349.784542511954</v>
          </cell>
          <cell r="K1379">
            <v>0.3171200000000004</v>
          </cell>
          <cell r="M1379">
            <v>0.19500000000000001</v>
          </cell>
        </row>
        <row r="1380">
          <cell r="A1380" t="str">
            <v>IBMPC72FR</v>
          </cell>
          <cell r="B1380" t="str">
            <v>IBMFR, 2*800MHZ, 256Ram, 72GB</v>
          </cell>
          <cell r="C1380" t="str">
            <v>xx</v>
          </cell>
          <cell r="D1380" t="str">
            <v>Not on PL/Feed to SAP</v>
          </cell>
          <cell r="E1380">
            <v>5019.0208683905603</v>
          </cell>
          <cell r="F1380">
            <v>6467.8103974105197</v>
          </cell>
          <cell r="G1380">
            <v>7349.784542511954</v>
          </cell>
          <cell r="H1380">
            <v>0.3171200000000004</v>
          </cell>
          <cell r="I1380">
            <v>0</v>
          </cell>
          <cell r="J1380">
            <v>7349.784542511954</v>
          </cell>
          <cell r="K1380">
            <v>0.3171200000000004</v>
          </cell>
          <cell r="M1380">
            <v>0.19500000000000001</v>
          </cell>
        </row>
        <row r="1381">
          <cell r="A1381" t="str">
            <v>IBMPC72GC</v>
          </cell>
          <cell r="B1381" t="str">
            <v>IBMGC, 2*800MHZ, 256Ram, 72GB</v>
          </cell>
          <cell r="C1381" t="str">
            <v>xx</v>
          </cell>
          <cell r="D1381" t="str">
            <v>Not on PL/Feed to SAP</v>
          </cell>
          <cell r="E1381">
            <v>5019.0208683905603</v>
          </cell>
          <cell r="F1381">
            <v>6467.8103974105197</v>
          </cell>
          <cell r="G1381">
            <v>7349.784542511954</v>
          </cell>
          <cell r="H1381">
            <v>0.3171200000000004</v>
          </cell>
          <cell r="I1381">
            <v>0</v>
          </cell>
          <cell r="J1381">
            <v>7349.784542511954</v>
          </cell>
          <cell r="K1381">
            <v>0.3171200000000004</v>
          </cell>
          <cell r="M1381">
            <v>0.19500000000000001</v>
          </cell>
        </row>
        <row r="1382">
          <cell r="A1382" t="str">
            <v>IBMPC72IT</v>
          </cell>
          <cell r="B1382" t="str">
            <v>IBMIT, 2*800MHZ, 256Ram, 72GB</v>
          </cell>
          <cell r="C1382" t="str">
            <v>xx</v>
          </cell>
          <cell r="D1382" t="str">
            <v>Not on PL/Feed to SAP</v>
          </cell>
          <cell r="E1382">
            <v>5019.0208683905603</v>
          </cell>
          <cell r="F1382">
            <v>6467.8103974105197</v>
          </cell>
          <cell r="G1382">
            <v>7349.784542511954</v>
          </cell>
          <cell r="H1382">
            <v>0.3171200000000004</v>
          </cell>
          <cell r="I1382">
            <v>0</v>
          </cell>
          <cell r="J1382">
            <v>7349.784542511954</v>
          </cell>
          <cell r="K1382">
            <v>0.3171200000000004</v>
          </cell>
          <cell r="M1382">
            <v>0.19500000000000001</v>
          </cell>
        </row>
        <row r="1383">
          <cell r="A1383" t="str">
            <v>IBMPC72PO</v>
          </cell>
          <cell r="B1383" t="str">
            <v>IBMPO, 2*800MHZ, 256Ram, 72GB</v>
          </cell>
          <cell r="C1383" t="str">
            <v>xx</v>
          </cell>
          <cell r="D1383" t="str">
            <v>Not on PL/Feed to SAP</v>
          </cell>
          <cell r="E1383">
            <v>5019.0208683905603</v>
          </cell>
          <cell r="F1383">
            <v>6467.8103974105197</v>
          </cell>
          <cell r="G1383">
            <v>7349.784542511954</v>
          </cell>
          <cell r="H1383">
            <v>0.3171200000000004</v>
          </cell>
          <cell r="I1383">
            <v>0</v>
          </cell>
          <cell r="J1383">
            <v>7349.784542511954</v>
          </cell>
          <cell r="K1383">
            <v>0.3171200000000004</v>
          </cell>
          <cell r="M1383">
            <v>0.19500000000000001</v>
          </cell>
        </row>
        <row r="1384">
          <cell r="A1384" t="str">
            <v>IBMPC72SP</v>
          </cell>
          <cell r="B1384" t="str">
            <v>IBMSP, 2*800MHZ, 256Ram, 72GB</v>
          </cell>
          <cell r="C1384" t="str">
            <v>xx</v>
          </cell>
          <cell r="D1384" t="str">
            <v>Not on PL/Feed to SAP</v>
          </cell>
          <cell r="E1384">
            <v>5019.0208683905603</v>
          </cell>
          <cell r="F1384">
            <v>6467.8103974105197</v>
          </cell>
          <cell r="G1384">
            <v>7349.784542511954</v>
          </cell>
          <cell r="H1384">
            <v>0.3171200000000004</v>
          </cell>
          <cell r="I1384">
            <v>0</v>
          </cell>
          <cell r="J1384">
            <v>7349.784542511954</v>
          </cell>
          <cell r="K1384">
            <v>0.3171200000000004</v>
          </cell>
          <cell r="M1384">
            <v>0.19500000000000001</v>
          </cell>
        </row>
        <row r="1385">
          <cell r="A1385" t="str">
            <v>IBMPC72UK</v>
          </cell>
          <cell r="B1385" t="str">
            <v>IBMUK, 2*800MHZ, 256Ram, 72GB</v>
          </cell>
          <cell r="C1385" t="str">
            <v>ES3</v>
          </cell>
          <cell r="D1385" t="str">
            <v>Non-linear Editing - ES-3</v>
          </cell>
          <cell r="E1385">
            <v>5019.0208683905603</v>
          </cell>
          <cell r="F1385">
            <v>6467.8103974105197</v>
          </cell>
          <cell r="G1385">
            <v>11151.397236914689</v>
          </cell>
          <cell r="H1385">
            <v>0.5499200000000003</v>
          </cell>
          <cell r="I1385">
            <v>0.30000000000000004</v>
          </cell>
          <cell r="J1385">
            <v>7805.9780658402815</v>
          </cell>
          <cell r="K1385">
            <v>0.35702857142857175</v>
          </cell>
          <cell r="M1385">
            <v>0.19500000000000001</v>
          </cell>
        </row>
        <row r="1386">
          <cell r="A1386" t="str">
            <v>IEC-30-MF</v>
          </cell>
          <cell r="B1386" t="str">
            <v>Power Cable IEC2 13 Amp 3M</v>
          </cell>
          <cell r="C1386" t="str">
            <v>XX</v>
          </cell>
          <cell r="D1386" t="str">
            <v>Audio - Cables</v>
          </cell>
          <cell r="E1386">
            <v>3.5792999999999999</v>
          </cell>
          <cell r="F1386">
            <v>3.69</v>
          </cell>
          <cell r="G1386">
            <v>5.0526538678712596</v>
          </cell>
          <cell r="H1386">
            <v>0.29160000000000008</v>
          </cell>
          <cell r="I1386">
            <v>0</v>
          </cell>
          <cell r="J1386">
            <v>5.0526538678712596</v>
          </cell>
          <cell r="K1386">
            <v>0.29160000000000008</v>
          </cell>
          <cell r="M1386">
            <v>0.19500000000000001</v>
          </cell>
        </row>
        <row r="1387">
          <cell r="A1387" t="str">
            <v>IF-51</v>
          </cell>
          <cell r="B1387" t="str">
            <v>Interface board for rs-232c control</v>
          </cell>
          <cell r="C1387" t="str">
            <v>xx</v>
          </cell>
          <cell r="D1387" t="str">
            <v>Not on PL/Feed to SAP</v>
          </cell>
          <cell r="E1387">
            <v>23.069279217599998</v>
          </cell>
          <cell r="F1387">
            <v>0</v>
          </cell>
          <cell r="G1387">
            <v>32.565329217391302</v>
          </cell>
          <cell r="H1387">
            <v>0.29159999999999997</v>
          </cell>
          <cell r="I1387">
            <v>0</v>
          </cell>
          <cell r="J1387">
            <v>32.565329217391302</v>
          </cell>
          <cell r="K1387">
            <v>0.29159999999999997</v>
          </cell>
          <cell r="M1387">
            <v>0.19500000000000001</v>
          </cell>
        </row>
        <row r="1388">
          <cell r="A1388" t="str">
            <v>IF-75DP</v>
          </cell>
          <cell r="B1388" t="str">
            <v>Interface Fot BVW-75P SDI</v>
          </cell>
          <cell r="C1388" t="str">
            <v>xx</v>
          </cell>
          <cell r="D1388" t="str">
            <v>Not on PL/Feed to SAP</v>
          </cell>
          <cell r="E1388">
            <v>2156.2053175999999</v>
          </cell>
          <cell r="F1388">
            <v>2615.1671529411701</v>
          </cell>
          <cell r="G1388">
            <v>3043.7680937323548</v>
          </cell>
          <cell r="H1388">
            <v>0.29160000000000008</v>
          </cell>
          <cell r="I1388">
            <v>0</v>
          </cell>
          <cell r="J1388">
            <v>3043.7680937323548</v>
          </cell>
          <cell r="K1388">
            <v>0.29160000000000008</v>
          </cell>
          <cell r="M1388">
            <v>0.19500000000000001</v>
          </cell>
        </row>
        <row r="1389">
          <cell r="A1389" t="str">
            <v>IFB-1000</v>
          </cell>
          <cell r="B1389" t="str">
            <v>Composite video board for vid. projector</v>
          </cell>
          <cell r="C1389" t="str">
            <v>DSC</v>
          </cell>
          <cell r="D1389" t="str">
            <v>Discontinued</v>
          </cell>
          <cell r="E1389">
            <v>0</v>
          </cell>
          <cell r="F1389">
            <v>0</v>
          </cell>
          <cell r="G1389">
            <v>0</v>
          </cell>
          <cell r="H1389" t="e">
            <v>#DIV/0!</v>
          </cell>
          <cell r="I1389" t="e">
            <v>#DIV/0!</v>
          </cell>
          <cell r="J1389">
            <v>0</v>
          </cell>
          <cell r="K1389" t="e">
            <v>#DIV/0!</v>
          </cell>
          <cell r="M1389">
            <v>0.19500000000000001</v>
          </cell>
        </row>
        <row r="1390">
          <cell r="A1390" t="str">
            <v>IFB-1200</v>
          </cell>
          <cell r="B1390" t="str">
            <v>Component input board video projector</v>
          </cell>
          <cell r="C1390" t="str">
            <v>DSC</v>
          </cell>
          <cell r="D1390" t="str">
            <v>Discontinued</v>
          </cell>
          <cell r="E1390">
            <v>0</v>
          </cell>
          <cell r="F1390">
            <v>0</v>
          </cell>
          <cell r="G1390">
            <v>0</v>
          </cell>
          <cell r="H1390" t="e">
            <v>#DIV/0!</v>
          </cell>
          <cell r="I1390" t="e">
            <v>#DIV/0!</v>
          </cell>
          <cell r="J1390">
            <v>0</v>
          </cell>
          <cell r="K1390" t="e">
            <v>#DIV/0!</v>
          </cell>
          <cell r="M1390">
            <v>0.19500000000000001</v>
          </cell>
        </row>
        <row r="1391">
          <cell r="A1391" t="str">
            <v>IFB-12A</v>
          </cell>
          <cell r="B1391" t="str">
            <v>Multi format in/output board</v>
          </cell>
          <cell r="C1391" t="str">
            <v>B&amp;I_C</v>
          </cell>
          <cell r="D1391" t="str">
            <v>B&amp;I Common</v>
          </cell>
          <cell r="E1391">
            <v>205.19380000000001</v>
          </cell>
          <cell r="F1391">
            <v>0</v>
          </cell>
          <cell r="G1391">
            <v>374.85166240409217</v>
          </cell>
          <cell r="H1391">
            <v>0.45260000000000011</v>
          </cell>
          <cell r="I1391">
            <v>0.19999999999999996</v>
          </cell>
          <cell r="J1391">
            <v>299.88132992327377</v>
          </cell>
          <cell r="K1391">
            <v>0.3157500000000002</v>
          </cell>
          <cell r="M1391">
            <v>0.19500000000000001</v>
          </cell>
        </row>
        <row r="1392">
          <cell r="A1392" t="str">
            <v>IFB-1300</v>
          </cell>
          <cell r="B1392" t="str">
            <v>Hi Definition input board for projector</v>
          </cell>
          <cell r="C1392" t="str">
            <v>DSC</v>
          </cell>
          <cell r="D1392" t="str">
            <v>Discontinued</v>
          </cell>
          <cell r="E1392">
            <v>0</v>
          </cell>
          <cell r="F1392">
            <v>0</v>
          </cell>
          <cell r="G1392">
            <v>0</v>
          </cell>
          <cell r="H1392" t="e">
            <v>#DIV/0!</v>
          </cell>
          <cell r="I1392" t="e">
            <v>#DIV/0!</v>
          </cell>
          <cell r="J1392">
            <v>0</v>
          </cell>
          <cell r="K1392" t="e">
            <v>#DIV/0!</v>
          </cell>
          <cell r="M1392">
            <v>0.19500000000000001</v>
          </cell>
        </row>
        <row r="1393">
          <cell r="A1393" t="str">
            <v>IFB-20</v>
          </cell>
          <cell r="B1393" t="str">
            <v>Analogue input board for video projector</v>
          </cell>
          <cell r="C1393" t="str">
            <v>DSC</v>
          </cell>
          <cell r="D1393" t="str">
            <v>Discontinued</v>
          </cell>
          <cell r="E1393">
            <v>0</v>
          </cell>
          <cell r="F1393">
            <v>0</v>
          </cell>
          <cell r="G1393">
            <v>0</v>
          </cell>
          <cell r="H1393" t="e">
            <v>#DIV/0!</v>
          </cell>
          <cell r="I1393" t="e">
            <v>#DIV/0!</v>
          </cell>
          <cell r="J1393">
            <v>0</v>
          </cell>
          <cell r="K1393" t="e">
            <v>#DIV/0!</v>
          </cell>
          <cell r="M1393">
            <v>0.19500000000000001</v>
          </cell>
        </row>
        <row r="1394">
          <cell r="A1394" t="str">
            <v>IFB-21</v>
          </cell>
          <cell r="B1394" t="str">
            <v>Analogue input board for video projector</v>
          </cell>
          <cell r="C1394" t="str">
            <v>B&amp;I_C</v>
          </cell>
          <cell r="D1394" t="str">
            <v>B&amp;I Common</v>
          </cell>
          <cell r="E1394">
            <v>249.49369999999999</v>
          </cell>
          <cell r="F1394">
            <v>0</v>
          </cell>
          <cell r="G1394">
            <v>455.77950310559009</v>
          </cell>
          <cell r="H1394">
            <v>0.45260000000000006</v>
          </cell>
          <cell r="I1394">
            <v>0.19999999999999996</v>
          </cell>
          <cell r="J1394">
            <v>364.62360248447209</v>
          </cell>
          <cell r="K1394">
            <v>0.31575000000000009</v>
          </cell>
          <cell r="M1394">
            <v>0.19500000000000001</v>
          </cell>
        </row>
        <row r="1395">
          <cell r="A1395" t="str">
            <v>IFB-30</v>
          </cell>
          <cell r="B1395" t="str">
            <v>Ttl Input board for video projector</v>
          </cell>
          <cell r="C1395" t="str">
            <v>DSC</v>
          </cell>
          <cell r="D1395" t="str">
            <v>Discontinued</v>
          </cell>
          <cell r="E1395">
            <v>0</v>
          </cell>
          <cell r="F1395">
            <v>0</v>
          </cell>
          <cell r="G1395">
            <v>0</v>
          </cell>
          <cell r="H1395" t="e">
            <v>#DIV/0!</v>
          </cell>
          <cell r="I1395" t="e">
            <v>#DIV/0!</v>
          </cell>
          <cell r="J1395">
            <v>0</v>
          </cell>
          <cell r="K1395" t="e">
            <v>#DIV/0!</v>
          </cell>
          <cell r="M1395">
            <v>0.19500000000000001</v>
          </cell>
        </row>
        <row r="1396">
          <cell r="A1396" t="str">
            <v>IFB-3000</v>
          </cell>
          <cell r="B1396" t="str">
            <v>Line Scan doubler board for vid project.</v>
          </cell>
          <cell r="C1396" t="str">
            <v>DSC</v>
          </cell>
          <cell r="D1396" t="str">
            <v>Discontinued</v>
          </cell>
          <cell r="E1396">
            <v>0</v>
          </cell>
          <cell r="F1396">
            <v>0</v>
          </cell>
          <cell r="G1396">
            <v>0</v>
          </cell>
          <cell r="H1396" t="e">
            <v>#DIV/0!</v>
          </cell>
          <cell r="I1396" t="e">
            <v>#DIV/0!</v>
          </cell>
          <cell r="J1396">
            <v>0</v>
          </cell>
          <cell r="K1396" t="e">
            <v>#DIV/0!</v>
          </cell>
          <cell r="M1396">
            <v>0.19500000000000001</v>
          </cell>
        </row>
        <row r="1397">
          <cell r="A1397" t="str">
            <v>IFB-40</v>
          </cell>
          <cell r="B1397" t="str">
            <v>Ccq In/output board for data projector</v>
          </cell>
          <cell r="C1397" t="str">
            <v>DSC</v>
          </cell>
          <cell r="D1397" t="str">
            <v>Discontinued</v>
          </cell>
          <cell r="E1397">
            <v>0</v>
          </cell>
          <cell r="F1397">
            <v>0</v>
          </cell>
          <cell r="G1397">
            <v>0</v>
          </cell>
          <cell r="H1397" t="e">
            <v>#DIV/0!</v>
          </cell>
          <cell r="I1397" t="e">
            <v>#DIV/0!</v>
          </cell>
          <cell r="J1397">
            <v>0</v>
          </cell>
          <cell r="K1397" t="e">
            <v>#DIV/0!</v>
          </cell>
          <cell r="M1397">
            <v>0.19500000000000001</v>
          </cell>
        </row>
        <row r="1398">
          <cell r="A1398" t="str">
            <v>IFB-50</v>
          </cell>
          <cell r="B1398" t="str">
            <v>SDI Input board for video projector</v>
          </cell>
          <cell r="C1398" t="str">
            <v>B&amp;I_C</v>
          </cell>
          <cell r="D1398" t="str">
            <v>B&amp;I Common</v>
          </cell>
          <cell r="E1398">
            <v>625.52390000000003</v>
          </cell>
          <cell r="F1398">
            <v>0</v>
          </cell>
          <cell r="G1398">
            <v>1142.7181220314217</v>
          </cell>
          <cell r="H1398">
            <v>0.45260000000000017</v>
          </cell>
          <cell r="I1398">
            <v>0.19999999999999996</v>
          </cell>
          <cell r="J1398">
            <v>914.17449762513741</v>
          </cell>
          <cell r="K1398">
            <v>0.31575000000000025</v>
          </cell>
          <cell r="M1398">
            <v>0.19500000000000001</v>
          </cell>
        </row>
        <row r="1399">
          <cell r="A1399" t="str">
            <v>IFB-6000</v>
          </cell>
          <cell r="B1399" t="str">
            <v>Chanel expansionboard for PC-6000</v>
          </cell>
          <cell r="C1399" t="str">
            <v>DSC</v>
          </cell>
          <cell r="D1399" t="str">
            <v>Discontinued</v>
          </cell>
          <cell r="E1399">
            <v>0</v>
          </cell>
          <cell r="F1399">
            <v>0</v>
          </cell>
          <cell r="G1399">
            <v>0</v>
          </cell>
          <cell r="H1399" t="e">
            <v>#DIV/0!</v>
          </cell>
          <cell r="I1399" t="e">
            <v>#DIV/0!</v>
          </cell>
          <cell r="J1399">
            <v>0</v>
          </cell>
          <cell r="K1399" t="e">
            <v>#DIV/0!</v>
          </cell>
          <cell r="M1399">
            <v>0.19500000000000001</v>
          </cell>
        </row>
        <row r="1400">
          <cell r="A1400" t="str">
            <v>IFB-G90E</v>
          </cell>
          <cell r="B1400" t="str">
            <v>Video-board for VPH-G90E/DISCONT !</v>
          </cell>
          <cell r="C1400" t="str">
            <v>DSC</v>
          </cell>
          <cell r="D1400" t="str">
            <v>Discontinued</v>
          </cell>
          <cell r="E1400">
            <v>0</v>
          </cell>
          <cell r="F1400">
            <v>0</v>
          </cell>
          <cell r="G1400">
            <v>0</v>
          </cell>
          <cell r="H1400" t="e">
            <v>#DIV/0!</v>
          </cell>
          <cell r="I1400" t="e">
            <v>#DIV/0!</v>
          </cell>
          <cell r="J1400">
            <v>0</v>
          </cell>
          <cell r="K1400" t="e">
            <v>#DIV/0!</v>
          </cell>
          <cell r="M1400">
            <v>0.19500000000000001</v>
          </cell>
        </row>
        <row r="1401">
          <cell r="A1401" t="str">
            <v>IFB-X2000E</v>
          </cell>
          <cell r="B1401" t="str">
            <v>Video board for VPL-X2000E/FE100E/FX200E</v>
          </cell>
          <cell r="C1401" t="str">
            <v>PR3</v>
          </cell>
          <cell r="D1401" t="str">
            <v>Presen III</v>
          </cell>
          <cell r="E1401">
            <v>64.555028719999896</v>
          </cell>
          <cell r="F1401">
            <v>0</v>
          </cell>
          <cell r="G1401">
            <v>123.29073475935809</v>
          </cell>
          <cell r="H1401">
            <v>0.47639999999999999</v>
          </cell>
          <cell r="I1401">
            <v>0.26</v>
          </cell>
          <cell r="J1401">
            <v>91.235143721924985</v>
          </cell>
          <cell r="K1401">
            <v>0.29243243243243239</v>
          </cell>
          <cell r="M1401">
            <v>0.23</v>
          </cell>
        </row>
        <row r="1402">
          <cell r="A1402" t="str">
            <v>IFB-X600E</v>
          </cell>
          <cell r="B1402" t="str">
            <v>Video board for VPL-600/900/1000 series</v>
          </cell>
          <cell r="C1402" t="str">
            <v>B&amp;I_C</v>
          </cell>
          <cell r="D1402" t="str">
            <v>B&amp;I Common</v>
          </cell>
          <cell r="E1402">
            <v>38.441761539999902</v>
          </cell>
          <cell r="F1402">
            <v>0</v>
          </cell>
          <cell r="G1402">
            <v>70.226089769820803</v>
          </cell>
          <cell r="H1402">
            <v>0.45260000000000006</v>
          </cell>
          <cell r="I1402">
            <v>0.19999999999999996</v>
          </cell>
          <cell r="J1402">
            <v>56.180871815856648</v>
          </cell>
          <cell r="K1402">
            <v>0.31575000000000014</v>
          </cell>
          <cell r="M1402">
            <v>0.19500000000000001</v>
          </cell>
        </row>
        <row r="1403">
          <cell r="A1403" t="str">
            <v>IF-FXE2</v>
          </cell>
          <cell r="B1403" t="str">
            <v>Interface unit for video editing system</v>
          </cell>
          <cell r="C1403" t="str">
            <v>B&amp;I</v>
          </cell>
          <cell r="D1403" t="str">
            <v>Prof AV - Analog Video Switcher / effect / edit</v>
          </cell>
          <cell r="E1403">
            <v>281.85641120102503</v>
          </cell>
          <cell r="F1403">
            <v>363.21702474358898</v>
          </cell>
          <cell r="G1403">
            <v>626.23624955791195</v>
          </cell>
          <cell r="H1403">
            <v>0.54991999999999996</v>
          </cell>
          <cell r="I1403">
            <v>0.30000000000000004</v>
          </cell>
          <cell r="J1403">
            <v>438.36537469053832</v>
          </cell>
          <cell r="K1403">
            <v>0.35702857142857131</v>
          </cell>
          <cell r="M1403">
            <v>0.19500000000000001</v>
          </cell>
        </row>
        <row r="1404">
          <cell r="A1404" t="str">
            <v>IFU-1271M</v>
          </cell>
          <cell r="B1404" t="str">
            <v>Signal distributor for video projector</v>
          </cell>
          <cell r="C1404" t="str">
            <v>DSC</v>
          </cell>
          <cell r="D1404" t="str">
            <v>Discontinued</v>
          </cell>
          <cell r="E1404">
            <v>0</v>
          </cell>
          <cell r="F1404">
            <v>0</v>
          </cell>
          <cell r="G1404">
            <v>0</v>
          </cell>
          <cell r="H1404" t="e">
            <v>#DIV/0!</v>
          </cell>
          <cell r="I1404" t="e">
            <v>#DIV/0!</v>
          </cell>
          <cell r="J1404">
            <v>0</v>
          </cell>
          <cell r="K1404" t="e">
            <v>#DIV/0!</v>
          </cell>
          <cell r="M1404">
            <v>0.19500000000000001</v>
          </cell>
        </row>
        <row r="1405">
          <cell r="A1405" t="str">
            <v>IFU-SC50</v>
          </cell>
          <cell r="B1405" t="str">
            <v>Dual input selector for VPL-SC50E/PX1</v>
          </cell>
          <cell r="C1405" t="str">
            <v>B&amp;I_C</v>
          </cell>
          <cell r="D1405" t="str">
            <v>B&amp;I Common</v>
          </cell>
          <cell r="E1405">
            <v>164.11429999999999</v>
          </cell>
          <cell r="F1405">
            <v>0</v>
          </cell>
          <cell r="G1405">
            <v>299.80690537084399</v>
          </cell>
          <cell r="H1405">
            <v>0.45260000000000006</v>
          </cell>
          <cell r="I1405">
            <v>0.19999999999999996</v>
          </cell>
          <cell r="J1405">
            <v>239.84552429667519</v>
          </cell>
          <cell r="K1405">
            <v>0.31575000000000009</v>
          </cell>
          <cell r="M1405">
            <v>0.19500000000000001</v>
          </cell>
        </row>
        <row r="1406">
          <cell r="A1406" t="str">
            <v>IQDFSYB-2</v>
          </cell>
          <cell r="B1406" t="str">
            <v>Frame Synchronizer</v>
          </cell>
          <cell r="C1406" t="str">
            <v>xx</v>
          </cell>
          <cell r="D1406" t="str">
            <v>Not on PL/Feed to SAP</v>
          </cell>
          <cell r="E1406">
            <v>2495.5454545929101</v>
          </cell>
          <cell r="F1406">
            <v>0</v>
          </cell>
          <cell r="G1406">
            <v>3522.7914378781907</v>
          </cell>
          <cell r="H1406">
            <v>0.29160000000000003</v>
          </cell>
          <cell r="I1406">
            <v>0</v>
          </cell>
          <cell r="J1406">
            <v>3522.7914378781907</v>
          </cell>
          <cell r="K1406">
            <v>0.29160000000000003</v>
          </cell>
          <cell r="M1406">
            <v>0.19500000000000001</v>
          </cell>
        </row>
        <row r="1407">
          <cell r="A1407" t="str">
            <v>IQH3N-P</v>
          </cell>
          <cell r="B1407" t="str">
            <v>Dual Redundant</v>
          </cell>
          <cell r="C1407" t="str">
            <v>xx</v>
          </cell>
          <cell r="D1407" t="str">
            <v>Not on PL/Feed to SAP</v>
          </cell>
          <cell r="E1407">
            <v>2329.8491600586099</v>
          </cell>
          <cell r="F1407">
            <v>0</v>
          </cell>
          <cell r="G1407">
            <v>3288.8892716807027</v>
          </cell>
          <cell r="H1407">
            <v>0.29159999999999997</v>
          </cell>
          <cell r="I1407">
            <v>0</v>
          </cell>
          <cell r="J1407">
            <v>3288.8892716807027</v>
          </cell>
          <cell r="K1407">
            <v>0.29159999999999997</v>
          </cell>
          <cell r="M1407">
            <v>0.19500000000000001</v>
          </cell>
        </row>
        <row r="1408">
          <cell r="A1408" t="str">
            <v>J-1/A</v>
          </cell>
          <cell r="B1408" t="str">
            <v>Compact Player(CPNT OUT)</v>
          </cell>
          <cell r="C1408" t="str">
            <v>IMX</v>
          </cell>
          <cell r="D1408" t="str">
            <v>BC - IMX Tape Recording</v>
          </cell>
          <cell r="E1408">
            <v>4355.4902522727198</v>
          </cell>
          <cell r="F1408">
            <v>5282.5836898395701</v>
          </cell>
          <cell r="G1408">
            <v>6518.7312014857744</v>
          </cell>
          <cell r="H1408">
            <v>0.33185000000000003</v>
          </cell>
          <cell r="I1408">
            <v>5.0000000000000155E-2</v>
          </cell>
          <cell r="J1408">
            <v>6192.7946414114849</v>
          </cell>
          <cell r="K1408">
            <v>0.29668421052631577</v>
          </cell>
          <cell r="M1408">
            <v>0.19500000000000001</v>
          </cell>
        </row>
        <row r="1409">
          <cell r="A1409" t="str">
            <v>J-1/SDI</v>
          </cell>
          <cell r="B1409" t="str">
            <v>Compact Player(SDI OUT)</v>
          </cell>
          <cell r="C1409" t="str">
            <v>IMX</v>
          </cell>
          <cell r="D1409" t="str">
            <v>BC - IMX Tape Recording</v>
          </cell>
          <cell r="E1409">
            <v>4998.1035681818103</v>
          </cell>
          <cell r="F1409">
            <v>6061.9812834224504</v>
          </cell>
          <cell r="G1409">
            <v>7480.5112148197431</v>
          </cell>
          <cell r="H1409">
            <v>0.33185000000000014</v>
          </cell>
          <cell r="I1409">
            <v>5.0000000000000044E-2</v>
          </cell>
          <cell r="J1409">
            <v>7106.4856540787559</v>
          </cell>
          <cell r="K1409">
            <v>0.29668421052631594</v>
          </cell>
          <cell r="M1409">
            <v>0.19500000000000001</v>
          </cell>
        </row>
        <row r="1410">
          <cell r="A1410" t="str">
            <v>J-2/A</v>
          </cell>
          <cell r="B1410" t="str">
            <v>Compact Player(CPNT OUT)</v>
          </cell>
          <cell r="C1410" t="str">
            <v>IMX</v>
          </cell>
          <cell r="D1410" t="str">
            <v>BC - IMX Tape Recording</v>
          </cell>
          <cell r="E1410">
            <v>5593.1158977272698</v>
          </cell>
          <cell r="F1410">
            <v>6783.6457219251297</v>
          </cell>
          <cell r="G1410">
            <v>8371.0482642030547</v>
          </cell>
          <cell r="H1410">
            <v>0.33185000000000014</v>
          </cell>
          <cell r="I1410">
            <v>5.0000000000000044E-2</v>
          </cell>
          <cell r="J1410">
            <v>7952.495850992902</v>
          </cell>
          <cell r="K1410">
            <v>0.29668421052631594</v>
          </cell>
          <cell r="M1410">
            <v>0.19500000000000001</v>
          </cell>
        </row>
        <row r="1411">
          <cell r="A1411" t="str">
            <v>J-2/SDI</v>
          </cell>
          <cell r="B1411" t="str">
            <v>Compact Player(SDI OUT)</v>
          </cell>
          <cell r="C1411" t="str">
            <v>IMX</v>
          </cell>
          <cell r="D1411" t="str">
            <v>BC - IMX Tape Recording</v>
          </cell>
          <cell r="E1411">
            <v>6235.7292136363603</v>
          </cell>
          <cell r="F1411">
            <v>7563.04331550802</v>
          </cell>
          <cell r="G1411">
            <v>9332.8282775370208</v>
          </cell>
          <cell r="H1411">
            <v>0.33185000000000003</v>
          </cell>
          <cell r="I1411">
            <v>5.0000000000000155E-2</v>
          </cell>
          <cell r="J1411">
            <v>8866.1868636601685</v>
          </cell>
          <cell r="K1411">
            <v>0.29668421052631572</v>
          </cell>
          <cell r="M1411">
            <v>0.19500000000000001</v>
          </cell>
        </row>
        <row r="1412">
          <cell r="A1412" t="str">
            <v>J-3/A</v>
          </cell>
          <cell r="B1412" t="str">
            <v>Compact Player for DVW/IMX/SX/SP(CPNT)</v>
          </cell>
          <cell r="C1412" t="str">
            <v>IMX</v>
          </cell>
          <cell r="D1412" t="str">
            <v>BC - IMX Tape Recording</v>
          </cell>
          <cell r="E1412">
            <v>6516.0461333333296</v>
          </cell>
          <cell r="F1412">
            <v>7903.0274509803903</v>
          </cell>
          <cell r="G1412">
            <v>9752.3701763575991</v>
          </cell>
          <cell r="H1412">
            <v>0.33185000000000003</v>
          </cell>
          <cell r="I1412">
            <v>5.0000000000000044E-2</v>
          </cell>
          <cell r="J1412">
            <v>9264.7516675397183</v>
          </cell>
          <cell r="K1412">
            <v>0.29668421052631572</v>
          </cell>
          <cell r="M1412">
            <v>0.19500000000000001</v>
          </cell>
        </row>
        <row r="1413">
          <cell r="A1413" t="str">
            <v>J-3/SDI</v>
          </cell>
          <cell r="B1413" t="str">
            <v>Compact Player for DVW/IMX/SX/SP(SDIOUT)</v>
          </cell>
          <cell r="C1413" t="str">
            <v>IMX</v>
          </cell>
          <cell r="D1413" t="str">
            <v>BC - IMX Tape Recording</v>
          </cell>
          <cell r="E1413">
            <v>7144.3791533333297</v>
          </cell>
          <cell r="F1413">
            <v>8665.1050980392101</v>
          </cell>
          <cell r="G1413">
            <v>10692.77730050637</v>
          </cell>
          <cell r="H1413">
            <v>0.33185000000000014</v>
          </cell>
          <cell r="I1413">
            <v>5.0000000000000044E-2</v>
          </cell>
          <cell r="J1413">
            <v>10158.138435481051</v>
          </cell>
          <cell r="K1413">
            <v>0.29668421052631588</v>
          </cell>
          <cell r="M1413">
            <v>0.19500000000000001</v>
          </cell>
        </row>
        <row r="1414">
          <cell r="A1414" t="str">
            <v>JB-77</v>
          </cell>
          <cell r="B1414" t="str">
            <v>Junction box for xc cameras</v>
          </cell>
          <cell r="C1414" t="str">
            <v>xx</v>
          </cell>
          <cell r="D1414" t="str">
            <v>Not on PL/Feed to SAP</v>
          </cell>
          <cell r="E1414">
            <v>50.297527082880002</v>
          </cell>
          <cell r="F1414">
            <v>0</v>
          </cell>
          <cell r="G1414">
            <v>71.001591026086956</v>
          </cell>
          <cell r="H1414">
            <v>0.29159999999999997</v>
          </cell>
          <cell r="I1414">
            <v>0</v>
          </cell>
          <cell r="J1414">
            <v>71.001591026086956</v>
          </cell>
          <cell r="K1414">
            <v>0.29159999999999997</v>
          </cell>
          <cell r="M1414">
            <v>0.19500000000000001</v>
          </cell>
        </row>
        <row r="1415">
          <cell r="A1415" t="str">
            <v>JCC-L20</v>
          </cell>
          <cell r="B1415" t="str">
            <v>Signal Cable Of Copper With Connector</v>
          </cell>
          <cell r="C1415" t="str">
            <v>xx</v>
          </cell>
          <cell r="D1415" t="str">
            <v>Not on PL/Feed to SAP</v>
          </cell>
          <cell r="E1415">
            <v>159.82400564516101</v>
          </cell>
          <cell r="F1415">
            <v>193.84354838709601</v>
          </cell>
          <cell r="G1415">
            <v>225.61265619023294</v>
          </cell>
          <cell r="H1415">
            <v>0.29160000000000003</v>
          </cell>
          <cell r="I1415">
            <v>0</v>
          </cell>
          <cell r="J1415">
            <v>225.61265619023294</v>
          </cell>
          <cell r="K1415">
            <v>0.29160000000000003</v>
          </cell>
          <cell r="M1415">
            <v>0.19500000000000001</v>
          </cell>
        </row>
        <row r="1416">
          <cell r="A1416" t="str">
            <v>JME-SA200</v>
          </cell>
          <cell r="B1416" t="str">
            <v>Screen Alignment Controller</v>
          </cell>
          <cell r="C1416" t="str">
            <v>xx</v>
          </cell>
          <cell r="D1416" t="str">
            <v>Not on PL/Feed to SAP</v>
          </cell>
          <cell r="E1416">
            <v>5995.6282000000001</v>
          </cell>
          <cell r="F1416">
            <v>7271.8352941176399</v>
          </cell>
          <cell r="G1416">
            <v>8463.6197063805757</v>
          </cell>
          <cell r="H1416">
            <v>0.29159999999999997</v>
          </cell>
          <cell r="I1416">
            <v>0</v>
          </cell>
          <cell r="J1416">
            <v>8463.6197063805757</v>
          </cell>
          <cell r="K1416">
            <v>0.29159999999999997</v>
          </cell>
          <cell r="M1416">
            <v>0.19500000000000001</v>
          </cell>
        </row>
        <row r="1417">
          <cell r="A1417" t="str">
            <v>JME-UA200</v>
          </cell>
          <cell r="B1417" t="str">
            <v>Unit Alignment Controller</v>
          </cell>
          <cell r="C1417" t="str">
            <v>xx</v>
          </cell>
          <cell r="D1417" t="str">
            <v>Not on PL/Feed to SAP</v>
          </cell>
          <cell r="E1417">
            <v>6045.8644999999997</v>
          </cell>
          <cell r="F1417">
            <v>7332.7647058823504</v>
          </cell>
          <cell r="G1417">
            <v>8534.5348673066055</v>
          </cell>
          <cell r="H1417">
            <v>0.29159999999999997</v>
          </cell>
          <cell r="I1417">
            <v>0</v>
          </cell>
          <cell r="J1417">
            <v>8534.5348673066055</v>
          </cell>
          <cell r="K1417">
            <v>0.29159999999999997</v>
          </cell>
          <cell r="M1417">
            <v>0.19500000000000001</v>
          </cell>
        </row>
        <row r="1418">
          <cell r="A1418" t="str">
            <v>JME-US1540</v>
          </cell>
          <cell r="B1418" t="str">
            <v>Unit Alignment Sensor</v>
          </cell>
          <cell r="C1418" t="str">
            <v>xx</v>
          </cell>
          <cell r="D1418" t="str">
            <v>Not on PL/Feed to SAP</v>
          </cell>
          <cell r="E1418">
            <v>2886.0700999999999</v>
          </cell>
          <cell r="F1418">
            <v>3500.38823529411</v>
          </cell>
          <cell r="G1418">
            <v>4074.0684641445509</v>
          </cell>
          <cell r="H1418">
            <v>0.29159999999999997</v>
          </cell>
          <cell r="I1418">
            <v>0</v>
          </cell>
          <cell r="J1418">
            <v>4074.0684641445509</v>
          </cell>
          <cell r="K1418">
            <v>0.29159999999999997</v>
          </cell>
          <cell r="M1418">
            <v>0.19500000000000001</v>
          </cell>
        </row>
        <row r="1419">
          <cell r="A1419" t="str">
            <v>JME-US15L</v>
          </cell>
          <cell r="B1419" t="str">
            <v>Unit alignment Sensor</v>
          </cell>
          <cell r="C1419" t="str">
            <v>xx</v>
          </cell>
          <cell r="D1419" t="str">
            <v>Not on PL/Feed to SAP</v>
          </cell>
          <cell r="E1419">
            <v>1930.4746</v>
          </cell>
          <cell r="F1419">
            <v>2341.38823529411</v>
          </cell>
          <cell r="G1419">
            <v>2725.1194240542068</v>
          </cell>
          <cell r="H1419">
            <v>0.29160000000000003</v>
          </cell>
          <cell r="I1419">
            <v>0</v>
          </cell>
          <cell r="J1419">
            <v>2725.1194240542068</v>
          </cell>
          <cell r="K1419">
            <v>0.29160000000000003</v>
          </cell>
          <cell r="M1419">
            <v>0.19500000000000001</v>
          </cell>
        </row>
        <row r="1420">
          <cell r="A1420" t="str">
            <v>JME-US30L</v>
          </cell>
          <cell r="B1420" t="str">
            <v>Unit Alignment Sensor</v>
          </cell>
          <cell r="C1420" t="str">
            <v>xx</v>
          </cell>
          <cell r="D1420" t="str">
            <v>Not on PL/Feed to SAP</v>
          </cell>
          <cell r="E1420">
            <v>5079.5699000000004</v>
          </cell>
          <cell r="F1420">
            <v>0</v>
          </cell>
          <cell r="G1420">
            <v>7170.48263692829</v>
          </cell>
          <cell r="H1420">
            <v>0.29160000000000003</v>
          </cell>
          <cell r="I1420">
            <v>0</v>
          </cell>
          <cell r="J1420">
            <v>7170.48263692829</v>
          </cell>
          <cell r="K1420">
            <v>0.29160000000000003</v>
          </cell>
          <cell r="M1420">
            <v>0.19500000000000001</v>
          </cell>
        </row>
        <row r="1421">
          <cell r="A1421" t="str">
            <v>JTA-LS200</v>
          </cell>
          <cell r="B1421" t="str">
            <v>Automatic Brightness Control Sensor Unit</v>
          </cell>
          <cell r="C1421" t="str">
            <v>DSC</v>
          </cell>
          <cell r="D1421" t="str">
            <v>Discontinued</v>
          </cell>
          <cell r="E1421">
            <v>3297.7089999999998</v>
          </cell>
          <cell r="F1421">
            <v>3999.6470588235202</v>
          </cell>
          <cell r="G1421">
            <v>4655.1510446075663</v>
          </cell>
          <cell r="H1421">
            <v>0.29160000000000003</v>
          </cell>
          <cell r="I1421">
            <v>0</v>
          </cell>
          <cell r="J1421">
            <v>4655.1510446075663</v>
          </cell>
          <cell r="K1421">
            <v>0.29160000000000003</v>
          </cell>
          <cell r="M1421">
            <v>0.19500000000000001</v>
          </cell>
        </row>
        <row r="1422">
          <cell r="A1422" t="str">
            <v>JTA-SB200</v>
          </cell>
          <cell r="B1422" t="str">
            <v>ICU Spare Board (M.C.B) X 5</v>
          </cell>
          <cell r="C1422" t="str">
            <v>xx</v>
          </cell>
          <cell r="D1422" t="str">
            <v>Not on PL/Feed to SAP</v>
          </cell>
          <cell r="E1422">
            <v>19604.543900000001</v>
          </cell>
          <cell r="F1422">
            <v>23777.494117646998</v>
          </cell>
          <cell r="G1422">
            <v>27674.398503670247</v>
          </cell>
          <cell r="H1422">
            <v>0.29160000000000008</v>
          </cell>
          <cell r="I1422">
            <v>0</v>
          </cell>
          <cell r="J1422">
            <v>27674.398503670247</v>
          </cell>
          <cell r="K1422">
            <v>0.29160000000000008</v>
          </cell>
          <cell r="M1422">
            <v>0.19500000000000001</v>
          </cell>
        </row>
        <row r="1423">
          <cell r="A1423" t="str">
            <v>JTC-C200</v>
          </cell>
          <cell r="B1423" t="str">
            <v>ICU Controller</v>
          </cell>
          <cell r="C1423" t="str">
            <v>xx</v>
          </cell>
          <cell r="D1423" t="str">
            <v>Not on PL/Feed to SAP</v>
          </cell>
          <cell r="E1423">
            <v>3905.9378000000002</v>
          </cell>
          <cell r="F1423">
            <v>4737.3411764705797</v>
          </cell>
          <cell r="G1423">
            <v>5513.7461885940156</v>
          </cell>
          <cell r="H1423">
            <v>0.29160000000000008</v>
          </cell>
          <cell r="I1423">
            <v>0</v>
          </cell>
          <cell r="J1423">
            <v>5513.7461885940156</v>
          </cell>
          <cell r="K1423">
            <v>0.29160000000000008</v>
          </cell>
          <cell r="M1423">
            <v>0.19500000000000001</v>
          </cell>
        </row>
        <row r="1424">
          <cell r="A1424" t="str">
            <v>JTC-P200</v>
          </cell>
          <cell r="B1424" t="str">
            <v>Image control Unit(Signal Converter)</v>
          </cell>
          <cell r="C1424" t="str">
            <v>xx</v>
          </cell>
          <cell r="D1424" t="str">
            <v>Not on PL/Feed to SAP</v>
          </cell>
          <cell r="E1424">
            <v>35857.1558</v>
          </cell>
          <cell r="F1424">
            <v>43489.576470588203</v>
          </cell>
          <cell r="G1424">
            <v>50617.103049124795</v>
          </cell>
          <cell r="H1424">
            <v>0.29160000000000008</v>
          </cell>
          <cell r="I1424">
            <v>0</v>
          </cell>
          <cell r="J1424">
            <v>50617.103049124795</v>
          </cell>
          <cell r="K1424">
            <v>0.29160000000000008</v>
          </cell>
          <cell r="M1424">
            <v>0.19500000000000001</v>
          </cell>
        </row>
        <row r="1425">
          <cell r="A1425" t="str">
            <v>JTI-PK3050</v>
          </cell>
          <cell r="B1425" t="str">
            <v>Installation Parts Kit JTS-L3050</v>
          </cell>
          <cell r="C1425" t="str">
            <v>xx</v>
          </cell>
          <cell r="D1425" t="str">
            <v>Not on PL/Feed to SAP</v>
          </cell>
          <cell r="E1425">
            <v>2903.5278627419302</v>
          </cell>
          <cell r="F1425">
            <v>3521.5619924098601</v>
          </cell>
          <cell r="G1425">
            <v>4098.712397998208</v>
          </cell>
          <cell r="H1425">
            <v>0.29160000000000008</v>
          </cell>
          <cell r="I1425">
            <v>0</v>
          </cell>
          <cell r="J1425">
            <v>4098.712397998208</v>
          </cell>
          <cell r="K1425">
            <v>0.29160000000000008</v>
          </cell>
          <cell r="M1425">
            <v>0.19500000000000001</v>
          </cell>
        </row>
        <row r="1426">
          <cell r="A1426" t="str">
            <v>K-1234</v>
          </cell>
          <cell r="B1426" t="str">
            <v>Receiver Base Unit For 6 WRR-860</v>
          </cell>
          <cell r="C1426" t="str">
            <v>DSC</v>
          </cell>
          <cell r="D1426" t="str">
            <v>Discontinued</v>
          </cell>
          <cell r="E1426">
            <v>5609.51381591666</v>
          </cell>
          <cell r="F1426">
            <v>7052.4438218715904</v>
          </cell>
          <cell r="G1426">
            <v>8014.1407066722622</v>
          </cell>
          <cell r="H1426">
            <v>0.30004800000000043</v>
          </cell>
          <cell r="I1426">
            <v>0</v>
          </cell>
          <cell r="J1426">
            <v>8014.1407066722622</v>
          </cell>
          <cell r="K1426">
            <v>0.30004800000000043</v>
          </cell>
          <cell r="M1426">
            <v>0.19500000000000001</v>
          </cell>
        </row>
        <row r="1427">
          <cell r="A1427" t="str">
            <v>K-1236</v>
          </cell>
          <cell r="B1427" t="str">
            <v>WL-800 UHF YAGI Antenna 770-810</v>
          </cell>
          <cell r="C1427" t="str">
            <v>DSC</v>
          </cell>
          <cell r="D1427" t="str">
            <v>Discontinued</v>
          </cell>
          <cell r="E1427">
            <v>333.35598523462897</v>
          </cell>
          <cell r="F1427">
            <v>419.10483434074598</v>
          </cell>
          <cell r="G1427">
            <v>476.25549356902951</v>
          </cell>
          <cell r="H1427">
            <v>0.30004800000000076</v>
          </cell>
          <cell r="I1427">
            <v>0</v>
          </cell>
          <cell r="J1427">
            <v>476.25549356902951</v>
          </cell>
          <cell r="K1427">
            <v>0.30004800000000076</v>
          </cell>
          <cell r="M1427">
            <v>0.19500000000000001</v>
          </cell>
        </row>
        <row r="1428">
          <cell r="A1428" t="str">
            <v>K-1236/780-820</v>
          </cell>
          <cell r="B1428" t="str">
            <v>WL-800 UHF YAGI Antenna 780-820 Mhz</v>
          </cell>
          <cell r="C1428" t="str">
            <v>DSC</v>
          </cell>
          <cell r="D1428" t="str">
            <v>Discontinued</v>
          </cell>
          <cell r="E1428">
            <v>350.572864394117</v>
          </cell>
          <cell r="F1428">
            <v>440.75039526542298</v>
          </cell>
          <cell r="G1428">
            <v>500.85272189252612</v>
          </cell>
          <cell r="H1428">
            <v>0.30004800000000087</v>
          </cell>
          <cell r="I1428">
            <v>0</v>
          </cell>
          <cell r="J1428">
            <v>500.85272189252612</v>
          </cell>
          <cell r="K1428">
            <v>0.30004800000000087</v>
          </cell>
          <cell r="M1428">
            <v>0.19500000000000001</v>
          </cell>
        </row>
        <row r="1429">
          <cell r="A1429" t="str">
            <v>K-1237</v>
          </cell>
          <cell r="B1429" t="str">
            <v>WL-800 UHF Ant Booster For K-1236  854</v>
          </cell>
          <cell r="C1429" t="str">
            <v>DSC</v>
          </cell>
          <cell r="D1429" t="str">
            <v>Discontinued</v>
          </cell>
          <cell r="E1429">
            <v>1121.60936862375</v>
          </cell>
          <cell r="F1429">
            <v>1410.11990020588</v>
          </cell>
          <cell r="G1429">
            <v>1602.4089775066818</v>
          </cell>
          <cell r="H1429">
            <v>0.30004800000000431</v>
          </cell>
          <cell r="I1429">
            <v>0</v>
          </cell>
          <cell r="J1429">
            <v>1602.4089775066818</v>
          </cell>
          <cell r="K1429">
            <v>0.30004800000000431</v>
          </cell>
          <cell r="M1429">
            <v>0.19500000000000001</v>
          </cell>
        </row>
        <row r="1430">
          <cell r="A1430" t="str">
            <v>K-1311/62</v>
          </cell>
          <cell r="B1430" t="str">
            <v>62 Channel Sales set</v>
          </cell>
          <cell r="C1430" t="str">
            <v>DSC</v>
          </cell>
          <cell r="D1430" t="str">
            <v>Discontinued</v>
          </cell>
          <cell r="E1430">
            <v>437.90496324583199</v>
          </cell>
          <cell r="F1430">
            <v>550.54684843579605</v>
          </cell>
          <cell r="G1430">
            <v>625.62141867704099</v>
          </cell>
          <cell r="H1430">
            <v>0.30004800000000031</v>
          </cell>
          <cell r="I1430">
            <v>0</v>
          </cell>
          <cell r="J1430">
            <v>625.62141867704099</v>
          </cell>
          <cell r="K1430">
            <v>0.30004800000000031</v>
          </cell>
          <cell r="M1430">
            <v>0.19500000000000001</v>
          </cell>
        </row>
        <row r="1431">
          <cell r="A1431" t="str">
            <v>K-1311/69</v>
          </cell>
          <cell r="B1431" t="str">
            <v>69 Channel Sales set</v>
          </cell>
          <cell r="C1431" t="str">
            <v>DSC</v>
          </cell>
          <cell r="D1431" t="str">
            <v>Discontinued</v>
          </cell>
          <cell r="E1431">
            <v>417.05234594841102</v>
          </cell>
          <cell r="F1431">
            <v>524.330331843615</v>
          </cell>
          <cell r="G1431">
            <v>595.82992254956253</v>
          </cell>
          <cell r="H1431">
            <v>0.30004800000000065</v>
          </cell>
          <cell r="I1431">
            <v>0</v>
          </cell>
          <cell r="J1431">
            <v>595.82992254956253</v>
          </cell>
          <cell r="K1431">
            <v>0.30004800000000065</v>
          </cell>
          <cell r="M1431">
            <v>0.19500000000000001</v>
          </cell>
        </row>
        <row r="1432">
          <cell r="A1432" t="str">
            <v>K-1314</v>
          </cell>
          <cell r="B1432" t="str">
            <v>A Pair Of 800 MHz L-Type Passive Anten</v>
          </cell>
          <cell r="C1432" t="str">
            <v>DSC</v>
          </cell>
          <cell r="D1432" t="str">
            <v>Discontinued</v>
          </cell>
          <cell r="E1432">
            <v>12.799376333333299</v>
          </cell>
          <cell r="F1432">
            <v>14.6613703703703</v>
          </cell>
          <cell r="G1432">
            <v>18.068007246376766</v>
          </cell>
          <cell r="H1432">
            <v>0.29160000000000008</v>
          </cell>
          <cell r="I1432">
            <v>0</v>
          </cell>
          <cell r="J1432">
            <v>18.068007246376766</v>
          </cell>
          <cell r="K1432">
            <v>0.29160000000000008</v>
          </cell>
          <cell r="M1432">
            <v>0.19500000000000001</v>
          </cell>
        </row>
        <row r="1433">
          <cell r="A1433" t="str">
            <v>K-1324</v>
          </cell>
          <cell r="B1433" t="str">
            <v>BMP Plug</v>
          </cell>
          <cell r="C1433" t="str">
            <v>AU2</v>
          </cell>
          <cell r="D1433" t="str">
            <v xml:space="preserve">Audio - Wireless Microphones System - Freedom </v>
          </cell>
          <cell r="E1433">
            <v>9.8973123071148503</v>
          </cell>
          <cell r="F1433">
            <v>12.4431887190279</v>
          </cell>
          <cell r="G1433">
            <v>21.453773653496377</v>
          </cell>
          <cell r="H1433">
            <v>0.53866799999999726</v>
          </cell>
          <cell r="I1433">
            <v>0.30000000000000004</v>
          </cell>
          <cell r="J1433">
            <v>15.017641557447464</v>
          </cell>
          <cell r="K1433">
            <v>0.34095428571428171</v>
          </cell>
          <cell r="M1433">
            <v>0.2</v>
          </cell>
        </row>
        <row r="1434">
          <cell r="A1434" t="str">
            <v>K-1330</v>
          </cell>
          <cell r="B1434" t="str">
            <v>OXF-R3 Joystick Hardware Kit</v>
          </cell>
          <cell r="C1434" t="str">
            <v>DSC</v>
          </cell>
          <cell r="D1434" t="str">
            <v>Discontinued</v>
          </cell>
          <cell r="E1434">
            <v>2784.5153259262502</v>
          </cell>
          <cell r="F1434">
            <v>3189.5937295833301</v>
          </cell>
          <cell r="G1434">
            <v>3930.710510906621</v>
          </cell>
          <cell r="H1434">
            <v>0.29160000000000003</v>
          </cell>
          <cell r="I1434">
            <v>0</v>
          </cell>
          <cell r="J1434">
            <v>3930.710510906621</v>
          </cell>
          <cell r="K1434">
            <v>0.29160000000000003</v>
          </cell>
          <cell r="M1434">
            <v>0.19500000000000001</v>
          </cell>
        </row>
        <row r="1435">
          <cell r="A1435" t="str">
            <v>K-1333</v>
          </cell>
          <cell r="B1435" t="str">
            <v>V2.0 Upgrade Kit For OCF-R3</v>
          </cell>
          <cell r="C1435" t="str">
            <v>AU3</v>
          </cell>
          <cell r="D1435" t="str">
            <v>Oxford</v>
          </cell>
          <cell r="E1435">
            <v>16553.855326161502</v>
          </cell>
          <cell r="F1435">
            <v>18962.033592395801</v>
          </cell>
          <cell r="G1435">
            <v>35676.412340865303</v>
          </cell>
          <cell r="H1435">
            <v>0.53599999999999992</v>
          </cell>
          <cell r="I1435">
            <v>0.30000000000000004</v>
          </cell>
          <cell r="J1435">
            <v>24973.488638605711</v>
          </cell>
          <cell r="K1435">
            <v>0.33714285714285708</v>
          </cell>
          <cell r="M1435">
            <v>0.2</v>
          </cell>
        </row>
        <row r="1436">
          <cell r="A1436" t="str">
            <v>K-1334</v>
          </cell>
          <cell r="B1436" t="str">
            <v>Cable For WRR-805A Receiver</v>
          </cell>
          <cell r="C1436" t="str">
            <v>AU3</v>
          </cell>
          <cell r="D1436" t="str">
            <v>Oxford</v>
          </cell>
          <cell r="E1436">
            <v>22.9689907518441</v>
          </cell>
          <cell r="F1436">
            <v>28.877282815997098</v>
          </cell>
          <cell r="G1436">
            <v>49.788418648270856</v>
          </cell>
          <cell r="H1436">
            <v>0.53866799999999981</v>
          </cell>
          <cell r="I1436">
            <v>0.30000000000000004</v>
          </cell>
          <cell r="J1436">
            <v>34.851893053789595</v>
          </cell>
          <cell r="K1436">
            <v>0.34095428571428538</v>
          </cell>
          <cell r="M1436">
            <v>0.2</v>
          </cell>
        </row>
        <row r="1437">
          <cell r="A1437" t="str">
            <v>K-1335</v>
          </cell>
          <cell r="B1437" t="str">
            <v>Dynamic capsule WRT-807 WRT-867 / F780</v>
          </cell>
          <cell r="C1437" t="str">
            <v>DSC</v>
          </cell>
          <cell r="D1437" t="str">
            <v>Discontinued</v>
          </cell>
          <cell r="E1437">
            <v>104.752724233129</v>
          </cell>
          <cell r="F1437">
            <v>131.698169767575</v>
          </cell>
          <cell r="G1437">
            <v>149.65701109951704</v>
          </cell>
          <cell r="H1437">
            <v>0.30004800000000098</v>
          </cell>
          <cell r="I1437">
            <v>0</v>
          </cell>
          <cell r="J1437">
            <v>149.65701109951704</v>
          </cell>
          <cell r="K1437">
            <v>0.30004800000000098</v>
          </cell>
          <cell r="M1437">
            <v>0.19500000000000001</v>
          </cell>
        </row>
        <row r="1438">
          <cell r="A1438" t="str">
            <v>K-1344</v>
          </cell>
          <cell r="B1438" t="str">
            <v>Track Ball For Oxford Console</v>
          </cell>
          <cell r="C1438" t="str">
            <v>AU1</v>
          </cell>
          <cell r="D1438" t="str">
            <v>Audio - Wireless Microphone System</v>
          </cell>
          <cell r="E1438">
            <v>333.18445125</v>
          </cell>
          <cell r="F1438">
            <v>381.65458333333299</v>
          </cell>
          <cell r="G1438">
            <v>661.08026041666665</v>
          </cell>
          <cell r="H1438">
            <v>0.496</v>
          </cell>
          <cell r="I1438">
            <v>0.25</v>
          </cell>
          <cell r="J1438">
            <v>495.81019531250001</v>
          </cell>
          <cell r="K1438">
            <v>0.32800000000000001</v>
          </cell>
          <cell r="M1438">
            <v>0.2</v>
          </cell>
        </row>
        <row r="1439">
          <cell r="A1439" t="str">
            <v>KL-X9200M</v>
          </cell>
          <cell r="B1439" t="str">
            <v>50 Inch rear LCD projector</v>
          </cell>
          <cell r="C1439" t="str">
            <v>PR2</v>
          </cell>
          <cell r="D1439" t="str">
            <v>Presen II</v>
          </cell>
          <cell r="E1439">
            <v>4304.5398999999998</v>
          </cell>
          <cell r="F1439">
            <v>0</v>
          </cell>
          <cell r="G1439">
            <v>8012.9186522710352</v>
          </cell>
          <cell r="H1439">
            <v>0.46280000000000004</v>
          </cell>
          <cell r="I1439">
            <v>0.26</v>
          </cell>
          <cell r="J1439">
            <v>5929.5598026805656</v>
          </cell>
          <cell r="K1439">
            <v>0.27405405405405403</v>
          </cell>
          <cell r="M1439">
            <v>0.21</v>
          </cell>
        </row>
        <row r="1440">
          <cell r="A1440" t="str">
            <v>KX-2110QM</v>
          </cell>
          <cell r="B1440" t="str">
            <v>21 Inch color video monitor</v>
          </cell>
          <cell r="C1440" t="str">
            <v>DSC</v>
          </cell>
          <cell r="D1440" t="str">
            <v>Discontinued</v>
          </cell>
          <cell r="E1440">
            <v>0</v>
          </cell>
          <cell r="F1440">
            <v>0</v>
          </cell>
          <cell r="G1440">
            <v>0</v>
          </cell>
          <cell r="H1440" t="e">
            <v>#DIV/0!</v>
          </cell>
          <cell r="I1440" t="e">
            <v>#DIV/0!</v>
          </cell>
          <cell r="J1440">
            <v>0</v>
          </cell>
          <cell r="K1440" t="e">
            <v>#DIV/0!</v>
          </cell>
          <cell r="M1440">
            <v>0.19500000000000001</v>
          </cell>
        </row>
        <row r="1441">
          <cell r="A1441" t="str">
            <v>KX-21M3QM</v>
          </cell>
          <cell r="B1441" t="str">
            <v>21 Inch color video monitor</v>
          </cell>
          <cell r="C1441" t="str">
            <v>DSC</v>
          </cell>
          <cell r="D1441" t="str">
            <v>Discontinued</v>
          </cell>
          <cell r="E1441">
            <v>275.58670000000001</v>
          </cell>
          <cell r="F1441">
            <v>0</v>
          </cell>
          <cell r="G1441">
            <v>389.02696216826661</v>
          </cell>
          <cell r="H1441">
            <v>0.29160000000000014</v>
          </cell>
          <cell r="I1441">
            <v>0</v>
          </cell>
          <cell r="J1441">
            <v>389.02696216826661</v>
          </cell>
          <cell r="K1441">
            <v>0.29160000000000014</v>
          </cell>
          <cell r="M1441">
            <v>0.19500000000000001</v>
          </cell>
        </row>
        <row r="1442">
          <cell r="A1442" t="str">
            <v>KX-2920QM</v>
          </cell>
          <cell r="B1442" t="str">
            <v>29 Inch color video monitor</v>
          </cell>
          <cell r="C1442" t="str">
            <v>DSC</v>
          </cell>
          <cell r="D1442" t="str">
            <v>Discontinued</v>
          </cell>
          <cell r="E1442">
            <v>0</v>
          </cell>
          <cell r="F1442">
            <v>0</v>
          </cell>
          <cell r="G1442">
            <v>0</v>
          </cell>
          <cell r="H1442" t="e">
            <v>#DIV/0!</v>
          </cell>
          <cell r="I1442" t="e">
            <v>#DIV/0!</v>
          </cell>
          <cell r="J1442">
            <v>0</v>
          </cell>
          <cell r="K1442" t="e">
            <v>#DIV/0!</v>
          </cell>
          <cell r="M1442">
            <v>0.19500000000000001</v>
          </cell>
        </row>
        <row r="1443">
          <cell r="A1443" t="str">
            <v>LC-300</v>
          </cell>
          <cell r="B1443" t="str">
            <v>Soft Carr.case for DSR-300P/500WSP</v>
          </cell>
          <cell r="C1443" t="str">
            <v>B&amp;I</v>
          </cell>
          <cell r="D1443" t="str">
            <v>Prof AV - Cameras</v>
          </cell>
          <cell r="E1443">
            <v>233.81275711500001</v>
          </cell>
          <cell r="F1443">
            <v>301.305099375</v>
          </cell>
          <cell r="G1443">
            <v>519.49155064655167</v>
          </cell>
          <cell r="H1443">
            <v>0.54991999999999996</v>
          </cell>
          <cell r="I1443">
            <v>0.30000000000000004</v>
          </cell>
          <cell r="J1443">
            <v>363.64408545258613</v>
          </cell>
          <cell r="K1443">
            <v>0.35702857142857125</v>
          </cell>
          <cell r="M1443">
            <v>0.19500000000000001</v>
          </cell>
        </row>
        <row r="1444">
          <cell r="A1444" t="str">
            <v>LC-304 SFT</v>
          </cell>
          <cell r="B1444" t="str">
            <v>Soft Case For Camcorder</v>
          </cell>
          <cell r="C1444" t="str">
            <v>DSC</v>
          </cell>
          <cell r="D1444" t="str">
            <v>Discontinued</v>
          </cell>
          <cell r="E1444">
            <v>496.359555430147</v>
          </cell>
          <cell r="F1444">
            <v>602.01280221970501</v>
          </cell>
          <cell r="G1444">
            <v>700.67695571731656</v>
          </cell>
          <cell r="H1444">
            <v>0.29160000000000008</v>
          </cell>
          <cell r="I1444">
            <v>0</v>
          </cell>
          <cell r="J1444">
            <v>700.67695571731656</v>
          </cell>
          <cell r="K1444">
            <v>0.29160000000000008</v>
          </cell>
          <cell r="M1444">
            <v>0.19500000000000001</v>
          </cell>
        </row>
        <row r="1445">
          <cell r="A1445" t="str">
            <v>LC-421</v>
          </cell>
          <cell r="B1445" t="str">
            <v>Carrying case for video camera</v>
          </cell>
          <cell r="C1445" t="str">
            <v>B&amp;I</v>
          </cell>
          <cell r="D1445" t="str">
            <v>Prof AV - Cameras</v>
          </cell>
          <cell r="E1445">
            <v>274.94483458039201</v>
          </cell>
          <cell r="F1445">
            <v>354.31035384071203</v>
          </cell>
          <cell r="G1445">
            <v>610.87992041502071</v>
          </cell>
          <cell r="H1445">
            <v>0.54992000000000085</v>
          </cell>
          <cell r="I1445">
            <v>0.30000000000000004</v>
          </cell>
          <cell r="J1445">
            <v>427.61594429051445</v>
          </cell>
          <cell r="K1445">
            <v>0.35702857142857253</v>
          </cell>
          <cell r="M1445">
            <v>0.19500000000000001</v>
          </cell>
        </row>
        <row r="1446">
          <cell r="A1446" t="str">
            <v>LC-422A</v>
          </cell>
          <cell r="B1446" t="str">
            <v>Hard Carrying case for camera</v>
          </cell>
          <cell r="C1446" t="str">
            <v>B&amp;I</v>
          </cell>
          <cell r="D1446" t="str">
            <v>Prof AV - Cameras</v>
          </cell>
          <cell r="E1446">
            <v>139.92152999999999</v>
          </cell>
          <cell r="F1446">
            <v>180.31125</v>
          </cell>
          <cell r="G1446">
            <v>310.88146551724134</v>
          </cell>
          <cell r="H1446">
            <v>0.54991999999999996</v>
          </cell>
          <cell r="I1446">
            <v>0.30000000000000004</v>
          </cell>
          <cell r="J1446">
            <v>217.61702586206891</v>
          </cell>
          <cell r="K1446">
            <v>0.35702857142857131</v>
          </cell>
          <cell r="M1446">
            <v>0.19500000000000001</v>
          </cell>
        </row>
        <row r="1447">
          <cell r="A1447" t="str">
            <v>LC-555</v>
          </cell>
          <cell r="B1447" t="str">
            <v>Carry Case For BVW-505P/507P/550P</v>
          </cell>
          <cell r="C1447" t="str">
            <v>DSC</v>
          </cell>
          <cell r="D1447" t="str">
            <v>Discontinued</v>
          </cell>
          <cell r="E1447">
            <v>700.90378474830004</v>
          </cell>
          <cell r="F1447">
            <v>0</v>
          </cell>
          <cell r="G1447">
            <v>989.41810382312269</v>
          </cell>
          <cell r="H1447">
            <v>0.29160000000000008</v>
          </cell>
          <cell r="I1447">
            <v>0</v>
          </cell>
          <cell r="J1447">
            <v>989.41810382312269</v>
          </cell>
          <cell r="K1447">
            <v>0.29160000000000008</v>
          </cell>
          <cell r="M1447">
            <v>0.19500000000000001</v>
          </cell>
        </row>
        <row r="1448">
          <cell r="A1448" t="str">
            <v>LC-777</v>
          </cell>
          <cell r="B1448" t="str">
            <v>Carry Case For DVW-700P</v>
          </cell>
          <cell r="C1448" t="str">
            <v>DCAM</v>
          </cell>
          <cell r="D1448" t="str">
            <v>BC - Digital Betacam Camcorders</v>
          </cell>
          <cell r="E1448">
            <v>924.95628948176204</v>
          </cell>
          <cell r="F1448">
            <v>1121.8390412149899</v>
          </cell>
          <cell r="G1448">
            <v>1473.0949028217267</v>
          </cell>
          <cell r="H1448">
            <v>0.3721000000000001</v>
          </cell>
          <cell r="I1448">
            <v>9.9999999999999978E-2</v>
          </cell>
          <cell r="J1448">
            <v>1325.785412539554</v>
          </cell>
          <cell r="K1448">
            <v>0.30233333333333345</v>
          </cell>
          <cell r="M1448">
            <v>0.19500000000000001</v>
          </cell>
        </row>
        <row r="1449">
          <cell r="A1449" t="str">
            <v>LC-DN220</v>
          </cell>
          <cell r="B1449" t="str">
            <v>Carry Case (Hard) for DNW-A220</v>
          </cell>
          <cell r="C1449" t="str">
            <v>SX</v>
          </cell>
          <cell r="D1449" t="str">
            <v>BC - Betacam SX VTR</v>
          </cell>
          <cell r="E1449">
            <v>771.04957880999996</v>
          </cell>
          <cell r="F1449">
            <v>1168.96540147058</v>
          </cell>
          <cell r="G1449">
            <v>1498.6735916289485</v>
          </cell>
          <cell r="H1449">
            <v>0.48551199999999634</v>
          </cell>
          <cell r="I1449">
            <v>9.9999999999999978E-2</v>
          </cell>
          <cell r="J1449">
            <v>1348.8062324660536</v>
          </cell>
          <cell r="K1449">
            <v>0.4283466666666626</v>
          </cell>
          <cell r="M1449">
            <v>0.19500000000000001</v>
          </cell>
        </row>
        <row r="1450">
          <cell r="A1450" t="str">
            <v>LC-DN5</v>
          </cell>
          <cell r="B1450" t="str">
            <v>Carry Case For DNV-5</v>
          </cell>
          <cell r="C1450" t="str">
            <v>SX</v>
          </cell>
          <cell r="D1450" t="str">
            <v>BC - Betacam SX Camcorders</v>
          </cell>
          <cell r="E1450">
            <v>689.20162936863005</v>
          </cell>
          <cell r="F1450">
            <v>835.90252197529401</v>
          </cell>
          <cell r="G1450">
            <v>1097.6296056197325</v>
          </cell>
          <cell r="H1450">
            <v>0.37209999999999999</v>
          </cell>
          <cell r="I1450">
            <v>9.9999999999999978E-2</v>
          </cell>
          <cell r="J1450">
            <v>987.86664505775923</v>
          </cell>
          <cell r="K1450">
            <v>0.30233333333333329</v>
          </cell>
          <cell r="M1450">
            <v>0.19500000000000001</v>
          </cell>
        </row>
        <row r="1451">
          <cell r="A1451" t="str">
            <v>LC-DN7</v>
          </cell>
          <cell r="B1451" t="str">
            <v>Carry Case For DNW Camcorder</v>
          </cell>
          <cell r="C1451" t="str">
            <v>SX</v>
          </cell>
          <cell r="D1451" t="str">
            <v>BC - Betacam SX Camcorders</v>
          </cell>
          <cell r="E1451">
            <v>677.32100390430003</v>
          </cell>
          <cell r="F1451">
            <v>821.49303081176402</v>
          </cell>
          <cell r="G1451">
            <v>1078.7083992742475</v>
          </cell>
          <cell r="H1451">
            <v>0.37209999999999999</v>
          </cell>
          <cell r="I1451">
            <v>9.9999999999999978E-2</v>
          </cell>
          <cell r="J1451">
            <v>970.83755934682279</v>
          </cell>
          <cell r="K1451">
            <v>0.30233333333333334</v>
          </cell>
          <cell r="M1451">
            <v>0.19500000000000001</v>
          </cell>
        </row>
        <row r="1452">
          <cell r="A1452" t="str">
            <v>LC-DS500</v>
          </cell>
          <cell r="B1452" t="str">
            <v>Carrying case for DSR-500WSPL</v>
          </cell>
          <cell r="C1452" t="str">
            <v>B&amp;I</v>
          </cell>
          <cell r="D1452" t="str">
            <v>Prof AV - Cameras</v>
          </cell>
          <cell r="E1452">
            <v>297.10435355999999</v>
          </cell>
          <cell r="F1452">
            <v>382.86643500000002</v>
          </cell>
          <cell r="G1452">
            <v>660.11454310344823</v>
          </cell>
          <cell r="H1452">
            <v>0.54991999999999996</v>
          </cell>
          <cell r="I1452">
            <v>0.30000000000000004</v>
          </cell>
          <cell r="J1452">
            <v>462.08018017241375</v>
          </cell>
          <cell r="K1452">
            <v>0.35702857142857136</v>
          </cell>
          <cell r="M1452">
            <v>0.19500000000000001</v>
          </cell>
        </row>
        <row r="1453">
          <cell r="A1453" t="str">
            <v>LC-HD7</v>
          </cell>
          <cell r="B1453" t="str">
            <v>Hard Carrying Case For HDW-F900</v>
          </cell>
          <cell r="C1453" t="str">
            <v>XX</v>
          </cell>
          <cell r="D1453" t="str">
            <v>CineAlta</v>
          </cell>
          <cell r="E1453">
            <v>1013.4782324</v>
          </cell>
          <cell r="F1453">
            <v>1229.20343529411</v>
          </cell>
          <cell r="G1453">
            <v>1430.6581485036704</v>
          </cell>
          <cell r="H1453">
            <v>0.29160000000000008</v>
          </cell>
          <cell r="I1453">
            <v>0</v>
          </cell>
          <cell r="J1453">
            <v>1430.6581485036704</v>
          </cell>
          <cell r="K1453">
            <v>0.29160000000000008</v>
          </cell>
          <cell r="M1453">
            <v>0.19500000000000001</v>
          </cell>
        </row>
        <row r="1454">
          <cell r="A1454" t="str">
            <v>LCR-1</v>
          </cell>
          <cell r="B1454" t="str">
            <v>Camera rain cover (vinyl)</v>
          </cell>
          <cell r="C1454" t="str">
            <v>B&amp;I</v>
          </cell>
          <cell r="D1454" t="str">
            <v>Prof AV - Cameras</v>
          </cell>
          <cell r="E1454">
            <v>96.281938327251595</v>
          </cell>
          <cell r="F1454">
            <v>124.07466279285001</v>
          </cell>
          <cell r="G1454">
            <v>213.92183240146551</v>
          </cell>
          <cell r="H1454">
            <v>0.54991999999999996</v>
          </cell>
          <cell r="I1454">
            <v>0.30000000000000004</v>
          </cell>
          <cell r="J1454">
            <v>149.74528268102586</v>
          </cell>
          <cell r="K1454">
            <v>0.35702857142857142</v>
          </cell>
          <cell r="M1454">
            <v>0.19500000000000001</v>
          </cell>
        </row>
        <row r="1455">
          <cell r="A1455" t="str">
            <v>LCS-T805</v>
          </cell>
          <cell r="B1455" t="str">
            <v>Soft Case</v>
          </cell>
          <cell r="C1455" t="str">
            <v>DSC</v>
          </cell>
          <cell r="D1455" t="str">
            <v>Discontinued</v>
          </cell>
          <cell r="E1455">
            <v>17.6697848426966</v>
          </cell>
          <cell r="F1455">
            <v>20.938244866330798</v>
          </cell>
          <cell r="G1455">
            <v>24.943231003241955</v>
          </cell>
          <cell r="H1455">
            <v>0.29160000000000003</v>
          </cell>
          <cell r="I1455">
            <v>0</v>
          </cell>
          <cell r="J1455">
            <v>24.943231003241955</v>
          </cell>
          <cell r="K1455">
            <v>0.29160000000000003</v>
          </cell>
          <cell r="M1455">
            <v>0.19500000000000001</v>
          </cell>
        </row>
        <row r="1456">
          <cell r="A1456" t="str">
            <v>LD-2000M</v>
          </cell>
          <cell r="B1456" t="str">
            <v>LL Desk assembly for LLC-2000M(H)</v>
          </cell>
          <cell r="C1456" t="str">
            <v>AUC</v>
          </cell>
          <cell r="D1456" t="str">
            <v>Audioconference</v>
          </cell>
          <cell r="E1456">
            <v>887.45848725316398</v>
          </cell>
          <cell r="F1456">
            <v>0</v>
          </cell>
          <cell r="G1456">
            <v>1652.0076084385034</v>
          </cell>
          <cell r="H1456">
            <v>0.46280000000000004</v>
          </cell>
          <cell r="I1456">
            <v>0.32000000000000006</v>
          </cell>
          <cell r="J1456">
            <v>1123.3651737381822</v>
          </cell>
          <cell r="K1456">
            <v>0.20999999999999996</v>
          </cell>
          <cell r="M1456">
            <v>0.21</v>
          </cell>
        </row>
        <row r="1457">
          <cell r="A1457" t="str">
            <v>LD-9000</v>
          </cell>
          <cell r="B1457" t="str">
            <v>LL Desk assembly for LLC-9000</v>
          </cell>
          <cell r="C1457" t="str">
            <v>AUC</v>
          </cell>
          <cell r="D1457" t="str">
            <v>Audioconference</v>
          </cell>
          <cell r="E1457">
            <v>1095.1467294136301</v>
          </cell>
          <cell r="F1457">
            <v>0</v>
          </cell>
          <cell r="G1457">
            <v>2038.6201217677401</v>
          </cell>
          <cell r="H1457">
            <v>0.46279999999999999</v>
          </cell>
          <cell r="I1457">
            <v>0.32000000000000006</v>
          </cell>
          <cell r="J1457">
            <v>1386.2616828020632</v>
          </cell>
          <cell r="K1457">
            <v>0.20999999999999991</v>
          </cell>
          <cell r="M1457">
            <v>0.21</v>
          </cell>
        </row>
        <row r="1458">
          <cell r="A1458" t="str">
            <v>LD-910</v>
          </cell>
          <cell r="B1458" t="str">
            <v>Desk Assembly for LLC-9000</v>
          </cell>
          <cell r="C1458" t="str">
            <v>AUC</v>
          </cell>
          <cell r="D1458" t="str">
            <v>Audioconference</v>
          </cell>
          <cell r="E1458">
            <v>338.76062965882198</v>
          </cell>
          <cell r="F1458">
            <v>0</v>
          </cell>
          <cell r="G1458">
            <v>630.60429943935594</v>
          </cell>
          <cell r="H1458">
            <v>0.46280000000000004</v>
          </cell>
          <cell r="I1458">
            <v>0.32000000000000006</v>
          </cell>
          <cell r="J1458">
            <v>428.81092361876199</v>
          </cell>
          <cell r="K1458">
            <v>0.20999999999999996</v>
          </cell>
          <cell r="M1458">
            <v>0.21</v>
          </cell>
        </row>
        <row r="1459">
          <cell r="A1459" t="str">
            <v>LD-91C</v>
          </cell>
          <cell r="B1459" t="str">
            <v>Corner desk assembly for LLC-9000</v>
          </cell>
          <cell r="C1459" t="str">
            <v>AUC</v>
          </cell>
          <cell r="D1459" t="str">
            <v>Audioconference</v>
          </cell>
          <cell r="E1459">
            <v>247.28701421225799</v>
          </cell>
          <cell r="F1459">
            <v>0</v>
          </cell>
          <cell r="G1459">
            <v>460.32578967285559</v>
          </cell>
          <cell r="H1459">
            <v>0.4628000000000001</v>
          </cell>
          <cell r="I1459">
            <v>0.32000000000000006</v>
          </cell>
          <cell r="J1459">
            <v>313.02153697754176</v>
          </cell>
          <cell r="K1459">
            <v>0.21</v>
          </cell>
          <cell r="M1459">
            <v>0.21</v>
          </cell>
        </row>
        <row r="1460">
          <cell r="A1460" t="str">
            <v>LD-91D</v>
          </cell>
          <cell r="B1460" t="str">
            <v>Desktop shelf for LD-910 for LLC-9000</v>
          </cell>
          <cell r="C1460" t="str">
            <v>AUC</v>
          </cell>
          <cell r="D1460" t="str">
            <v>Audioconference</v>
          </cell>
          <cell r="E1460">
            <v>114.020113249266</v>
          </cell>
          <cell r="F1460">
            <v>0</v>
          </cell>
          <cell r="G1460">
            <v>212.24890776110576</v>
          </cell>
          <cell r="H1460">
            <v>0.46280000000000004</v>
          </cell>
          <cell r="I1460">
            <v>0.32000000000000006</v>
          </cell>
          <cell r="J1460">
            <v>144.3292572775519</v>
          </cell>
          <cell r="K1460">
            <v>0.21</v>
          </cell>
          <cell r="M1460">
            <v>0.21</v>
          </cell>
        </row>
        <row r="1461">
          <cell r="A1461" t="str">
            <v>LD-91F</v>
          </cell>
          <cell r="B1461" t="str">
            <v>Front panel for LD-910 for LLC-9000</v>
          </cell>
          <cell r="C1461" t="str">
            <v>AUC</v>
          </cell>
          <cell r="D1461" t="str">
            <v>Audioconference</v>
          </cell>
          <cell r="E1461">
            <v>110.065813136399</v>
          </cell>
          <cell r="F1461">
            <v>0</v>
          </cell>
          <cell r="G1461">
            <v>204.88796190692295</v>
          </cell>
          <cell r="H1461">
            <v>0.46280000000000004</v>
          </cell>
          <cell r="I1461">
            <v>0.32000000000000006</v>
          </cell>
          <cell r="J1461">
            <v>139.32381409670759</v>
          </cell>
          <cell r="K1461">
            <v>0.21</v>
          </cell>
          <cell r="M1461">
            <v>0.21</v>
          </cell>
        </row>
        <row r="1462">
          <cell r="A1462" t="str">
            <v>LD-91R</v>
          </cell>
          <cell r="B1462" t="str">
            <v>Rack Mount adaptor for LD-910</v>
          </cell>
          <cell r="C1462" t="str">
            <v>AUC</v>
          </cell>
          <cell r="D1462" t="str">
            <v>Audioconference</v>
          </cell>
          <cell r="E1462">
            <v>110.158443800157</v>
          </cell>
          <cell r="F1462">
            <v>0</v>
          </cell>
          <cell r="G1462">
            <v>205.06039426685967</v>
          </cell>
          <cell r="H1462">
            <v>0.4628000000000001</v>
          </cell>
          <cell r="I1462">
            <v>0.32000000000000006</v>
          </cell>
          <cell r="J1462">
            <v>139.44106810146457</v>
          </cell>
          <cell r="K1462">
            <v>0.21000000000000005</v>
          </cell>
          <cell r="M1462">
            <v>0.21</v>
          </cell>
        </row>
        <row r="1463">
          <cell r="A1463" t="str">
            <v>LD-91S</v>
          </cell>
          <cell r="B1463" t="str">
            <v>Inner shelf for LD-910</v>
          </cell>
          <cell r="C1463" t="str">
            <v>AUC</v>
          </cell>
          <cell r="D1463" t="str">
            <v>Audioconference</v>
          </cell>
          <cell r="E1463">
            <v>122.37539912023399</v>
          </cell>
          <cell r="F1463">
            <v>0</v>
          </cell>
          <cell r="G1463">
            <v>227.80230662739018</v>
          </cell>
          <cell r="H1463">
            <v>0.46280000000000004</v>
          </cell>
          <cell r="I1463">
            <v>0.32000000000000006</v>
          </cell>
          <cell r="J1463">
            <v>154.90556850662531</v>
          </cell>
          <cell r="K1463">
            <v>0.21000000000000005</v>
          </cell>
          <cell r="M1463">
            <v>0.21</v>
          </cell>
        </row>
        <row r="1464">
          <cell r="A1464" t="str">
            <v>LDU-1540L</v>
          </cell>
          <cell r="B1464" t="str">
            <v>LED Display Unit</v>
          </cell>
          <cell r="C1464" t="str">
            <v>xx</v>
          </cell>
          <cell r="D1464" t="str">
            <v>Not on PL/Feed to SAP</v>
          </cell>
          <cell r="E1464">
            <v>1617.7756999999999</v>
          </cell>
          <cell r="F1464">
            <v>1962.1294117647001</v>
          </cell>
          <cell r="G1464">
            <v>2283.7036984754377</v>
          </cell>
          <cell r="H1464">
            <v>0.29160000000000008</v>
          </cell>
          <cell r="I1464">
            <v>0</v>
          </cell>
          <cell r="J1464">
            <v>2283.7036984754377</v>
          </cell>
          <cell r="K1464">
            <v>0.29160000000000008</v>
          </cell>
          <cell r="M1464">
            <v>0.19500000000000001</v>
          </cell>
        </row>
        <row r="1465">
          <cell r="A1465" t="str">
            <v>LDU-3050</v>
          </cell>
          <cell r="B1465" t="str">
            <v>LED Display Unit</v>
          </cell>
          <cell r="C1465" t="str">
            <v>xx</v>
          </cell>
          <cell r="D1465" t="str">
            <v>Not on PL/Feed to SAP</v>
          </cell>
          <cell r="E1465">
            <v>6443.5742</v>
          </cell>
          <cell r="F1465">
            <v>7815.1294117647003</v>
          </cell>
          <cell r="G1465">
            <v>9095.954545454546</v>
          </cell>
          <cell r="H1465">
            <v>0.29160000000000003</v>
          </cell>
          <cell r="I1465">
            <v>0</v>
          </cell>
          <cell r="J1465">
            <v>9095.954545454546</v>
          </cell>
          <cell r="K1465">
            <v>0.29160000000000003</v>
          </cell>
          <cell r="M1465">
            <v>0.19500000000000001</v>
          </cell>
        </row>
        <row r="1466">
          <cell r="A1466" t="str">
            <v>LLC-2000M</v>
          </cell>
          <cell r="B1466" t="str">
            <v>LL Control console</v>
          </cell>
          <cell r="C1466" t="str">
            <v>AUC</v>
          </cell>
          <cell r="D1466" t="str">
            <v>Audioconference</v>
          </cell>
          <cell r="E1466">
            <v>8909.4661019999894</v>
          </cell>
          <cell r="F1466">
            <v>0</v>
          </cell>
          <cell r="G1466">
            <v>16585.007635889779</v>
          </cell>
          <cell r="H1466">
            <v>0.46279999999999999</v>
          </cell>
          <cell r="I1466">
            <v>0.32000000000000006</v>
          </cell>
          <cell r="J1466">
            <v>11277.805192405049</v>
          </cell>
          <cell r="K1466">
            <v>0.20999999999999991</v>
          </cell>
          <cell r="M1466">
            <v>0.21</v>
          </cell>
        </row>
        <row r="1467">
          <cell r="A1467" t="str">
            <v>LLC-2000MH</v>
          </cell>
          <cell r="B1467" t="str">
            <v>LL Control console</v>
          </cell>
          <cell r="C1467" t="str">
            <v>AUC</v>
          </cell>
          <cell r="D1467" t="str">
            <v>Audioconference</v>
          </cell>
          <cell r="E1467">
            <v>10145.672842694101</v>
          </cell>
          <cell r="F1467">
            <v>0</v>
          </cell>
          <cell r="G1467">
            <v>18886.211546340473</v>
          </cell>
          <cell r="H1467">
            <v>0.4628000000000001</v>
          </cell>
          <cell r="I1467">
            <v>0.32000000000000006</v>
          </cell>
          <cell r="J1467">
            <v>12842.62385151152</v>
          </cell>
          <cell r="K1467">
            <v>0.21</v>
          </cell>
          <cell r="M1467">
            <v>0.21</v>
          </cell>
        </row>
        <row r="1468">
          <cell r="A1468" t="str">
            <v>LLC-8000A</v>
          </cell>
          <cell r="B1468" t="str">
            <v>LL Control console</v>
          </cell>
          <cell r="C1468" t="str">
            <v>AUC</v>
          </cell>
          <cell r="D1468" t="str">
            <v>Audioconference</v>
          </cell>
          <cell r="E1468">
            <v>2264.3554758279402</v>
          </cell>
          <cell r="F1468">
            <v>0</v>
          </cell>
          <cell r="G1468">
            <v>4215.1069914890923</v>
          </cell>
          <cell r="H1468">
            <v>0.46280000000000004</v>
          </cell>
          <cell r="I1468">
            <v>0.32000000000000006</v>
          </cell>
          <cell r="J1468">
            <v>2866.2727542125826</v>
          </cell>
          <cell r="K1468">
            <v>0.21000000000000005</v>
          </cell>
          <cell r="M1468">
            <v>0.21</v>
          </cell>
        </row>
        <row r="1469">
          <cell r="A1469" t="str">
            <v>LLC-9000</v>
          </cell>
          <cell r="B1469" t="str">
            <v>LL Control console</v>
          </cell>
          <cell r="C1469" t="str">
            <v>AUC</v>
          </cell>
          <cell r="D1469" t="str">
            <v>Audioconference</v>
          </cell>
          <cell r="E1469">
            <v>8991.0229259999996</v>
          </cell>
          <cell r="F1469">
            <v>0</v>
          </cell>
          <cell r="G1469">
            <v>16736.825997766195</v>
          </cell>
          <cell r="H1469">
            <v>0.46279999999999999</v>
          </cell>
          <cell r="I1469">
            <v>0.32000000000000006</v>
          </cell>
          <cell r="J1469">
            <v>11381.041678481011</v>
          </cell>
          <cell r="K1469">
            <v>0.20999999999999994</v>
          </cell>
          <cell r="M1469">
            <v>0.21</v>
          </cell>
        </row>
        <row r="1470">
          <cell r="A1470" t="str">
            <v>LMD-1041</v>
          </cell>
          <cell r="B1470" t="str">
            <v>10 Inch multi input color LCD monitor</v>
          </cell>
          <cell r="C1470" t="str">
            <v>DSC</v>
          </cell>
          <cell r="D1470" t="str">
            <v>Discontinued</v>
          </cell>
          <cell r="E1470">
            <v>1541.7276999999999</v>
          </cell>
          <cell r="F1470">
            <v>0</v>
          </cell>
          <cell r="G1470">
            <v>2176.3519198193112</v>
          </cell>
          <cell r="H1470">
            <v>0.29160000000000008</v>
          </cell>
          <cell r="I1470">
            <v>0</v>
          </cell>
          <cell r="J1470">
            <v>2176.3519198193112</v>
          </cell>
          <cell r="K1470">
            <v>0.29160000000000008</v>
          </cell>
          <cell r="M1470">
            <v>0.19500000000000001</v>
          </cell>
        </row>
        <row r="1471">
          <cell r="A1471" t="str">
            <v>LMP-600</v>
          </cell>
          <cell r="B1471" t="str">
            <v>Replacement lamp for VPL-X600/S600</v>
          </cell>
          <cell r="C1471" t="str">
            <v>PR2</v>
          </cell>
          <cell r="D1471" t="str">
            <v>Presen II</v>
          </cell>
          <cell r="E1471">
            <v>242.57759999999999</v>
          </cell>
          <cell r="F1471">
            <v>0</v>
          </cell>
          <cell r="G1471">
            <v>451.55919583023081</v>
          </cell>
          <cell r="H1471">
            <v>0.46279999999999999</v>
          </cell>
          <cell r="I1471">
            <v>0.26000000000000012</v>
          </cell>
          <cell r="J1471">
            <v>334.15380491437077</v>
          </cell>
          <cell r="K1471">
            <v>0.27405405405405397</v>
          </cell>
          <cell r="M1471">
            <v>0.21</v>
          </cell>
        </row>
        <row r="1472">
          <cell r="A1472" t="str">
            <v>LMP-C120</v>
          </cell>
          <cell r="B1472" t="str">
            <v>Metal Halide spare lamp for VPL-CS1</v>
          </cell>
          <cell r="C1472" t="str">
            <v>PR1</v>
          </cell>
          <cell r="D1472" t="str">
            <v>Presen I</v>
          </cell>
          <cell r="E1472">
            <v>224.39009999999999</v>
          </cell>
          <cell r="F1472">
            <v>0</v>
          </cell>
          <cell r="G1472">
            <v>344.28860759493671</v>
          </cell>
          <cell r="H1472">
            <v>0.34825</v>
          </cell>
          <cell r="I1472">
            <v>0.17999999999999994</v>
          </cell>
          <cell r="J1472">
            <v>282.31665822784811</v>
          </cell>
          <cell r="K1472">
            <v>0.20518292682926836</v>
          </cell>
          <cell r="M1472">
            <v>0.17499999999999999</v>
          </cell>
        </row>
        <row r="1473">
          <cell r="A1473" t="str">
            <v>LMP-C121</v>
          </cell>
          <cell r="B1473" t="str">
            <v>Spare Lamp for VPL-CX2/CX3/CS3</v>
          </cell>
          <cell r="C1473" t="str">
            <v>PR1</v>
          </cell>
          <cell r="D1473" t="str">
            <v>Presen I</v>
          </cell>
          <cell r="E1473" t="e">
            <v>#N/A</v>
          </cell>
          <cell r="F1473" t="e">
            <v>#N/A</v>
          </cell>
          <cell r="G1473" t="e">
            <v>#N/A</v>
          </cell>
          <cell r="H1473" t="e">
            <v>#N/A</v>
          </cell>
          <cell r="I1473" t="e">
            <v>#N/A</v>
          </cell>
          <cell r="J1473" t="e">
            <v>#N/A</v>
          </cell>
          <cell r="K1473" t="e">
            <v>#N/A</v>
          </cell>
          <cell r="M1473">
            <v>0.17499999999999999</v>
          </cell>
        </row>
        <row r="1474">
          <cell r="A1474" t="str">
            <v>LMP-C132</v>
          </cell>
          <cell r="B1474" t="str">
            <v>Spare Lamp for VPL-CX10</v>
          </cell>
          <cell r="C1474" t="str">
            <v>PR1</v>
          </cell>
          <cell r="D1474" t="str">
            <v>Presen I</v>
          </cell>
          <cell r="E1474">
            <v>231.97550000000001</v>
          </cell>
          <cell r="F1474">
            <v>0</v>
          </cell>
          <cell r="G1474">
            <v>355.9271192942079</v>
          </cell>
          <cell r="H1474">
            <v>0.34824999999999995</v>
          </cell>
          <cell r="I1474">
            <v>0.17999999999999994</v>
          </cell>
          <cell r="J1474">
            <v>291.86023782125051</v>
          </cell>
          <cell r="K1474">
            <v>0.20518292682926834</v>
          </cell>
          <cell r="M1474">
            <v>0.17499999999999999</v>
          </cell>
        </row>
        <row r="1475">
          <cell r="A1475" t="str">
            <v>LMP-C133</v>
          </cell>
          <cell r="B1475" t="str">
            <v>Spare Lamp for VPL-CS10</v>
          </cell>
          <cell r="C1475" t="str">
            <v>PR1</v>
          </cell>
          <cell r="D1475" t="str">
            <v>Presen I</v>
          </cell>
          <cell r="E1475">
            <v>231.97550000000001</v>
          </cell>
          <cell r="F1475">
            <v>0</v>
          </cell>
          <cell r="G1475">
            <v>355.9271192942079</v>
          </cell>
          <cell r="H1475">
            <v>0.34824999999999995</v>
          </cell>
          <cell r="I1475">
            <v>0.17999999999999994</v>
          </cell>
          <cell r="J1475">
            <v>291.86023782125051</v>
          </cell>
          <cell r="K1475">
            <v>0.20518292682926834</v>
          </cell>
          <cell r="M1475">
            <v>0.17499999999999999</v>
          </cell>
        </row>
        <row r="1476">
          <cell r="A1476" t="str">
            <v>LMP-F250</v>
          </cell>
          <cell r="B1476" t="str">
            <v>Lamp for VPL-FX50</v>
          </cell>
          <cell r="C1476" t="str">
            <v>PR3</v>
          </cell>
          <cell r="D1476" t="str">
            <v>Presen III</v>
          </cell>
          <cell r="E1476">
            <v>392.99549999999999</v>
          </cell>
          <cell r="F1476">
            <v>0</v>
          </cell>
          <cell r="G1476">
            <v>750.56436210847983</v>
          </cell>
          <cell r="H1476">
            <v>0.47640000000000005</v>
          </cell>
          <cell r="I1476">
            <v>0.26000000000000012</v>
          </cell>
          <cell r="J1476">
            <v>555.41762796027501</v>
          </cell>
          <cell r="K1476">
            <v>0.29243243243243244</v>
          </cell>
          <cell r="M1476">
            <v>0.23</v>
          </cell>
        </row>
        <row r="1477">
          <cell r="A1477" t="str">
            <v>LMP-P120</v>
          </cell>
          <cell r="B1477" t="str">
            <v>Spare Lamp for VPL-PX1</v>
          </cell>
          <cell r="C1477" t="str">
            <v>PR2</v>
          </cell>
          <cell r="D1477" t="str">
            <v>Presen II</v>
          </cell>
          <cell r="E1477">
            <v>246.7098</v>
          </cell>
          <cell r="F1477">
            <v>0</v>
          </cell>
          <cell r="G1477">
            <v>459.25130305286672</v>
          </cell>
          <cell r="H1477">
            <v>0.46279999999999999</v>
          </cell>
          <cell r="I1477">
            <v>0.26</v>
          </cell>
          <cell r="J1477">
            <v>339.84596425912139</v>
          </cell>
          <cell r="K1477">
            <v>0.27405405405405409</v>
          </cell>
          <cell r="M1477">
            <v>0.21</v>
          </cell>
        </row>
        <row r="1478">
          <cell r="A1478" t="str">
            <v>LMP-P200</v>
          </cell>
          <cell r="B1478" t="str">
            <v>Halid lamp for VPL-VW10HT/PX20/PX30/FE10</v>
          </cell>
          <cell r="C1478" t="str">
            <v>PR2</v>
          </cell>
          <cell r="D1478" t="str">
            <v>Presen II</v>
          </cell>
          <cell r="E1478">
            <v>312.53399999999999</v>
          </cell>
          <cell r="F1478">
            <v>0</v>
          </cell>
          <cell r="G1478">
            <v>581.78332092330606</v>
          </cell>
          <cell r="H1478">
            <v>0.46280000000000004</v>
          </cell>
          <cell r="I1478">
            <v>0.26</v>
          </cell>
          <cell r="J1478">
            <v>430.51965748324648</v>
          </cell>
          <cell r="K1478">
            <v>0.27405405405405409</v>
          </cell>
          <cell r="M1478">
            <v>0.21</v>
          </cell>
        </row>
        <row r="1479">
          <cell r="A1479" t="str">
            <v>LMP-P201</v>
          </cell>
          <cell r="B1479" t="str">
            <v>Lamp for VPL-PX21 and VPL-PX31</v>
          </cell>
          <cell r="C1479" t="str">
            <v>PR2</v>
          </cell>
          <cell r="D1479" t="str">
            <v>Presen II</v>
          </cell>
          <cell r="E1479">
            <v>314.88139999999999</v>
          </cell>
          <cell r="F1479">
            <v>0</v>
          </cell>
          <cell r="G1479">
            <v>586.15301563663434</v>
          </cell>
          <cell r="H1479">
            <v>0.46279999999999999</v>
          </cell>
          <cell r="I1479">
            <v>0.26</v>
          </cell>
          <cell r="J1479">
            <v>433.75323157110938</v>
          </cell>
          <cell r="K1479">
            <v>0.27405405405405397</v>
          </cell>
          <cell r="M1479">
            <v>0.21</v>
          </cell>
        </row>
        <row r="1480">
          <cell r="A1480" t="str">
            <v>LMP-Q120</v>
          </cell>
          <cell r="B1480" t="str">
            <v>Quadruplet Lamp for VPL-FE100E/FX200E</v>
          </cell>
          <cell r="C1480" t="str">
            <v>PR3</v>
          </cell>
          <cell r="D1480" t="str">
            <v>Presen III</v>
          </cell>
          <cell r="E1480">
            <v>1115.0732</v>
          </cell>
          <cell r="F1480">
            <v>0</v>
          </cell>
          <cell r="G1480">
            <v>2129.6279602750196</v>
          </cell>
          <cell r="H1480">
            <v>0.4764000000000001</v>
          </cell>
          <cell r="I1480">
            <v>0.26</v>
          </cell>
          <cell r="J1480">
            <v>1575.9246906035146</v>
          </cell>
          <cell r="K1480">
            <v>0.29243243243243261</v>
          </cell>
          <cell r="M1480">
            <v>0.23</v>
          </cell>
        </row>
        <row r="1481">
          <cell r="A1481" t="str">
            <v>LMP-Q130</v>
          </cell>
          <cell r="B1481" t="str">
            <v>Projector Lamp for VPL-FE110</v>
          </cell>
          <cell r="C1481" t="str">
            <v>PR3</v>
          </cell>
          <cell r="D1481" t="str">
            <v>Presen III</v>
          </cell>
          <cell r="E1481">
            <v>1116.9356</v>
          </cell>
          <cell r="F1481">
            <v>0</v>
          </cell>
          <cell r="G1481">
            <v>2133.1848739495799</v>
          </cell>
          <cell r="H1481">
            <v>0.47639999999999999</v>
          </cell>
          <cell r="I1481">
            <v>0.26</v>
          </cell>
          <cell r="J1481">
            <v>1578.5568067226891</v>
          </cell>
          <cell r="K1481">
            <v>0.29243243243243244</v>
          </cell>
          <cell r="M1481">
            <v>0.23</v>
          </cell>
        </row>
        <row r="1482">
          <cell r="A1482" t="str">
            <v>LMP-Q2000</v>
          </cell>
          <cell r="B1482" t="str">
            <v>Quadruplet lamp for VPL-X2000E</v>
          </cell>
          <cell r="C1482" t="str">
            <v>PR3</v>
          </cell>
          <cell r="D1482" t="str">
            <v>Presen III</v>
          </cell>
          <cell r="E1482">
            <v>1089.8144</v>
          </cell>
          <cell r="F1482">
            <v>0</v>
          </cell>
          <cell r="G1482">
            <v>2081.3873185637894</v>
          </cell>
          <cell r="H1482">
            <v>0.4764000000000001</v>
          </cell>
          <cell r="I1482">
            <v>0.26</v>
          </cell>
          <cell r="J1482">
            <v>1540.2266157372042</v>
          </cell>
          <cell r="K1482">
            <v>0.29243243243243255</v>
          </cell>
          <cell r="M1482">
            <v>0.23</v>
          </cell>
        </row>
        <row r="1483">
          <cell r="A1483" t="str">
            <v>LMP-S120</v>
          </cell>
          <cell r="B1483" t="str">
            <v>Single lamp for VPL-FE100E/FX200E</v>
          </cell>
          <cell r="C1483" t="str">
            <v>PR3</v>
          </cell>
          <cell r="D1483" t="str">
            <v>Presen III</v>
          </cell>
          <cell r="E1483">
            <v>246.7098</v>
          </cell>
          <cell r="F1483">
            <v>0</v>
          </cell>
          <cell r="G1483">
            <v>471.17990832696717</v>
          </cell>
          <cell r="H1483">
            <v>0.47639999999999999</v>
          </cell>
          <cell r="I1483">
            <v>0.26</v>
          </cell>
          <cell r="J1483">
            <v>348.67313216195572</v>
          </cell>
          <cell r="K1483">
            <v>0.2924324324324325</v>
          </cell>
          <cell r="M1483">
            <v>0.23</v>
          </cell>
        </row>
        <row r="1484">
          <cell r="A1484" t="str">
            <v>LMP-S2000</v>
          </cell>
          <cell r="B1484" t="str">
            <v>Spare lamp for VPL-X2000E</v>
          </cell>
          <cell r="C1484" t="str">
            <v>PR3</v>
          </cell>
          <cell r="D1484" t="str">
            <v>Presen III</v>
          </cell>
          <cell r="E1484">
            <v>250.46369999999999</v>
          </cell>
          <cell r="F1484">
            <v>0</v>
          </cell>
          <cell r="G1484">
            <v>478.34931245225368</v>
          </cell>
          <cell r="H1484">
            <v>0.4764000000000001</v>
          </cell>
          <cell r="I1484">
            <v>0.26</v>
          </cell>
          <cell r="J1484">
            <v>353.97849121466771</v>
          </cell>
          <cell r="K1484">
            <v>0.2924324324324325</v>
          </cell>
          <cell r="M1484">
            <v>0.23</v>
          </cell>
        </row>
        <row r="1485">
          <cell r="A1485" t="str">
            <v>LO-23</v>
          </cell>
          <cell r="B1485" t="str">
            <v>VCL-Lens remote control unit for camera</v>
          </cell>
          <cell r="C1485" t="str">
            <v>B&amp;I</v>
          </cell>
          <cell r="D1485" t="str">
            <v>Prof AV - Cameras</v>
          </cell>
          <cell r="E1485">
            <v>689.88968317499996</v>
          </cell>
          <cell r="F1485">
            <v>889.03309687499996</v>
          </cell>
          <cell r="G1485">
            <v>1532.8156842672411</v>
          </cell>
          <cell r="H1485">
            <v>0.54991999999999996</v>
          </cell>
          <cell r="I1485">
            <v>0.30000000000000004</v>
          </cell>
          <cell r="J1485">
            <v>1072.9709789870687</v>
          </cell>
          <cell r="K1485">
            <v>0.35702857142857136</v>
          </cell>
          <cell r="M1485">
            <v>0.19500000000000001</v>
          </cell>
        </row>
        <row r="1486">
          <cell r="A1486" t="str">
            <v>LO-26-SONY</v>
          </cell>
          <cell r="B1486" t="str">
            <v>Lens Remote control unit</v>
          </cell>
          <cell r="C1486" t="str">
            <v>DSC</v>
          </cell>
          <cell r="D1486" t="str">
            <v>Discontinued</v>
          </cell>
          <cell r="E1486">
            <v>862.58572104910502</v>
          </cell>
          <cell r="F1486">
            <v>1111.57953743441</v>
          </cell>
          <cell r="G1486">
            <v>1263.158565266375</v>
          </cell>
          <cell r="H1486">
            <v>0.31711999999999774</v>
          </cell>
          <cell r="I1486">
            <v>0</v>
          </cell>
          <cell r="J1486">
            <v>1263.158565266375</v>
          </cell>
          <cell r="K1486">
            <v>0.31711999999999774</v>
          </cell>
          <cell r="M1486">
            <v>0.19500000000000001</v>
          </cell>
        </row>
        <row r="1487">
          <cell r="A1487" t="str">
            <v>LO-32BMT</v>
          </cell>
          <cell r="B1487" t="str">
            <v>2/3" Lens mount adaptor for DXC-327BPL</v>
          </cell>
          <cell r="C1487" t="str">
            <v>B&amp;I</v>
          </cell>
          <cell r="D1487" t="str">
            <v>Prof AV - Cameras</v>
          </cell>
          <cell r="E1487">
            <v>514.676587333778</v>
          </cell>
          <cell r="F1487">
            <v>663.24302491466199</v>
          </cell>
          <cell r="G1487">
            <v>1143.5224567494172</v>
          </cell>
          <cell r="H1487">
            <v>0.54991999999999974</v>
          </cell>
          <cell r="I1487">
            <v>0.30000000000000004</v>
          </cell>
          <cell r="J1487">
            <v>800.46571972459196</v>
          </cell>
          <cell r="K1487">
            <v>0.35702857142857097</v>
          </cell>
          <cell r="M1487">
            <v>0.19500000000000001</v>
          </cell>
        </row>
        <row r="1488">
          <cell r="A1488" t="str">
            <v>LO-400F</v>
          </cell>
          <cell r="B1488" t="str">
            <v>Filter attachment adaptor</v>
          </cell>
          <cell r="C1488" t="str">
            <v>xx</v>
          </cell>
          <cell r="D1488" t="str">
            <v>Not on PL/Feed to SAP</v>
          </cell>
          <cell r="E1488">
            <v>8.2158321000000001</v>
          </cell>
          <cell r="F1488">
            <v>0</v>
          </cell>
          <cell r="G1488">
            <v>11.597730237154153</v>
          </cell>
          <cell r="H1488">
            <v>0.29160000000000014</v>
          </cell>
          <cell r="I1488">
            <v>0</v>
          </cell>
          <cell r="J1488">
            <v>11.597730237154153</v>
          </cell>
          <cell r="K1488">
            <v>0.29160000000000014</v>
          </cell>
          <cell r="M1488">
            <v>0.19500000000000001</v>
          </cell>
        </row>
        <row r="1489">
          <cell r="A1489" t="str">
            <v>LO-GC7</v>
          </cell>
          <cell r="B1489" t="str">
            <v>Low Pass filter for CCB-GC7</v>
          </cell>
          <cell r="C1489" t="str">
            <v>xx</v>
          </cell>
          <cell r="D1489" t="str">
            <v>Not on PL/Feed to SAP</v>
          </cell>
          <cell r="E1489">
            <v>15.384442499999899</v>
          </cell>
          <cell r="F1489">
            <v>0</v>
          </cell>
          <cell r="G1489">
            <v>21.717168972331873</v>
          </cell>
          <cell r="H1489">
            <v>0.29159999999999997</v>
          </cell>
          <cell r="I1489">
            <v>0</v>
          </cell>
          <cell r="J1489">
            <v>21.717168972331873</v>
          </cell>
          <cell r="K1489">
            <v>0.29159999999999997</v>
          </cell>
          <cell r="M1489">
            <v>0.19500000000000001</v>
          </cell>
        </row>
        <row r="1490">
          <cell r="A1490" t="str">
            <v>LO-UCMT</v>
          </cell>
          <cell r="B1490" t="str">
            <v>C Mount adaptor for color video camera</v>
          </cell>
          <cell r="C1490" t="str">
            <v>B&amp;I_C</v>
          </cell>
          <cell r="D1490" t="str">
            <v>B&amp;I Common</v>
          </cell>
          <cell r="E1490">
            <v>19.261322010000001</v>
          </cell>
          <cell r="F1490">
            <v>0</v>
          </cell>
          <cell r="G1490">
            <v>35.186923657289014</v>
          </cell>
          <cell r="H1490">
            <v>0.45260000000000017</v>
          </cell>
          <cell r="I1490">
            <v>0.19999999999999996</v>
          </cell>
          <cell r="J1490">
            <v>28.149538925831212</v>
          </cell>
          <cell r="K1490">
            <v>0.31575000000000025</v>
          </cell>
          <cell r="M1490">
            <v>0.19500000000000001</v>
          </cell>
        </row>
        <row r="1491">
          <cell r="A1491" t="str">
            <v>LS4004</v>
          </cell>
          <cell r="B1491" t="str">
            <v>Hand Held Barcode Reader</v>
          </cell>
          <cell r="C1491" t="str">
            <v>DSC</v>
          </cell>
          <cell r="D1491" t="str">
            <v>Discontinued</v>
          </cell>
          <cell r="E1491">
            <v>1882.2570572100001</v>
          </cell>
          <cell r="F1491">
            <v>2266.9055992990602</v>
          </cell>
          <cell r="G1491">
            <v>2657.0540050959912</v>
          </cell>
          <cell r="H1491">
            <v>0.29160000000000003</v>
          </cell>
          <cell r="I1491">
            <v>0</v>
          </cell>
          <cell r="J1491">
            <v>2657.0540050959912</v>
          </cell>
          <cell r="K1491">
            <v>0.29160000000000003</v>
          </cell>
          <cell r="M1491">
            <v>0.19500000000000001</v>
          </cell>
        </row>
        <row r="1492">
          <cell r="A1492" t="str">
            <v>LSP-55</v>
          </cell>
          <cell r="B1492" t="str">
            <v>LL Speaker (1 unit)</v>
          </cell>
          <cell r="C1492" t="str">
            <v>AUC</v>
          </cell>
          <cell r="D1492" t="str">
            <v>Audioconference</v>
          </cell>
          <cell r="E1492">
            <v>69.863155967213103</v>
          </cell>
          <cell r="F1492">
            <v>0</v>
          </cell>
          <cell r="G1492">
            <v>130.05055094417929</v>
          </cell>
          <cell r="H1492">
            <v>0.4628000000000001</v>
          </cell>
          <cell r="I1492">
            <v>0.32000000000000006</v>
          </cell>
          <cell r="J1492">
            <v>88.434374642041917</v>
          </cell>
          <cell r="K1492">
            <v>0.21000000000000013</v>
          </cell>
          <cell r="M1492">
            <v>0.21</v>
          </cell>
        </row>
        <row r="1493">
          <cell r="A1493" t="str">
            <v>LU-2000H</v>
          </cell>
          <cell r="B1493" t="str">
            <v>LL Storage unit for LLC-2000MH</v>
          </cell>
          <cell r="C1493" t="str">
            <v>AUC</v>
          </cell>
          <cell r="D1493" t="str">
            <v>Audioconference</v>
          </cell>
          <cell r="E1493">
            <v>2103.9072973290199</v>
          </cell>
          <cell r="F1493">
            <v>0</v>
          </cell>
          <cell r="G1493">
            <v>3916.432050128481</v>
          </cell>
          <cell r="H1493">
            <v>0.46280000000000004</v>
          </cell>
          <cell r="I1493">
            <v>0.32000000000000006</v>
          </cell>
          <cell r="J1493">
            <v>2663.1737940873668</v>
          </cell>
          <cell r="K1493">
            <v>0.20999999999999994</v>
          </cell>
          <cell r="M1493">
            <v>0.21</v>
          </cell>
        </row>
        <row r="1494">
          <cell r="A1494" t="str">
            <v>LU-2000P</v>
          </cell>
          <cell r="B1494" t="str">
            <v>Progress unit for LLC-2000M(H)</v>
          </cell>
          <cell r="C1494" t="str">
            <v>AUC</v>
          </cell>
          <cell r="D1494" t="str">
            <v>Audioconference</v>
          </cell>
          <cell r="E1494">
            <v>1346.82067474579</v>
          </cell>
          <cell r="F1494">
            <v>0</v>
          </cell>
          <cell r="G1494">
            <v>2507.1122016861323</v>
          </cell>
          <cell r="H1494">
            <v>0.4628000000000001</v>
          </cell>
          <cell r="I1494">
            <v>0.32000000000000006</v>
          </cell>
          <cell r="J1494">
            <v>1704.8362971465697</v>
          </cell>
          <cell r="K1494">
            <v>0.21000000000000002</v>
          </cell>
          <cell r="M1494">
            <v>0.21</v>
          </cell>
        </row>
        <row r="1495">
          <cell r="A1495" t="str">
            <v>LU-2000V</v>
          </cell>
          <cell r="B1495" t="str">
            <v>Av Control unit for LLC-2000M(H)</v>
          </cell>
          <cell r="C1495" t="str">
            <v>AUC</v>
          </cell>
          <cell r="D1495" t="str">
            <v>Audioconference</v>
          </cell>
          <cell r="E1495">
            <v>1598.94433441467</v>
          </cell>
          <cell r="F1495">
            <v>0</v>
          </cell>
          <cell r="G1495">
            <v>2976.4414266840472</v>
          </cell>
          <cell r="H1495">
            <v>0.46280000000000004</v>
          </cell>
          <cell r="I1495">
            <v>0.32000000000000006</v>
          </cell>
          <cell r="J1495">
            <v>2023.980170145152</v>
          </cell>
          <cell r="K1495">
            <v>0.21000000000000002</v>
          </cell>
          <cell r="M1495">
            <v>0.21</v>
          </cell>
        </row>
        <row r="1496">
          <cell r="A1496" t="str">
            <v>LU-200B</v>
          </cell>
          <cell r="B1496" t="str">
            <v>Scsi Expansion board for LLC-2000M(H)</v>
          </cell>
          <cell r="C1496" t="str">
            <v>AUC</v>
          </cell>
          <cell r="D1496" t="str">
            <v>Audioconference</v>
          </cell>
          <cell r="E1496">
            <v>787.42207495904995</v>
          </cell>
          <cell r="F1496">
            <v>0</v>
          </cell>
          <cell r="G1496">
            <v>1465.7894172729896</v>
          </cell>
          <cell r="H1496">
            <v>0.46280000000000004</v>
          </cell>
          <cell r="I1496">
            <v>0.32000000000000006</v>
          </cell>
          <cell r="J1496">
            <v>996.73680374563287</v>
          </cell>
          <cell r="K1496">
            <v>0.21000000000000002</v>
          </cell>
          <cell r="M1496">
            <v>0.21</v>
          </cell>
        </row>
        <row r="1497">
          <cell r="A1497" t="str">
            <v>LU-203</v>
          </cell>
          <cell r="B1497" t="str">
            <v>Power control unit for LLC-2000MH</v>
          </cell>
          <cell r="C1497" t="str">
            <v>AUC</v>
          </cell>
          <cell r="D1497" t="str">
            <v>Audioconference</v>
          </cell>
          <cell r="E1497">
            <v>270.14270430455502</v>
          </cell>
          <cell r="F1497">
            <v>0</v>
          </cell>
          <cell r="G1497">
            <v>502.87175038078004</v>
          </cell>
          <cell r="H1497">
            <v>0.46280000000000004</v>
          </cell>
          <cell r="I1497">
            <v>0.32000000000000006</v>
          </cell>
          <cell r="J1497">
            <v>341.95279025893041</v>
          </cell>
          <cell r="K1497">
            <v>0.21</v>
          </cell>
          <cell r="M1497">
            <v>0.21</v>
          </cell>
        </row>
        <row r="1498">
          <cell r="A1498" t="str">
            <v>LU-208M</v>
          </cell>
          <cell r="B1498" t="str">
            <v>Memory expansion board for LLC-2000mh</v>
          </cell>
          <cell r="C1498" t="str">
            <v>AUC</v>
          </cell>
          <cell r="D1498" t="str">
            <v>Audioconference</v>
          </cell>
          <cell r="E1498">
            <v>227.29349588644601</v>
          </cell>
          <cell r="F1498">
            <v>0</v>
          </cell>
          <cell r="G1498">
            <v>423.10777342972079</v>
          </cell>
          <cell r="H1498">
            <v>0.46279999999999999</v>
          </cell>
          <cell r="I1498">
            <v>0.32000000000000006</v>
          </cell>
          <cell r="J1498">
            <v>287.71328593221011</v>
          </cell>
          <cell r="K1498">
            <v>0.20999999999999994</v>
          </cell>
          <cell r="M1498">
            <v>0.21</v>
          </cell>
        </row>
        <row r="1499">
          <cell r="A1499" t="str">
            <v>LU-216</v>
          </cell>
          <cell r="B1499" t="str">
            <v>Student expansion board for LLC-2000M(H)</v>
          </cell>
          <cell r="C1499" t="str">
            <v>AUC</v>
          </cell>
          <cell r="D1499" t="str">
            <v>Audioconference</v>
          </cell>
          <cell r="E1499">
            <v>1934.6556251585801</v>
          </cell>
          <cell r="F1499">
            <v>0</v>
          </cell>
          <cell r="G1499">
            <v>3601.3693692453094</v>
          </cell>
          <cell r="H1499">
            <v>0.46280000000000004</v>
          </cell>
          <cell r="I1499">
            <v>0.32000000000000006</v>
          </cell>
          <cell r="J1499">
            <v>2448.9311710868101</v>
          </cell>
          <cell r="K1499">
            <v>0.20999999999999996</v>
          </cell>
          <cell r="M1499">
            <v>0.21</v>
          </cell>
        </row>
        <row r="1500">
          <cell r="A1500" t="str">
            <v>LU-800B</v>
          </cell>
          <cell r="B1500" t="str">
            <v>LL Conference board</v>
          </cell>
          <cell r="C1500" t="str">
            <v>AUC</v>
          </cell>
          <cell r="D1500" t="str">
            <v>Audioconference</v>
          </cell>
          <cell r="E1500">
            <v>1057.99122258484</v>
          </cell>
          <cell r="F1500">
            <v>0</v>
          </cell>
          <cell r="G1500">
            <v>1969.4549936426658</v>
          </cell>
          <cell r="H1500">
            <v>0.46280000000000004</v>
          </cell>
          <cell r="I1500">
            <v>0.32000000000000006</v>
          </cell>
          <cell r="J1500">
            <v>1339.2293956770127</v>
          </cell>
          <cell r="K1500">
            <v>0.21000000000000002</v>
          </cell>
          <cell r="M1500">
            <v>0.21</v>
          </cell>
        </row>
        <row r="1501">
          <cell r="A1501" t="str">
            <v>LU-801B</v>
          </cell>
          <cell r="B1501" t="str">
            <v>LL Conference board</v>
          </cell>
          <cell r="C1501" t="str">
            <v>AUC</v>
          </cell>
          <cell r="D1501" t="str">
            <v>Audioconference</v>
          </cell>
          <cell r="E1501">
            <v>1902.80571507015</v>
          </cell>
          <cell r="F1501">
            <v>0</v>
          </cell>
          <cell r="G1501">
            <v>3542.0806311804731</v>
          </cell>
          <cell r="H1501">
            <v>0.46280000000000004</v>
          </cell>
          <cell r="I1501">
            <v>0.32000000000000006</v>
          </cell>
          <cell r="J1501">
            <v>2408.6148292027215</v>
          </cell>
          <cell r="K1501">
            <v>0.21</v>
          </cell>
          <cell r="M1501">
            <v>0.21</v>
          </cell>
        </row>
        <row r="1502">
          <cell r="A1502" t="str">
            <v>LU-816A</v>
          </cell>
          <cell r="B1502" t="str">
            <v>Student expansion board for LLC-8000A</v>
          </cell>
          <cell r="C1502" t="str">
            <v>AUC</v>
          </cell>
          <cell r="D1502" t="str">
            <v>Audioconference</v>
          </cell>
          <cell r="E1502">
            <v>508.33974430173799</v>
          </cell>
          <cell r="F1502">
            <v>0</v>
          </cell>
          <cell r="G1502">
            <v>946.27651582602016</v>
          </cell>
          <cell r="H1502">
            <v>0.46280000000000004</v>
          </cell>
          <cell r="I1502">
            <v>0.32000000000000006</v>
          </cell>
          <cell r="J1502">
            <v>643.46803076169363</v>
          </cell>
          <cell r="K1502">
            <v>0.20999999999999996</v>
          </cell>
          <cell r="M1502">
            <v>0.21</v>
          </cell>
        </row>
        <row r="1503">
          <cell r="A1503" t="str">
            <v>LU-916</v>
          </cell>
          <cell r="B1503" t="str">
            <v>Student expansion board for LLC-9000</v>
          </cell>
          <cell r="C1503" t="str">
            <v>AUC</v>
          </cell>
          <cell r="D1503" t="str">
            <v>Audioconference</v>
          </cell>
          <cell r="E1503">
            <v>1106.9978883267499</v>
          </cell>
          <cell r="F1503">
            <v>0</v>
          </cell>
          <cell r="G1503">
            <v>2060.681102618671</v>
          </cell>
          <cell r="H1503">
            <v>0.46280000000000004</v>
          </cell>
          <cell r="I1503">
            <v>0.32000000000000006</v>
          </cell>
          <cell r="J1503">
            <v>1401.2631497806963</v>
          </cell>
          <cell r="K1503">
            <v>0.21000000000000008</v>
          </cell>
          <cell r="M1503">
            <v>0.21</v>
          </cell>
        </row>
        <row r="1504">
          <cell r="A1504" t="str">
            <v>LU-R900</v>
          </cell>
          <cell r="B1504" t="str">
            <v>Remote control unit for LLC-9000</v>
          </cell>
          <cell r="C1504" t="str">
            <v>AUC</v>
          </cell>
          <cell r="D1504" t="str">
            <v>Audioconference</v>
          </cell>
          <cell r="E1504">
            <v>1053.2388567873099</v>
          </cell>
          <cell r="F1504">
            <v>0</v>
          </cell>
          <cell r="G1504">
            <v>1960.6084452481571</v>
          </cell>
          <cell r="H1504">
            <v>0.46280000000000004</v>
          </cell>
          <cell r="I1504">
            <v>0.32000000000000006</v>
          </cell>
          <cell r="J1504">
            <v>1333.2137427687467</v>
          </cell>
          <cell r="K1504">
            <v>0.20999999999999994</v>
          </cell>
          <cell r="M1504">
            <v>0.21</v>
          </cell>
        </row>
        <row r="1505">
          <cell r="A1505" t="str">
            <v>LU-V900</v>
          </cell>
          <cell r="B1505" t="str">
            <v>Video control unit for LLC-9000</v>
          </cell>
          <cell r="C1505" t="str">
            <v>AUC</v>
          </cell>
          <cell r="D1505" t="str">
            <v>Audioconference</v>
          </cell>
          <cell r="E1505">
            <v>798.10305629982702</v>
          </cell>
          <cell r="F1505">
            <v>0</v>
          </cell>
          <cell r="G1505">
            <v>1485.6721077807651</v>
          </cell>
          <cell r="H1505">
            <v>0.46279999999999999</v>
          </cell>
          <cell r="I1505">
            <v>0.32000000000000006</v>
          </cell>
          <cell r="J1505">
            <v>1010.2570332909202</v>
          </cell>
          <cell r="K1505">
            <v>0.20999999999999991</v>
          </cell>
          <cell r="M1505">
            <v>0.21</v>
          </cell>
        </row>
        <row r="1506">
          <cell r="A1506" t="str">
            <v>LU-V910</v>
          </cell>
          <cell r="B1506" t="str">
            <v>Video distribution unit for LLC-9000</v>
          </cell>
          <cell r="C1506" t="str">
            <v>AUC</v>
          </cell>
          <cell r="D1506" t="str">
            <v>Audioconference</v>
          </cell>
          <cell r="E1506">
            <v>851.21232444986094</v>
          </cell>
          <cell r="F1506">
            <v>0</v>
          </cell>
          <cell r="G1506">
            <v>1584.5352279409176</v>
          </cell>
          <cell r="H1506">
            <v>0.46279999999999999</v>
          </cell>
          <cell r="I1506">
            <v>0.32000000000000006</v>
          </cell>
          <cell r="J1506">
            <v>1077.4839549998239</v>
          </cell>
          <cell r="K1506">
            <v>0.20999999999999996</v>
          </cell>
          <cell r="M1506">
            <v>0.21</v>
          </cell>
        </row>
        <row r="1507">
          <cell r="A1507" t="str">
            <v>LVM-3AA0</v>
          </cell>
          <cell r="B1507" t="str">
            <v>Writable MO disk (non recorded) for CRV</v>
          </cell>
          <cell r="C1507" t="str">
            <v>ACC</v>
          </cell>
          <cell r="D1507" t="str">
            <v>Common - Recording Accessories - I</v>
          </cell>
          <cell r="E1507">
            <v>236.61792</v>
          </cell>
          <cell r="F1507">
            <v>304.92</v>
          </cell>
          <cell r="G1507">
            <v>367.37349397590367</v>
          </cell>
          <cell r="H1507">
            <v>0.35592000000000013</v>
          </cell>
          <cell r="I1507">
            <v>5.0000000000000044E-2</v>
          </cell>
          <cell r="J1507">
            <v>349.00481927710848</v>
          </cell>
          <cell r="K1507">
            <v>0.32202105263157904</v>
          </cell>
          <cell r="M1507">
            <v>0.19500000000000001</v>
          </cell>
        </row>
        <row r="1508">
          <cell r="A1508" t="str">
            <v>MAV-1000</v>
          </cell>
          <cell r="B1508" t="str">
            <v>Multi-Access Video &amp; Audio Server News</v>
          </cell>
          <cell r="C1508" t="str">
            <v>DSC</v>
          </cell>
          <cell r="D1508" t="str">
            <v>Discontinued</v>
          </cell>
          <cell r="E1508">
            <v>31774.775279407299</v>
          </cell>
          <cell r="F1508">
            <v>39948.1710829863</v>
          </cell>
          <cell r="G1508">
            <v>45395.648957938974</v>
          </cell>
          <cell r="H1508">
            <v>0.30004800000000004</v>
          </cell>
          <cell r="I1508">
            <v>0</v>
          </cell>
          <cell r="J1508">
            <v>45395.648957938974</v>
          </cell>
          <cell r="K1508">
            <v>0.30004800000000004</v>
          </cell>
          <cell r="M1508">
            <v>0.19500000000000001</v>
          </cell>
        </row>
        <row r="1509">
          <cell r="A1509" t="str">
            <v>MAV-2000</v>
          </cell>
          <cell r="B1509" t="str">
            <v>Multi Access Video and Audio Server</v>
          </cell>
          <cell r="C1509" t="str">
            <v>xx</v>
          </cell>
          <cell r="D1509" t="str">
            <v>Newsbase- Not on PL/Feed to SAP</v>
          </cell>
          <cell r="E1509">
            <v>19664.20547175</v>
          </cell>
          <cell r="F1509">
            <v>25661.236424050599</v>
          </cell>
          <cell r="G1509">
            <v>29160.495936421135</v>
          </cell>
          <cell r="H1509">
            <v>0.32565599999999911</v>
          </cell>
          <cell r="I1509">
            <v>0</v>
          </cell>
          <cell r="J1509">
            <v>29160.495936421135</v>
          </cell>
          <cell r="K1509">
            <v>0.32565599999999911</v>
          </cell>
          <cell r="M1509">
            <v>0.19500000000000001</v>
          </cell>
        </row>
        <row r="1510">
          <cell r="A1510" t="str">
            <v>MAV-500</v>
          </cell>
          <cell r="B1510" t="str">
            <v>Multi-Access Video &amp; Audio Server</v>
          </cell>
          <cell r="C1510" t="str">
            <v>DSC</v>
          </cell>
          <cell r="D1510" t="str">
            <v>Discontinued</v>
          </cell>
          <cell r="E1510">
            <v>21970.053800000002</v>
          </cell>
          <cell r="F1510">
            <v>28223.725856697802</v>
          </cell>
          <cell r="G1510">
            <v>32072.415746247501</v>
          </cell>
          <cell r="H1510">
            <v>0.31498599999999949</v>
          </cell>
          <cell r="I1510">
            <v>0</v>
          </cell>
          <cell r="J1510">
            <v>32072.415746247501</v>
          </cell>
          <cell r="K1510">
            <v>0.31498599999999949</v>
          </cell>
          <cell r="M1510">
            <v>0.19500000000000001</v>
          </cell>
        </row>
        <row r="1511">
          <cell r="A1511" t="str">
            <v>MAV500/100</v>
          </cell>
          <cell r="B1511" t="str">
            <v>AV Server System Set</v>
          </cell>
          <cell r="C1511" t="str">
            <v>DSC</v>
          </cell>
          <cell r="D1511" t="str">
            <v>Discontinued</v>
          </cell>
          <cell r="E1511">
            <v>33532.479078199998</v>
          </cell>
          <cell r="F1511">
            <v>46154.293805073401</v>
          </cell>
          <cell r="G1511">
            <v>52448.061142128863</v>
          </cell>
          <cell r="H1511">
            <v>0.36065359999999957</v>
          </cell>
          <cell r="I1511">
            <v>0</v>
          </cell>
          <cell r="J1511">
            <v>52448.061142128863</v>
          </cell>
          <cell r="K1511">
            <v>0.36065359999999957</v>
          </cell>
          <cell r="M1511">
            <v>0.19500000000000001</v>
          </cell>
        </row>
        <row r="1512">
          <cell r="A1512" t="str">
            <v>MAV500/110</v>
          </cell>
          <cell r="B1512" t="str">
            <v>AV Server System Set</v>
          </cell>
          <cell r="C1512" t="str">
            <v>DSC</v>
          </cell>
          <cell r="D1512" t="str">
            <v>Discontinued</v>
          </cell>
          <cell r="E1512">
            <v>35383.970399999998</v>
          </cell>
          <cell r="F1512">
            <v>0</v>
          </cell>
          <cell r="G1512">
            <v>49949.139469226429</v>
          </cell>
          <cell r="H1512">
            <v>0.29160000000000008</v>
          </cell>
          <cell r="I1512">
            <v>0</v>
          </cell>
          <cell r="J1512">
            <v>49949.139469226429</v>
          </cell>
          <cell r="K1512">
            <v>0.29160000000000008</v>
          </cell>
          <cell r="M1512">
            <v>0.19500000000000001</v>
          </cell>
        </row>
        <row r="1513">
          <cell r="A1513" t="str">
            <v>MAV-555/1</v>
          </cell>
          <cell r="B1513" t="str">
            <v>Multi Process Video Disk Recorder 18G</v>
          </cell>
          <cell r="C1513" t="str">
            <v>IMX</v>
          </cell>
          <cell r="D1513" t="str">
            <v>BC Systems - IMX - Hard Disk Recording</v>
          </cell>
          <cell r="E1513">
            <v>36025.480000000003</v>
          </cell>
          <cell r="F1513">
            <v>43693.72</v>
          </cell>
          <cell r="G1513">
            <v>53918.251889545769</v>
          </cell>
          <cell r="H1513">
            <v>0.33185000000000003</v>
          </cell>
          <cell r="I1513">
            <v>5.0000000000000044E-2</v>
          </cell>
          <cell r="J1513">
            <v>51222.339295068479</v>
          </cell>
          <cell r="K1513">
            <v>0.29668421052631583</v>
          </cell>
          <cell r="M1513">
            <v>0.19500000000000001</v>
          </cell>
        </row>
        <row r="1514">
          <cell r="A1514" t="str">
            <v>MAV-555/3</v>
          </cell>
          <cell r="B1514" t="str">
            <v>Multi Access Video Disk Recorder (36GB)</v>
          </cell>
          <cell r="C1514" t="str">
            <v>IMX</v>
          </cell>
          <cell r="D1514" t="str">
            <v>BC Systems - IMX - Hard Disk Recording</v>
          </cell>
          <cell r="E1514">
            <v>51638.61</v>
          </cell>
          <cell r="F1514">
            <v>62630.22</v>
          </cell>
          <cell r="G1514">
            <v>77285.953752899804</v>
          </cell>
          <cell r="H1514">
            <v>0.33185000000000003</v>
          </cell>
          <cell r="I1514">
            <v>5.0000000000000044E-2</v>
          </cell>
          <cell r="J1514">
            <v>73421.656065254807</v>
          </cell>
          <cell r="K1514">
            <v>0.29668421052631577</v>
          </cell>
          <cell r="M1514">
            <v>0.19500000000000001</v>
          </cell>
        </row>
        <row r="1515">
          <cell r="A1515" t="str">
            <v>MAV70 VENDORS</v>
          </cell>
          <cell r="B1515" t="str">
            <v>MAV-70 Demo pack 1 x 10,1x 20 ,3 x 30</v>
          </cell>
          <cell r="C1515" t="str">
            <v>xx</v>
          </cell>
          <cell r="D1515" t="str">
            <v>Not on PL/Feed to SAP</v>
          </cell>
          <cell r="E1515">
            <v>32812.043803847402</v>
          </cell>
          <cell r="F1515">
            <v>45162.682619915802</v>
          </cell>
          <cell r="G1515">
            <v>51321.230249904322</v>
          </cell>
          <cell r="H1515">
            <v>0.36065360000000052</v>
          </cell>
          <cell r="I1515">
            <v>0</v>
          </cell>
          <cell r="J1515">
            <v>51321.230249904322</v>
          </cell>
          <cell r="K1515">
            <v>0.36065360000000052</v>
          </cell>
          <cell r="M1515">
            <v>0.19500000000000001</v>
          </cell>
        </row>
        <row r="1516">
          <cell r="A1516" t="str">
            <v>MAV-70 XGI</v>
          </cell>
          <cell r="B1516" t="str">
            <v>Multi Access A/V Server 36GB Drivers</v>
          </cell>
          <cell r="C1516" t="str">
            <v>BCS</v>
          </cell>
          <cell r="D1516" t="str">
            <v>BC Systems - Transmission Server</v>
          </cell>
          <cell r="E1516">
            <v>25724.253045000001</v>
          </cell>
          <cell r="F1516">
            <v>39242.1552234388</v>
          </cell>
          <cell r="G1516">
            <v>50310.455414665128</v>
          </cell>
          <cell r="H1516">
            <v>0.48868971999999883</v>
          </cell>
          <cell r="I1516">
            <v>9.9999999999999978E-2</v>
          </cell>
          <cell r="J1516">
            <v>45279.409873198616</v>
          </cell>
          <cell r="K1516">
            <v>0.43187746666666538</v>
          </cell>
          <cell r="M1516">
            <v>0.19500000000000001</v>
          </cell>
        </row>
        <row r="1517">
          <cell r="A1517" t="str">
            <v>MAV-70/1</v>
          </cell>
          <cell r="B1517" t="str">
            <v>Multi Acess A/V Server 18GB Drivers</v>
          </cell>
          <cell r="C1517" t="str">
            <v>DSC</v>
          </cell>
          <cell r="D1517" t="str">
            <v>Discontinued</v>
          </cell>
          <cell r="E1517">
            <v>34480.3497637408</v>
          </cell>
          <cell r="F1517">
            <v>52599.515143168799</v>
          </cell>
          <cell r="G1517">
            <v>59772.176299055456</v>
          </cell>
          <cell r="H1517">
            <v>0.4231371200000012</v>
          </cell>
          <cell r="I1517">
            <v>0</v>
          </cell>
          <cell r="J1517">
            <v>59772.176299055456</v>
          </cell>
          <cell r="K1517">
            <v>0.4231371200000012</v>
          </cell>
          <cell r="M1517">
            <v>0.19500000000000001</v>
          </cell>
        </row>
        <row r="1518">
          <cell r="A1518" t="str">
            <v>MAVE-D555</v>
          </cell>
          <cell r="B1518" t="str">
            <v>MAV-555 JOG DIAL PANEL</v>
          </cell>
          <cell r="C1518" t="str">
            <v>IMX</v>
          </cell>
          <cell r="D1518" t="str">
            <v>BC Systems - IMX - Hard Disk Recording</v>
          </cell>
          <cell r="E1518">
            <v>2803.65</v>
          </cell>
          <cell r="F1518">
            <v>3400.43</v>
          </cell>
          <cell r="G1518">
            <v>4196.1385916336158</v>
          </cell>
          <cell r="H1518">
            <v>0.33185000000000009</v>
          </cell>
          <cell r="I1518">
            <v>5.0000000000000044E-2</v>
          </cell>
          <cell r="J1518">
            <v>3986.3316620519349</v>
          </cell>
          <cell r="K1518">
            <v>0.29668421052631583</v>
          </cell>
          <cell r="M1518">
            <v>0.19500000000000001</v>
          </cell>
        </row>
        <row r="1519">
          <cell r="A1519" t="str">
            <v>MAVE-F555</v>
          </cell>
          <cell r="B1519" t="str">
            <v>MAV-555 EDITING PANEL</v>
          </cell>
          <cell r="C1519" t="str">
            <v>IMX</v>
          </cell>
          <cell r="D1519" t="str">
            <v>BC Systems - IMX - Hard Disk Recording</v>
          </cell>
          <cell r="E1519">
            <v>2210.58</v>
          </cell>
          <cell r="F1519">
            <v>2681.11</v>
          </cell>
          <cell r="G1519">
            <v>3308.5085684352316</v>
          </cell>
          <cell r="H1519">
            <v>0.33185000000000003</v>
          </cell>
          <cell r="I1519">
            <v>5.0000000000000044E-2</v>
          </cell>
          <cell r="J1519">
            <v>3143.0831400134698</v>
          </cell>
          <cell r="K1519">
            <v>0.29668421052631577</v>
          </cell>
          <cell r="M1519">
            <v>0.19500000000000001</v>
          </cell>
        </row>
        <row r="1520">
          <cell r="A1520" t="str">
            <v>MAV-S100</v>
          </cell>
          <cell r="B1520" t="str">
            <v>2.8 Hr RAID HDD For DNW/DNE/STAS</v>
          </cell>
          <cell r="C1520" t="str">
            <v>DSC</v>
          </cell>
          <cell r="D1520" t="str">
            <v>Discontinued</v>
          </cell>
          <cell r="E1520">
            <v>25568.385388664999</v>
          </cell>
          <cell r="F1520">
            <v>32846.305538317698</v>
          </cell>
          <cell r="G1520">
            <v>37325.347202633748</v>
          </cell>
          <cell r="H1520">
            <v>0.31498599999999877</v>
          </cell>
          <cell r="I1520">
            <v>0</v>
          </cell>
          <cell r="J1520">
            <v>37325.347202633748</v>
          </cell>
          <cell r="K1520">
            <v>0.31498599999999877</v>
          </cell>
          <cell r="M1520">
            <v>0.19500000000000001</v>
          </cell>
        </row>
        <row r="1521">
          <cell r="A1521" t="str">
            <v>MAV-S1010</v>
          </cell>
          <cell r="B1521" t="str">
            <v>Hard Disk Drive Raid Unit - 9GB SBX</v>
          </cell>
          <cell r="C1521" t="str">
            <v>DSC</v>
          </cell>
          <cell r="D1521" t="str">
            <v>Discontinued</v>
          </cell>
          <cell r="E1521">
            <v>15223.6661888414</v>
          </cell>
          <cell r="F1521">
            <v>19139.635640987501</v>
          </cell>
          <cell r="G1521">
            <v>21749.585955667615</v>
          </cell>
          <cell r="H1521">
            <v>0.3000480000000027</v>
          </cell>
          <cell r="I1521">
            <v>0</v>
          </cell>
          <cell r="J1521">
            <v>21749.585955667615</v>
          </cell>
          <cell r="K1521">
            <v>0.3000480000000027</v>
          </cell>
          <cell r="M1521">
            <v>0.19500000000000001</v>
          </cell>
        </row>
        <row r="1522">
          <cell r="A1522" t="str">
            <v>MAV-S110</v>
          </cell>
          <cell r="B1522" t="str">
            <v>6.0 Hr RAID HDD For DNW/DNE/STAS</v>
          </cell>
          <cell r="C1522" t="str">
            <v>DSC</v>
          </cell>
          <cell r="D1522" t="str">
            <v>Discontinued</v>
          </cell>
          <cell r="E1522">
            <v>31440.636675000002</v>
          </cell>
          <cell r="F1522">
            <v>40390.065420560699</v>
          </cell>
          <cell r="G1522">
            <v>45897.801614273521</v>
          </cell>
          <cell r="H1522">
            <v>0.31498599999999916</v>
          </cell>
          <cell r="I1522">
            <v>0</v>
          </cell>
          <cell r="J1522">
            <v>45897.801614273521</v>
          </cell>
          <cell r="K1522">
            <v>0.31498599999999916</v>
          </cell>
          <cell r="M1522">
            <v>0.19500000000000001</v>
          </cell>
        </row>
        <row r="1523">
          <cell r="A1523" t="str">
            <v>MAV-S2000</v>
          </cell>
          <cell r="B1523" t="str">
            <v>Hard Disk Drive Unit (18G)</v>
          </cell>
          <cell r="C1523" t="str">
            <v>xx</v>
          </cell>
          <cell r="D1523" t="str">
            <v>Newsbase- Not on PL/Feed to SAP</v>
          </cell>
          <cell r="E1523">
            <v>75395.264862659998</v>
          </cell>
          <cell r="F1523">
            <v>98388.705288607496</v>
          </cell>
          <cell r="G1523">
            <v>111805.34691887215</v>
          </cell>
          <cell r="H1523">
            <v>0.32565599999999933</v>
          </cell>
          <cell r="I1523">
            <v>0</v>
          </cell>
          <cell r="J1523">
            <v>111805.34691887215</v>
          </cell>
          <cell r="K1523">
            <v>0.32565599999999933</v>
          </cell>
          <cell r="M1523">
            <v>0.19500000000000001</v>
          </cell>
        </row>
        <row r="1524">
          <cell r="A1524" t="str">
            <v>MAV-S2000/36</v>
          </cell>
          <cell r="B1524" t="str">
            <v>Raid Storage for MAV-2000 36GB</v>
          </cell>
          <cell r="C1524" t="str">
            <v>xx</v>
          </cell>
          <cell r="D1524" t="str">
            <v>Newsbase- Not on PL/Feed to SAP</v>
          </cell>
          <cell r="E1524">
            <v>110523.886852589</v>
          </cell>
          <cell r="F1524">
            <v>144230.571385344</v>
          </cell>
          <cell r="G1524">
            <v>163898.37657425454</v>
          </cell>
          <cell r="H1524">
            <v>0.32565600000000061</v>
          </cell>
          <cell r="I1524">
            <v>0</v>
          </cell>
          <cell r="J1524">
            <v>163898.37657425454</v>
          </cell>
          <cell r="K1524">
            <v>0.32565600000000061</v>
          </cell>
          <cell r="M1524">
            <v>0.19500000000000001</v>
          </cell>
        </row>
        <row r="1525">
          <cell r="A1525" t="str">
            <v>MB-42B</v>
          </cell>
          <cell r="B1525" t="str">
            <v>Bracket for PFM-42B1E/S</v>
          </cell>
          <cell r="C1525" t="str">
            <v>PR2</v>
          </cell>
          <cell r="D1525" t="str">
            <v>Presen II</v>
          </cell>
          <cell r="E1525">
            <v>96.815700000000007</v>
          </cell>
          <cell r="F1525">
            <v>0</v>
          </cell>
          <cell r="G1525">
            <v>180.22282204020851</v>
          </cell>
          <cell r="H1525">
            <v>0.46280000000000004</v>
          </cell>
          <cell r="I1525">
            <v>0.26</v>
          </cell>
          <cell r="J1525">
            <v>133.36488830975429</v>
          </cell>
          <cell r="K1525">
            <v>0.27405405405405409</v>
          </cell>
          <cell r="M1525">
            <v>0.21</v>
          </cell>
        </row>
        <row r="1526">
          <cell r="A1526" t="str">
            <v>MB-502C</v>
          </cell>
          <cell r="B1526" t="str">
            <v>Mounting Bracket For 14" Monitor</v>
          </cell>
          <cell r="C1526" t="str">
            <v>ACC</v>
          </cell>
          <cell r="D1526" t="str">
            <v>Monitors - Accessories</v>
          </cell>
          <cell r="E1526">
            <v>125.75341369216</v>
          </cell>
          <cell r="F1526">
            <v>151.92503264999999</v>
          </cell>
          <cell r="G1526">
            <v>188.21135028385842</v>
          </cell>
          <cell r="H1526">
            <v>0.33185000000000003</v>
          </cell>
          <cell r="I1526">
            <v>5.0000000000000044E-2</v>
          </cell>
          <cell r="J1526">
            <v>178.80078276966549</v>
          </cell>
          <cell r="K1526">
            <v>0.29668421052631577</v>
          </cell>
          <cell r="M1526">
            <v>0.19500000000000001</v>
          </cell>
        </row>
        <row r="1527">
          <cell r="A1527" t="str">
            <v>MB-503</v>
          </cell>
          <cell r="B1527" t="str">
            <v>Mounting bracket for rack mounting kit</v>
          </cell>
          <cell r="C1527" t="str">
            <v>DSC</v>
          </cell>
          <cell r="D1527" t="str">
            <v>Discontinued</v>
          </cell>
          <cell r="E1527">
            <v>0</v>
          </cell>
          <cell r="F1527">
            <v>0</v>
          </cell>
          <cell r="G1527">
            <v>0</v>
          </cell>
          <cell r="H1527" t="e">
            <v>#DIV/0!</v>
          </cell>
          <cell r="I1527" t="e">
            <v>#DIV/0!</v>
          </cell>
          <cell r="J1527">
            <v>0</v>
          </cell>
          <cell r="K1527" t="e">
            <v>#DIV/0!</v>
          </cell>
          <cell r="M1527">
            <v>0.19500000000000001</v>
          </cell>
        </row>
        <row r="1528">
          <cell r="A1528" t="str">
            <v>MB-507</v>
          </cell>
          <cell r="B1528" t="str">
            <v>Mounting bracket for 6&amp;9 inch monitor</v>
          </cell>
          <cell r="C1528" t="str">
            <v>DSC</v>
          </cell>
          <cell r="D1528" t="str">
            <v>Discontinued</v>
          </cell>
          <cell r="E1528">
            <v>132.81060833749399</v>
          </cell>
          <cell r="F1528">
            <v>160.450960459279</v>
          </cell>
          <cell r="G1528">
            <v>187.47968427088369</v>
          </cell>
          <cell r="H1528">
            <v>0.29160000000000014</v>
          </cell>
          <cell r="I1528">
            <v>0</v>
          </cell>
          <cell r="J1528">
            <v>187.47968427088369</v>
          </cell>
          <cell r="K1528">
            <v>0.29160000000000014</v>
          </cell>
          <cell r="M1528">
            <v>0.19500000000000001</v>
          </cell>
        </row>
        <row r="1529">
          <cell r="A1529" t="str">
            <v>MB-508</v>
          </cell>
          <cell r="B1529" t="str">
            <v>Mounting attachment for 6 inch monitor</v>
          </cell>
          <cell r="C1529" t="str">
            <v>ACC</v>
          </cell>
          <cell r="D1529" t="str">
            <v>Monitors - Accessories</v>
          </cell>
          <cell r="E1529">
            <v>49.640467800000003</v>
          </cell>
          <cell r="F1529">
            <v>59.971570312499999</v>
          </cell>
          <cell r="G1529">
            <v>74.295394447354653</v>
          </cell>
          <cell r="H1529">
            <v>0.33185000000000009</v>
          </cell>
          <cell r="I1529">
            <v>5.0000000000000044E-2</v>
          </cell>
          <cell r="J1529">
            <v>70.580624724986919</v>
          </cell>
          <cell r="K1529">
            <v>0.29668421052631588</v>
          </cell>
          <cell r="M1529">
            <v>0.19500000000000001</v>
          </cell>
        </row>
        <row r="1530">
          <cell r="A1530" t="str">
            <v>MB-509</v>
          </cell>
          <cell r="B1530" t="str">
            <v>Mounting attachment for 9 inch monitor</v>
          </cell>
          <cell r="C1530" t="str">
            <v>ACC</v>
          </cell>
          <cell r="D1530" t="str">
            <v>Monitors - Accessories</v>
          </cell>
          <cell r="E1530">
            <v>45.825126060000002</v>
          </cell>
          <cell r="F1530">
            <v>55.36218515625</v>
          </cell>
          <cell r="G1530">
            <v>68.585087270822427</v>
          </cell>
          <cell r="H1530">
            <v>0.33185000000000003</v>
          </cell>
          <cell r="I1530">
            <v>4.9999999999999933E-2</v>
          </cell>
          <cell r="J1530">
            <v>65.155832907281308</v>
          </cell>
          <cell r="K1530">
            <v>0.29668421052631583</v>
          </cell>
          <cell r="M1530">
            <v>0.19500000000000001</v>
          </cell>
        </row>
        <row r="1531">
          <cell r="A1531" t="str">
            <v>MB-510</v>
          </cell>
          <cell r="B1531" t="str">
            <v>19in. Mounting Brackets for BKM-10R</v>
          </cell>
          <cell r="C1531" t="str">
            <v>ACC</v>
          </cell>
          <cell r="D1531" t="str">
            <v>Monitors - Accessories</v>
          </cell>
          <cell r="E1531">
            <v>88.009782681516995</v>
          </cell>
          <cell r="F1531">
            <v>106.32625162876499</v>
          </cell>
          <cell r="G1531">
            <v>131.72159347678965</v>
          </cell>
          <cell r="H1531">
            <v>0.33185000000000009</v>
          </cell>
          <cell r="I1531">
            <v>5.0000000000000044E-2</v>
          </cell>
          <cell r="J1531">
            <v>125.13551380295016</v>
          </cell>
          <cell r="K1531">
            <v>0.29668421052631583</v>
          </cell>
          <cell r="M1531">
            <v>0.19500000000000001</v>
          </cell>
        </row>
        <row r="1532">
          <cell r="A1532" t="str">
            <v>MB-512E</v>
          </cell>
          <cell r="B1532" t="str">
            <v>Mounting bracket for tuner unit</v>
          </cell>
          <cell r="C1532" t="str">
            <v>ACC</v>
          </cell>
          <cell r="D1532" t="str">
            <v>Monitors - Accessories</v>
          </cell>
          <cell r="E1532">
            <v>25.504822069999999</v>
          </cell>
          <cell r="F1532">
            <v>0</v>
          </cell>
          <cell r="G1532">
            <v>38.172299738082771</v>
          </cell>
          <cell r="H1532">
            <v>0.33185000000000009</v>
          </cell>
          <cell r="I1532">
            <v>5.0000000000000044E-2</v>
          </cell>
          <cell r="J1532">
            <v>36.26368475117863</v>
          </cell>
          <cell r="K1532">
            <v>0.29668421052631583</v>
          </cell>
          <cell r="M1532">
            <v>0.19500000000000001</v>
          </cell>
        </row>
        <row r="1533">
          <cell r="A1533" t="str">
            <v>MB-514</v>
          </cell>
          <cell r="B1533" t="str">
            <v>Mounting bracket for PFM-Series</v>
          </cell>
          <cell r="C1533" t="str">
            <v>PR2</v>
          </cell>
          <cell r="D1533" t="str">
            <v>Presen II</v>
          </cell>
          <cell r="E1533">
            <v>438.18779999999998</v>
          </cell>
          <cell r="F1533">
            <v>0</v>
          </cell>
          <cell r="G1533">
            <v>815.68838421444536</v>
          </cell>
          <cell r="H1533">
            <v>0.4628000000000001</v>
          </cell>
          <cell r="I1533">
            <v>0.26</v>
          </cell>
          <cell r="J1533">
            <v>603.6094043186896</v>
          </cell>
          <cell r="K1533">
            <v>0.2740540540540542</v>
          </cell>
          <cell r="M1533">
            <v>0.21</v>
          </cell>
        </row>
        <row r="1534">
          <cell r="A1534" t="str">
            <v>MB-519</v>
          </cell>
          <cell r="B1534" t="str">
            <v>Mounting Panel 9" Display Monitor</v>
          </cell>
          <cell r="C1534" t="str">
            <v>ACC</v>
          </cell>
          <cell r="D1534" t="str">
            <v>Monitors - Accessories</v>
          </cell>
          <cell r="E1534">
            <v>51.455832014999999</v>
          </cell>
          <cell r="F1534">
            <v>62.164745507812498</v>
          </cell>
          <cell r="G1534">
            <v>77.012395442640141</v>
          </cell>
          <cell r="H1534">
            <v>0.33185000000000014</v>
          </cell>
          <cell r="I1534">
            <v>5.0000000000000044E-2</v>
          </cell>
          <cell r="J1534">
            <v>73.161775670508135</v>
          </cell>
          <cell r="K1534">
            <v>0.29668421052631594</v>
          </cell>
          <cell r="M1534">
            <v>0.19500000000000001</v>
          </cell>
        </row>
        <row r="1535">
          <cell r="A1535" t="str">
            <v>MB-520</v>
          </cell>
          <cell r="B1535" t="str">
            <v>Mounting bracket for 9" AND 6" PVM/BVM</v>
          </cell>
          <cell r="C1535" t="str">
            <v>ACC</v>
          </cell>
          <cell r="D1535" t="str">
            <v>Monitors - Accessories</v>
          </cell>
          <cell r="E1535">
            <v>106.69555457890399</v>
          </cell>
          <cell r="F1535">
            <v>128.90087940428199</v>
          </cell>
          <cell r="G1535">
            <v>159.68802601048267</v>
          </cell>
          <cell r="H1535">
            <v>0.33185000000000003</v>
          </cell>
          <cell r="I1535">
            <v>4.9999999999999933E-2</v>
          </cell>
          <cell r="J1535">
            <v>151.70362470995855</v>
          </cell>
          <cell r="K1535">
            <v>0.29668421052631583</v>
          </cell>
          <cell r="M1535">
            <v>0.19500000000000001</v>
          </cell>
        </row>
        <row r="1536">
          <cell r="A1536" t="str">
            <v>MB-806A</v>
          </cell>
          <cell r="B1536" t="str">
            <v>Frame for WRU-806,Upto 6 units</v>
          </cell>
          <cell r="C1536" t="str">
            <v>AU2</v>
          </cell>
          <cell r="D1536" t="str">
            <v xml:space="preserve">Audio - Wireless Microphones System - Freedom </v>
          </cell>
          <cell r="E1536">
            <v>351.093787779058</v>
          </cell>
          <cell r="F1536">
            <v>416.03719371851901</v>
          </cell>
          <cell r="G1536">
            <v>756.66764607555592</v>
          </cell>
          <cell r="H1536">
            <v>0.53599999999999992</v>
          </cell>
          <cell r="I1536">
            <v>0.30000000000000004</v>
          </cell>
          <cell r="J1536">
            <v>529.66735225288915</v>
          </cell>
          <cell r="K1536">
            <v>0.33714285714285702</v>
          </cell>
          <cell r="M1536">
            <v>0.2</v>
          </cell>
        </row>
        <row r="1537">
          <cell r="A1537" t="str">
            <v>MCU-GERMANY-6</v>
          </cell>
          <cell r="B1537" t="str">
            <v>MULTIPOINT CONFERENCE UNIT</v>
          </cell>
          <cell r="C1537" t="str">
            <v>xx</v>
          </cell>
          <cell r="D1537" t="str">
            <v>Not on PL/Feed to SAP</v>
          </cell>
          <cell r="E1537">
            <v>44585.08</v>
          </cell>
          <cell r="F1537">
            <v>0</v>
          </cell>
          <cell r="G1537">
            <v>62937.718802936201</v>
          </cell>
          <cell r="H1537">
            <v>0.29160000000000003</v>
          </cell>
          <cell r="I1537">
            <v>0</v>
          </cell>
          <cell r="J1537">
            <v>62937.718802936201</v>
          </cell>
          <cell r="K1537">
            <v>0.29160000000000003</v>
          </cell>
          <cell r="M1537">
            <v>0.19500000000000001</v>
          </cell>
        </row>
        <row r="1538">
          <cell r="A1538" t="str">
            <v>MCU-SONY-1</v>
          </cell>
          <cell r="B1538" t="str">
            <v>Multipoint conference unit</v>
          </cell>
          <cell r="C1538" t="str">
            <v>xx</v>
          </cell>
          <cell r="D1538" t="str">
            <v>Not on PL/Feed to SAP</v>
          </cell>
          <cell r="E1538">
            <v>12200.66</v>
          </cell>
          <cell r="F1538">
            <v>0</v>
          </cell>
          <cell r="G1538">
            <v>17222.840203274987</v>
          </cell>
          <cell r="H1538">
            <v>0.29160000000000008</v>
          </cell>
          <cell r="I1538">
            <v>0</v>
          </cell>
          <cell r="J1538">
            <v>17222.840203274987</v>
          </cell>
          <cell r="K1538">
            <v>0.29160000000000008</v>
          </cell>
          <cell r="M1538">
            <v>0.19500000000000001</v>
          </cell>
        </row>
        <row r="1539">
          <cell r="A1539" t="str">
            <v>MCU-SWISS-10</v>
          </cell>
          <cell r="B1539" t="str">
            <v>Multipoint Conference unit</v>
          </cell>
          <cell r="C1539" t="str">
            <v>xx</v>
          </cell>
          <cell r="D1539" t="str">
            <v>Not on PL/Feed to SAP</v>
          </cell>
          <cell r="E1539">
            <v>124.7711</v>
          </cell>
          <cell r="F1539">
            <v>0</v>
          </cell>
          <cell r="G1539">
            <v>176.13085827216261</v>
          </cell>
          <cell r="H1539">
            <v>0.29159999999999997</v>
          </cell>
          <cell r="I1539">
            <v>0</v>
          </cell>
          <cell r="J1539">
            <v>176.13085827216261</v>
          </cell>
          <cell r="K1539">
            <v>0.29159999999999997</v>
          </cell>
          <cell r="M1539">
            <v>0.19500000000000001</v>
          </cell>
        </row>
        <row r="1540">
          <cell r="A1540" t="str">
            <v>MCU-SWISS-7</v>
          </cell>
          <cell r="B1540" t="str">
            <v>Multipoint conference unit</v>
          </cell>
          <cell r="C1540" t="str">
            <v>xx</v>
          </cell>
          <cell r="D1540" t="str">
            <v>Not on PL/Feed to SAP</v>
          </cell>
          <cell r="E1540">
            <v>31976.583500000001</v>
          </cell>
          <cell r="F1540">
            <v>0</v>
          </cell>
          <cell r="G1540">
            <v>45139.163608130999</v>
          </cell>
          <cell r="H1540">
            <v>0.29159999999999997</v>
          </cell>
          <cell r="I1540">
            <v>0</v>
          </cell>
          <cell r="J1540">
            <v>45139.163608130999</v>
          </cell>
          <cell r="K1540">
            <v>0.29159999999999997</v>
          </cell>
          <cell r="M1540">
            <v>0.19500000000000001</v>
          </cell>
        </row>
        <row r="1541">
          <cell r="A1541" t="str">
            <v>MCU-SWISS-9</v>
          </cell>
          <cell r="B1541" t="str">
            <v>MULTIPOINT CONFERENCE UNIT</v>
          </cell>
          <cell r="C1541" t="str">
            <v>xx</v>
          </cell>
          <cell r="D1541" t="str">
            <v>Not on PL/Feed to SAP</v>
          </cell>
          <cell r="E1541">
            <v>3478.1387</v>
          </cell>
          <cell r="F1541">
            <v>0</v>
          </cell>
          <cell r="G1541">
            <v>4909.8513551665728</v>
          </cell>
          <cell r="H1541">
            <v>0.29160000000000003</v>
          </cell>
          <cell r="I1541">
            <v>0</v>
          </cell>
          <cell r="J1541">
            <v>4909.8513551665728</v>
          </cell>
          <cell r="K1541">
            <v>0.29160000000000003</v>
          </cell>
          <cell r="M1541">
            <v>0.19500000000000001</v>
          </cell>
        </row>
        <row r="1542">
          <cell r="A1542" t="str">
            <v>MCU-UK-12</v>
          </cell>
          <cell r="B1542" t="str">
            <v>MULTIPOINT CONFERENCE UNIT</v>
          </cell>
          <cell r="C1542" t="str">
            <v>xx</v>
          </cell>
          <cell r="D1542" t="str">
            <v>Not on PL/Feed to SAP</v>
          </cell>
          <cell r="E1542">
            <v>88158.45</v>
          </cell>
          <cell r="F1542">
            <v>0</v>
          </cell>
          <cell r="G1542">
            <v>124447.27555053642</v>
          </cell>
          <cell r="H1542">
            <v>0.29160000000000003</v>
          </cell>
          <cell r="I1542">
            <v>0</v>
          </cell>
          <cell r="J1542">
            <v>124447.27555053642</v>
          </cell>
          <cell r="K1542">
            <v>0.29160000000000003</v>
          </cell>
          <cell r="M1542">
            <v>0.19500000000000001</v>
          </cell>
        </row>
        <row r="1543">
          <cell r="A1543" t="str">
            <v>MCU-UK-13</v>
          </cell>
          <cell r="B1543" t="str">
            <v>MULTIPOINT CONFERENCE UNIT</v>
          </cell>
          <cell r="C1543" t="str">
            <v>xx</v>
          </cell>
          <cell r="D1543" t="str">
            <v>Not on PL/Feed to SAP</v>
          </cell>
          <cell r="E1543">
            <v>121453.7</v>
          </cell>
          <cell r="F1543">
            <v>0</v>
          </cell>
          <cell r="G1543">
            <v>171447.91078486733</v>
          </cell>
          <cell r="H1543">
            <v>0.29160000000000014</v>
          </cell>
          <cell r="I1543">
            <v>0</v>
          </cell>
          <cell r="J1543">
            <v>171447.91078486733</v>
          </cell>
          <cell r="K1543">
            <v>0.29160000000000014</v>
          </cell>
          <cell r="M1543">
            <v>0.19500000000000001</v>
          </cell>
        </row>
        <row r="1544">
          <cell r="A1544" t="str">
            <v>MDR-7502</v>
          </cell>
          <cell r="B1544" t="str">
            <v>Stereo headphone (60-16.000 hz)</v>
          </cell>
          <cell r="C1544" t="str">
            <v>AU1</v>
          </cell>
          <cell r="D1544" t="str">
            <v>Audio - Headphones</v>
          </cell>
          <cell r="E1544">
            <v>26.1213947318005</v>
          </cell>
          <cell r="F1544">
            <v>32.8405767309536</v>
          </cell>
          <cell r="G1544">
            <v>52.127899572942219</v>
          </cell>
          <cell r="H1544">
            <v>0.49889799999999984</v>
          </cell>
          <cell r="I1544">
            <v>0.25</v>
          </cell>
          <cell r="J1544">
            <v>39.095924679706663</v>
          </cell>
          <cell r="K1544">
            <v>0.33186399999999977</v>
          </cell>
          <cell r="M1544">
            <v>0.2</v>
          </cell>
        </row>
        <row r="1545">
          <cell r="A1545" t="str">
            <v>MDR-7505</v>
          </cell>
          <cell r="B1545" t="str">
            <v>Stereo headphone</v>
          </cell>
          <cell r="C1545" t="str">
            <v>AU1</v>
          </cell>
          <cell r="D1545" t="str">
            <v>Audio - Headphones</v>
          </cell>
          <cell r="E1545">
            <v>46.753597331747102</v>
          </cell>
          <cell r="F1545">
            <v>58.779981558646199</v>
          </cell>
          <cell r="G1545">
            <v>93.301558029597146</v>
          </cell>
          <cell r="H1545">
            <v>0.49889800000000095</v>
          </cell>
          <cell r="I1545">
            <v>0.24999999999999989</v>
          </cell>
          <cell r="J1545">
            <v>69.976168522197867</v>
          </cell>
          <cell r="K1545">
            <v>0.33186400000000132</v>
          </cell>
          <cell r="M1545">
            <v>0.2</v>
          </cell>
        </row>
        <row r="1546">
          <cell r="A1546" t="str">
            <v>MDR-7506</v>
          </cell>
          <cell r="B1546" t="str">
            <v>Stereo headphone (0-20.000 hz)</v>
          </cell>
          <cell r="C1546" t="str">
            <v>AU1</v>
          </cell>
          <cell r="D1546" t="str">
            <v>Audio - Headphones</v>
          </cell>
          <cell r="E1546">
            <v>59.450337393252802</v>
          </cell>
          <cell r="F1546">
            <v>74.742692221841594</v>
          </cell>
          <cell r="G1546">
            <v>118.63919400292316</v>
          </cell>
          <cell r="H1546">
            <v>0.49889800000000001</v>
          </cell>
          <cell r="I1546">
            <v>0.25</v>
          </cell>
          <cell r="J1546">
            <v>88.979395502192375</v>
          </cell>
          <cell r="K1546">
            <v>0.33186400000000005</v>
          </cell>
          <cell r="M1546">
            <v>0.2</v>
          </cell>
        </row>
        <row r="1547">
          <cell r="A1547" t="str">
            <v>MDR-7509</v>
          </cell>
          <cell r="B1547" t="str">
            <v>Reference headphone</v>
          </cell>
          <cell r="C1547" t="str">
            <v>AU1</v>
          </cell>
          <cell r="D1547" t="str">
            <v>Audio - Headphones</v>
          </cell>
          <cell r="E1547">
            <v>100.261287590949</v>
          </cell>
          <cell r="F1547">
            <v>126.051405067826</v>
          </cell>
          <cell r="G1547">
            <v>200.08159534575555</v>
          </cell>
          <cell r="H1547">
            <v>0.49889799999999901</v>
          </cell>
          <cell r="I1547">
            <v>0.25</v>
          </cell>
          <cell r="J1547">
            <v>150.06119650931666</v>
          </cell>
          <cell r="K1547">
            <v>0.33186399999999866</v>
          </cell>
          <cell r="M1547">
            <v>0.2</v>
          </cell>
        </row>
        <row r="1548">
          <cell r="A1548" t="str">
            <v>MDR-E4</v>
          </cell>
          <cell r="B1548" t="str">
            <v>Earphones</v>
          </cell>
          <cell r="C1548" t="str">
            <v>AU1</v>
          </cell>
          <cell r="D1548" t="str">
            <v>Audio - Headphones</v>
          </cell>
          <cell r="E1548">
            <v>8.0189937230561696</v>
          </cell>
          <cell r="F1548">
            <v>10.0817119978076</v>
          </cell>
          <cell r="G1548">
            <v>16.002717456837463</v>
          </cell>
          <cell r="H1548">
            <v>0.49889799999999979</v>
          </cell>
          <cell r="I1548">
            <v>0.25</v>
          </cell>
          <cell r="J1548">
            <v>12.002038092628098</v>
          </cell>
          <cell r="K1548">
            <v>0.33186399999999977</v>
          </cell>
          <cell r="M1548">
            <v>0.2</v>
          </cell>
        </row>
        <row r="1549">
          <cell r="A1549" t="str">
            <v>MDR-E4L</v>
          </cell>
          <cell r="B1549" t="str">
            <v>Cable (200m) for earphone MDR-E4</v>
          </cell>
          <cell r="C1549" t="str">
            <v>DSC</v>
          </cell>
          <cell r="D1549" t="str">
            <v>Discontinued</v>
          </cell>
          <cell r="E1549">
            <v>96.016898526067394</v>
          </cell>
          <cell r="F1549">
            <v>120.715235763222</v>
          </cell>
          <cell r="G1549">
            <v>137.17640427638864</v>
          </cell>
          <cell r="H1549">
            <v>0.30004799999999554</v>
          </cell>
          <cell r="I1549">
            <v>0</v>
          </cell>
          <cell r="J1549">
            <v>137.17640427638864</v>
          </cell>
          <cell r="K1549">
            <v>0.30004799999999554</v>
          </cell>
          <cell r="M1549">
            <v>0.19500000000000001</v>
          </cell>
        </row>
        <row r="1550">
          <cell r="A1550" t="str">
            <v>MDR-E5</v>
          </cell>
          <cell r="B1550" t="str">
            <v>Stereo earphone</v>
          </cell>
          <cell r="C1550" t="str">
            <v>AU1</v>
          </cell>
          <cell r="D1550" t="str">
            <v>Audio - Headphones</v>
          </cell>
          <cell r="E1550">
            <v>8.1383239867921304</v>
          </cell>
          <cell r="F1550">
            <v>10.231737473965399</v>
          </cell>
          <cell r="G1550">
            <v>16.24085313327841</v>
          </cell>
          <cell r="H1550">
            <v>0.49889799999999679</v>
          </cell>
          <cell r="I1550">
            <v>0.25</v>
          </cell>
          <cell r="J1550">
            <v>12.180639849958808</v>
          </cell>
          <cell r="K1550">
            <v>0.33186399999999572</v>
          </cell>
          <cell r="M1550">
            <v>0.2</v>
          </cell>
        </row>
        <row r="1551">
          <cell r="A1551" t="str">
            <v>MDS-B5</v>
          </cell>
          <cell r="B1551" t="str">
            <v>Prof. MiniDisc Cart Rec. D/I RS232</v>
          </cell>
          <cell r="C1551" t="str">
            <v>DSC</v>
          </cell>
          <cell r="D1551" t="str">
            <v>Discontinued</v>
          </cell>
          <cell r="E1551">
            <v>1249.2424701725199</v>
          </cell>
          <cell r="F1551">
            <v>1515.1515708581301</v>
          </cell>
          <cell r="G1551">
            <v>1763.4704547889894</v>
          </cell>
          <cell r="H1551">
            <v>0.29160000000000008</v>
          </cell>
          <cell r="I1551">
            <v>0</v>
          </cell>
          <cell r="J1551">
            <v>1763.4704547889894</v>
          </cell>
          <cell r="K1551">
            <v>0.29160000000000008</v>
          </cell>
          <cell r="M1551">
            <v>0.19500000000000001</v>
          </cell>
        </row>
        <row r="1552">
          <cell r="A1552" t="str">
            <v>MDS-E10</v>
          </cell>
          <cell r="B1552" t="str">
            <v>MiniDisc Recorder</v>
          </cell>
          <cell r="C1552" t="str">
            <v>AU1</v>
          </cell>
          <cell r="D1552" t="str">
            <v>Audio - MiniDisk Recorders &amp; Players</v>
          </cell>
          <cell r="E1552">
            <v>312.191047484705</v>
          </cell>
          <cell r="F1552">
            <v>392.495659397417</v>
          </cell>
          <cell r="G1552">
            <v>623.00898317050314</v>
          </cell>
          <cell r="H1552">
            <v>0.49889800000000073</v>
          </cell>
          <cell r="I1552">
            <v>0.25</v>
          </cell>
          <cell r="J1552">
            <v>467.25673737787736</v>
          </cell>
          <cell r="K1552">
            <v>0.33186400000000099</v>
          </cell>
          <cell r="M1552">
            <v>0.2</v>
          </cell>
        </row>
        <row r="1553">
          <cell r="A1553" t="str">
            <v>MDS-E11</v>
          </cell>
          <cell r="B1553" t="str">
            <v>Minidisc recorder / player</v>
          </cell>
          <cell r="C1553" t="str">
            <v>DSC</v>
          </cell>
          <cell r="D1553" t="str">
            <v>Discontinued</v>
          </cell>
          <cell r="E1553">
            <v>368.572908935393</v>
          </cell>
          <cell r="F1553">
            <v>463.38057447245802</v>
          </cell>
          <cell r="G1553">
            <v>526.56883462779319</v>
          </cell>
          <cell r="H1553">
            <v>0.3000480000000002</v>
          </cell>
          <cell r="I1553">
            <v>0</v>
          </cell>
          <cell r="J1553">
            <v>526.56883462779319</v>
          </cell>
          <cell r="K1553">
            <v>0.3000480000000002</v>
          </cell>
          <cell r="M1553">
            <v>0.19500000000000001</v>
          </cell>
        </row>
        <row r="1554">
          <cell r="A1554" t="str">
            <v>MDS-E12</v>
          </cell>
          <cell r="B1554" t="str">
            <v>MiniDisc Recorder</v>
          </cell>
          <cell r="C1554" t="str">
            <v>AU1</v>
          </cell>
          <cell r="D1554" t="str">
            <v>Audio - MiniDisk Recorders &amp; Players</v>
          </cell>
          <cell r="E1554">
            <v>431.34793583764701</v>
          </cell>
          <cell r="F1554">
            <v>542.30316298421803</v>
          </cell>
          <cell r="G1554">
            <v>860.79867140352064</v>
          </cell>
          <cell r="H1554">
            <v>0.49889800000000001</v>
          </cell>
          <cell r="I1554">
            <v>0.25</v>
          </cell>
          <cell r="J1554">
            <v>645.59900355264051</v>
          </cell>
          <cell r="K1554">
            <v>0.33186399999999999</v>
          </cell>
          <cell r="M1554">
            <v>0.2</v>
          </cell>
        </row>
        <row r="1555">
          <cell r="A1555" t="str">
            <v>MDS-E52</v>
          </cell>
          <cell r="B1555" t="str">
            <v>MiniDisc recorder/DISCONT!</v>
          </cell>
          <cell r="C1555" t="str">
            <v>DSC</v>
          </cell>
          <cell r="D1555" t="str">
            <v>Discontinued</v>
          </cell>
          <cell r="E1555">
            <v>281.40970592222197</v>
          </cell>
          <cell r="F1555">
            <v>333.46333205619402</v>
          </cell>
          <cell r="G1555">
            <v>397.24690276993505</v>
          </cell>
          <cell r="H1555">
            <v>0.29160000000000003</v>
          </cell>
          <cell r="I1555">
            <v>0</v>
          </cell>
          <cell r="J1555">
            <v>397.24690276993505</v>
          </cell>
          <cell r="K1555">
            <v>0.29160000000000003</v>
          </cell>
          <cell r="M1555">
            <v>0.19500000000000001</v>
          </cell>
        </row>
        <row r="1556">
          <cell r="A1556" t="str">
            <v>MDS-E58</v>
          </cell>
          <cell r="B1556" t="str">
            <v>MiniDisc deck</v>
          </cell>
          <cell r="C1556" t="str">
            <v>DSC</v>
          </cell>
          <cell r="D1556" t="str">
            <v>Discontinued</v>
          </cell>
          <cell r="E1556">
            <v>249.096</v>
          </cell>
          <cell r="F1556">
            <v>313.17073170731697</v>
          </cell>
          <cell r="G1556">
            <v>355.87583148558747</v>
          </cell>
          <cell r="H1556">
            <v>0.30004799999999976</v>
          </cell>
          <cell r="I1556">
            <v>0</v>
          </cell>
          <cell r="J1556">
            <v>355.87583148558747</v>
          </cell>
          <cell r="K1556">
            <v>0.30004799999999976</v>
          </cell>
          <cell r="M1556">
            <v>0.19500000000000001</v>
          </cell>
        </row>
        <row r="1557">
          <cell r="A1557" t="str">
            <v>MDS-FADER KIT</v>
          </cell>
          <cell r="B1557" t="str">
            <v>Fader Start Kit For MDS-B3/B4</v>
          </cell>
          <cell r="C1557" t="str">
            <v>DSC</v>
          </cell>
          <cell r="D1557" t="str">
            <v>Discontinued</v>
          </cell>
          <cell r="E1557">
            <v>17.0332490238</v>
          </cell>
          <cell r="F1557">
            <v>0</v>
          </cell>
          <cell r="G1557">
            <v>24.044676769904012</v>
          </cell>
          <cell r="H1557">
            <v>0.29160000000000008</v>
          </cell>
          <cell r="I1557">
            <v>0</v>
          </cell>
          <cell r="J1557">
            <v>24.044676769904012</v>
          </cell>
          <cell r="K1557">
            <v>0.29160000000000008</v>
          </cell>
          <cell r="M1557">
            <v>0.19500000000000001</v>
          </cell>
        </row>
        <row r="1558">
          <cell r="A1558" t="str">
            <v>MLS-2000</v>
          </cell>
          <cell r="B1558" t="str">
            <v>CA/LL SOFTWARE FOR LLC-2000</v>
          </cell>
          <cell r="C1558" t="str">
            <v>AUC</v>
          </cell>
          <cell r="D1558" t="str">
            <v>Audioconference</v>
          </cell>
          <cell r="E1558">
            <v>989.47758779352705</v>
          </cell>
          <cell r="F1558">
            <v>0</v>
          </cell>
          <cell r="G1558">
            <v>1841.916581894131</v>
          </cell>
          <cell r="H1558">
            <v>0.46280000000000004</v>
          </cell>
          <cell r="I1558">
            <v>0.32000000000000006</v>
          </cell>
          <cell r="J1558">
            <v>1252.5032756880089</v>
          </cell>
          <cell r="K1558">
            <v>0.21</v>
          </cell>
          <cell r="M1558">
            <v>0.21</v>
          </cell>
        </row>
        <row r="1559">
          <cell r="A1559" t="str">
            <v>MLS-8000A</v>
          </cell>
          <cell r="B1559" t="str">
            <v>Multimedia software for LLC-8000A</v>
          </cell>
          <cell r="C1559" t="str">
            <v>AUC</v>
          </cell>
          <cell r="D1559" t="str">
            <v>Audioconference</v>
          </cell>
          <cell r="E1559">
            <v>890.70675308282898</v>
          </cell>
          <cell r="F1559">
            <v>0</v>
          </cell>
          <cell r="G1559">
            <v>1658.0542685830769</v>
          </cell>
          <cell r="H1559">
            <v>0.46279999999999999</v>
          </cell>
          <cell r="I1559">
            <v>0.32000000000000006</v>
          </cell>
          <cell r="J1559">
            <v>1127.4769026364922</v>
          </cell>
          <cell r="K1559">
            <v>0.20999999999999991</v>
          </cell>
          <cell r="M1559">
            <v>0.21</v>
          </cell>
        </row>
        <row r="1560">
          <cell r="A1560" t="str">
            <v>MMJK-T01</v>
          </cell>
          <cell r="B1560" t="str">
            <v>Jig Tool kit for MMV802-D</v>
          </cell>
          <cell r="C1560" t="str">
            <v>xx</v>
          </cell>
          <cell r="D1560" t="str">
            <v>Duplication</v>
          </cell>
          <cell r="E1560">
            <v>4430.4622800666602</v>
          </cell>
          <cell r="F1560">
            <v>5373.5139843137204</v>
          </cell>
          <cell r="G1560">
            <v>6254.1816488800969</v>
          </cell>
          <cell r="H1560">
            <v>0.29160000000000008</v>
          </cell>
          <cell r="I1560">
            <v>0</v>
          </cell>
          <cell r="J1560">
            <v>6254.1816488800969</v>
          </cell>
          <cell r="K1560">
            <v>0.29160000000000008</v>
          </cell>
          <cell r="M1560">
            <v>0.19500000000000001</v>
          </cell>
        </row>
        <row r="1561">
          <cell r="A1561" t="str">
            <v>MMU-K57</v>
          </cell>
          <cell r="B1561" t="str">
            <v>Upgrade kit for mirror mother VTR</v>
          </cell>
          <cell r="C1561" t="str">
            <v>xx</v>
          </cell>
          <cell r="D1561" t="str">
            <v>Duplication</v>
          </cell>
          <cell r="E1561">
            <v>18656.133377386301</v>
          </cell>
          <cell r="F1561">
            <v>22627.208462566799</v>
          </cell>
          <cell r="G1561">
            <v>26335.592006474169</v>
          </cell>
          <cell r="H1561">
            <v>0.29160000000000003</v>
          </cell>
          <cell r="I1561">
            <v>0</v>
          </cell>
          <cell r="J1561">
            <v>26335.592006474169</v>
          </cell>
          <cell r="K1561">
            <v>0.29160000000000003</v>
          </cell>
          <cell r="M1561">
            <v>0.19500000000000001</v>
          </cell>
        </row>
        <row r="1562">
          <cell r="A1562" t="str">
            <v>MMU-K60</v>
          </cell>
          <cell r="B1562" t="str">
            <v>Upgrade kit for mirror mother VTR</v>
          </cell>
          <cell r="C1562" t="str">
            <v>xx</v>
          </cell>
          <cell r="D1562" t="str">
            <v>Duplication</v>
          </cell>
          <cell r="E1562">
            <v>397.15721169886302</v>
          </cell>
          <cell r="F1562">
            <v>481.69461697860902</v>
          </cell>
          <cell r="G1562">
            <v>560.63976806728272</v>
          </cell>
          <cell r="H1562">
            <v>0.29160000000000008</v>
          </cell>
          <cell r="I1562">
            <v>0</v>
          </cell>
          <cell r="J1562">
            <v>560.63976806728272</v>
          </cell>
          <cell r="K1562">
            <v>0.29160000000000008</v>
          </cell>
          <cell r="M1562">
            <v>0.19500000000000001</v>
          </cell>
        </row>
        <row r="1563">
          <cell r="A1563" t="str">
            <v>MMU-K63</v>
          </cell>
          <cell r="B1563" t="str">
            <v>Upgrade board for mirror mother VTR</v>
          </cell>
          <cell r="C1563" t="str">
            <v>xx</v>
          </cell>
          <cell r="D1563" t="str">
            <v>Duplication</v>
          </cell>
          <cell r="E1563">
            <v>2496.81508286079</v>
          </cell>
          <cell r="F1563">
            <v>3028.2778445855602</v>
          </cell>
          <cell r="G1563">
            <v>3524.5836855742377</v>
          </cell>
          <cell r="H1563">
            <v>0.29160000000000003</v>
          </cell>
          <cell r="I1563">
            <v>0</v>
          </cell>
          <cell r="J1563">
            <v>3524.5836855742377</v>
          </cell>
          <cell r="K1563">
            <v>0.29160000000000003</v>
          </cell>
          <cell r="M1563">
            <v>0.19500000000000001</v>
          </cell>
        </row>
        <row r="1564">
          <cell r="A1564" t="str">
            <v>MMV800-D</v>
          </cell>
          <cell r="B1564" t="str">
            <v>Mirror Mother VTR (NTSC-SP)</v>
          </cell>
          <cell r="C1564" t="str">
            <v>xx</v>
          </cell>
          <cell r="D1564" t="str">
            <v>Duplication</v>
          </cell>
          <cell r="E1564">
            <v>95413.951842365597</v>
          </cell>
          <cell r="F1564">
            <v>115723.410360661</v>
          </cell>
          <cell r="G1564">
            <v>134689.37301293848</v>
          </cell>
          <cell r="H1564">
            <v>0.29160000000000014</v>
          </cell>
          <cell r="I1564">
            <v>0</v>
          </cell>
          <cell r="J1564">
            <v>134689.37301293848</v>
          </cell>
          <cell r="K1564">
            <v>0.29160000000000014</v>
          </cell>
          <cell r="M1564">
            <v>0.19500000000000001</v>
          </cell>
        </row>
        <row r="1565">
          <cell r="A1565" t="str">
            <v>MMV802-D</v>
          </cell>
          <cell r="B1565" t="str">
            <v>Mirror mother VTR</v>
          </cell>
          <cell r="C1565" t="str">
            <v>xx</v>
          </cell>
          <cell r="D1565" t="str">
            <v>Duplication</v>
          </cell>
          <cell r="E1565">
            <v>99942.206303750005</v>
          </cell>
          <cell r="F1565">
            <v>121215.532205882</v>
          </cell>
          <cell r="G1565">
            <v>141081.60121929704</v>
          </cell>
          <cell r="H1565">
            <v>0.29160000000000014</v>
          </cell>
          <cell r="I1565">
            <v>0</v>
          </cell>
          <cell r="J1565">
            <v>141081.60121929704</v>
          </cell>
          <cell r="K1565">
            <v>0.29160000000000014</v>
          </cell>
          <cell r="M1565">
            <v>0.19500000000000001</v>
          </cell>
        </row>
        <row r="1566">
          <cell r="A1566" t="str">
            <v>MOTIONWORKER</v>
          </cell>
          <cell r="B1566" t="str">
            <v>OXF-R3 Machine Control Unit</v>
          </cell>
          <cell r="C1566" t="str">
            <v>AU3</v>
          </cell>
          <cell r="D1566" t="str">
            <v>Oxford</v>
          </cell>
          <cell r="E1566">
            <v>14789.472384778501</v>
          </cell>
          <cell r="F1566">
            <v>16940.976385771501</v>
          </cell>
          <cell r="G1566">
            <v>31873.862898229523</v>
          </cell>
          <cell r="H1566">
            <v>0.53599999999999992</v>
          </cell>
          <cell r="I1566">
            <v>0.30000000000000004</v>
          </cell>
          <cell r="J1566">
            <v>22311.704028760665</v>
          </cell>
          <cell r="K1566">
            <v>0.33714285714285702</v>
          </cell>
          <cell r="M1566">
            <v>0.2</v>
          </cell>
        </row>
        <row r="1567">
          <cell r="A1567" t="str">
            <v>MPS/1</v>
          </cell>
          <cell r="B1567" t="str">
            <v>1st License</v>
          </cell>
          <cell r="C1567" t="str">
            <v>BCS</v>
          </cell>
          <cell r="D1567" t="str">
            <v>BC Systems - Multi cassette system</v>
          </cell>
          <cell r="E1567">
            <v>7680.9085566149997</v>
          </cell>
          <cell r="F1567">
            <v>10557.949906</v>
          </cell>
          <cell r="G1567">
            <v>13535.833212820513</v>
          </cell>
          <cell r="H1567">
            <v>0.43255000000000005</v>
          </cell>
          <cell r="I1567">
            <v>9.9999999999999978E-2</v>
          </cell>
          <cell r="J1567">
            <v>12182.249891538462</v>
          </cell>
          <cell r="K1567">
            <v>0.36950000000000005</v>
          </cell>
          <cell r="M1567">
            <v>0.19500000000000001</v>
          </cell>
        </row>
        <row r="1568">
          <cell r="A1568" t="str">
            <v>MPS-BCR</v>
          </cell>
          <cell r="B1568" t="str">
            <v>Barcode Reader</v>
          </cell>
          <cell r="C1568" t="str">
            <v>xx</v>
          </cell>
          <cell r="D1568" t="str">
            <v>Not on PL/Feed to SAP</v>
          </cell>
          <cell r="E1568">
            <v>1608.9390000000001</v>
          </cell>
          <cell r="F1568">
            <v>2211.6</v>
          </cell>
          <cell r="G1568">
            <v>2513.181818181818</v>
          </cell>
          <cell r="H1568">
            <v>0.35979999999999995</v>
          </cell>
          <cell r="I1568">
            <v>0</v>
          </cell>
          <cell r="J1568">
            <v>2513.181818181818</v>
          </cell>
          <cell r="K1568">
            <v>0.35979999999999995</v>
          </cell>
          <cell r="M1568">
            <v>0.19500000000000001</v>
          </cell>
        </row>
        <row r="1569">
          <cell r="A1569" t="str">
            <v>MPS-L60</v>
          </cell>
          <cell r="B1569" t="str">
            <v>Halogen lamp for UY-S77</v>
          </cell>
          <cell r="C1569" t="str">
            <v>xx</v>
          </cell>
          <cell r="D1569" t="str">
            <v>Not on PL/Feed to SAP</v>
          </cell>
          <cell r="E1569">
            <v>60.129136000000003</v>
          </cell>
          <cell r="F1569">
            <v>0</v>
          </cell>
          <cell r="G1569">
            <v>84.880203274985888</v>
          </cell>
          <cell r="H1569">
            <v>0.29160000000000003</v>
          </cell>
          <cell r="I1569">
            <v>0</v>
          </cell>
          <cell r="J1569">
            <v>84.880203274985888</v>
          </cell>
          <cell r="K1569">
            <v>0.29160000000000003</v>
          </cell>
          <cell r="M1569">
            <v>0.19500000000000001</v>
          </cell>
        </row>
        <row r="1570">
          <cell r="A1570" t="str">
            <v>MPS-V500P</v>
          </cell>
          <cell r="B1570" t="str">
            <v>Picture md photo viewer</v>
          </cell>
          <cell r="C1570" t="str">
            <v>DSC</v>
          </cell>
          <cell r="D1570" t="str">
            <v>Discontinued</v>
          </cell>
          <cell r="E1570">
            <v>785.7</v>
          </cell>
          <cell r="F1570">
            <v>0</v>
          </cell>
          <cell r="G1570">
            <v>1109.1191417278376</v>
          </cell>
          <cell r="H1570">
            <v>0.29160000000000008</v>
          </cell>
          <cell r="I1570">
            <v>0</v>
          </cell>
          <cell r="J1570">
            <v>1109.1191417278376</v>
          </cell>
          <cell r="K1570">
            <v>0.29160000000000008</v>
          </cell>
          <cell r="M1570">
            <v>0.19500000000000001</v>
          </cell>
        </row>
        <row r="1571">
          <cell r="A1571" t="str">
            <v>MPS-VS500P</v>
          </cell>
          <cell r="B1571" t="str">
            <v>Duplicate interface unit for picture md</v>
          </cell>
          <cell r="C1571" t="str">
            <v>DSC</v>
          </cell>
          <cell r="D1571" t="str">
            <v>Discontinued</v>
          </cell>
          <cell r="E1571">
            <v>304.75459999999998</v>
          </cell>
          <cell r="F1571">
            <v>0</v>
          </cell>
          <cell r="G1571">
            <v>430.2012987012987</v>
          </cell>
          <cell r="H1571">
            <v>0.29160000000000003</v>
          </cell>
          <cell r="I1571">
            <v>0</v>
          </cell>
          <cell r="J1571">
            <v>430.2012987012987</v>
          </cell>
          <cell r="K1571">
            <v>0.29160000000000003</v>
          </cell>
          <cell r="M1571">
            <v>0.19500000000000001</v>
          </cell>
        </row>
        <row r="1572">
          <cell r="A1572" t="str">
            <v>MPU-F100P</v>
          </cell>
          <cell r="B1572" t="str">
            <v>Video frame memory unit</v>
          </cell>
          <cell r="C1572" t="str">
            <v>DSC</v>
          </cell>
          <cell r="D1572" t="str">
            <v>Discontinued</v>
          </cell>
          <cell r="E1572">
            <v>2625.9452000000001</v>
          </cell>
          <cell r="F1572">
            <v>0</v>
          </cell>
          <cell r="G1572">
            <v>3706.8678712591759</v>
          </cell>
          <cell r="H1572">
            <v>0.29160000000000003</v>
          </cell>
          <cell r="I1572">
            <v>0</v>
          </cell>
          <cell r="J1572">
            <v>3706.8678712591759</v>
          </cell>
          <cell r="K1572">
            <v>0.29160000000000003</v>
          </cell>
          <cell r="M1572">
            <v>0.19500000000000001</v>
          </cell>
        </row>
        <row r="1573">
          <cell r="A1573" t="str">
            <v>MSB-2000</v>
          </cell>
          <cell r="B1573" t="str">
            <v>Multi Format Stream Bridge</v>
          </cell>
          <cell r="C1573" t="str">
            <v>BCS</v>
          </cell>
          <cell r="D1573" t="str">
            <v>BC Systems - Processors</v>
          </cell>
          <cell r="E1573">
            <v>11980.874878000001</v>
          </cell>
          <cell r="F1573">
            <v>14497.852740853599</v>
          </cell>
          <cell r="G1573">
            <v>19080.864593088074</v>
          </cell>
          <cell r="H1573">
            <v>0.37210000000000004</v>
          </cell>
          <cell r="I1573">
            <v>0.10000000000000009</v>
          </cell>
          <cell r="J1573">
            <v>17172.778133779266</v>
          </cell>
          <cell r="K1573">
            <v>0.30233333333333334</v>
          </cell>
          <cell r="M1573">
            <v>0.19500000000000001</v>
          </cell>
        </row>
        <row r="1574">
          <cell r="A1574" t="str">
            <v>MSD-1200</v>
          </cell>
          <cell r="B1574" t="str">
            <v>Dig. Master Disc</v>
          </cell>
          <cell r="C1574" t="str">
            <v>AU1</v>
          </cell>
          <cell r="D1574" t="str">
            <v>Audio - MiniDisk Recorders &amp; Players</v>
          </cell>
          <cell r="E1574">
            <v>86.030723126576902</v>
          </cell>
          <cell r="F1574">
            <v>110.51896216922199</v>
          </cell>
          <cell r="G1574">
            <v>175.42692407813016</v>
          </cell>
          <cell r="H1574">
            <v>0.50959224999999853</v>
          </cell>
          <cell r="I1574">
            <v>0.25</v>
          </cell>
          <cell r="J1574">
            <v>131.57019305859762</v>
          </cell>
          <cell r="K1574">
            <v>0.34612299999999802</v>
          </cell>
          <cell r="M1574">
            <v>0.2</v>
          </cell>
        </row>
        <row r="1575">
          <cell r="A1575" t="str">
            <v>MSU-700A//U</v>
          </cell>
          <cell r="B1575" t="str">
            <v>Master Set Up Unit</v>
          </cell>
          <cell r="C1575" t="str">
            <v>BCC</v>
          </cell>
          <cell r="D1575" t="str">
            <v>BC Systems - Cameras</v>
          </cell>
          <cell r="E1575">
            <v>5928.2098050000004</v>
          </cell>
          <cell r="F1575">
            <v>7190.06647058823</v>
          </cell>
          <cell r="G1575">
            <v>8928.0268147590359</v>
          </cell>
          <cell r="H1575">
            <v>0.33599999999999991</v>
          </cell>
          <cell r="I1575">
            <v>4.9999999999999933E-2</v>
          </cell>
          <cell r="J1575">
            <v>8481.6254740210843</v>
          </cell>
          <cell r="K1575">
            <v>0.30105263157894729</v>
          </cell>
          <cell r="M1575">
            <v>0.2</v>
          </cell>
        </row>
        <row r="1576">
          <cell r="A1576" t="str">
            <v>MSU-750//U</v>
          </cell>
          <cell r="B1576" t="str">
            <v>Master Set Up Unit (Vertical)</v>
          </cell>
          <cell r="C1576" t="str">
            <v>BCC</v>
          </cell>
          <cell r="D1576" t="str">
            <v>BC Systems - Cameras</v>
          </cell>
          <cell r="E1576">
            <v>5928.2098050000004</v>
          </cell>
          <cell r="F1576">
            <v>7190.06647058823</v>
          </cell>
          <cell r="G1576">
            <v>8928.0268147590359</v>
          </cell>
          <cell r="H1576">
            <v>0.33599999999999991</v>
          </cell>
          <cell r="I1576">
            <v>4.9999999999999933E-2</v>
          </cell>
          <cell r="J1576">
            <v>8481.6254740210843</v>
          </cell>
          <cell r="K1576">
            <v>0.30105263157894729</v>
          </cell>
          <cell r="M1576">
            <v>0.2</v>
          </cell>
        </row>
        <row r="1577">
          <cell r="A1577" t="str">
            <v>MSW-A2000P</v>
          </cell>
          <cell r="B1577" t="str">
            <v>MPEG IMX Recorder With SX/SP Replay</v>
          </cell>
          <cell r="C1577" t="str">
            <v>IMX</v>
          </cell>
          <cell r="D1577" t="str">
            <v>BC - IMX Tape Recording</v>
          </cell>
          <cell r="E1577">
            <v>24745.573989795899</v>
          </cell>
          <cell r="F1577">
            <v>30012.824729891901</v>
          </cell>
          <cell r="G1577">
            <v>37035.955982632498</v>
          </cell>
          <cell r="H1577">
            <v>0.33185000000000014</v>
          </cell>
          <cell r="I1577">
            <v>5.0000000000000155E-2</v>
          </cell>
          <cell r="J1577">
            <v>35184.158183500869</v>
          </cell>
          <cell r="K1577">
            <v>0.29668421052631583</v>
          </cell>
          <cell r="M1577">
            <v>0.19500000000000001</v>
          </cell>
        </row>
        <row r="1578">
          <cell r="A1578" t="str">
            <v>MSW-M2000P</v>
          </cell>
          <cell r="B1578" t="str">
            <v>MPEG IMX Recorder With SX/SP/DB Playback</v>
          </cell>
          <cell r="C1578" t="str">
            <v>IMX</v>
          </cell>
          <cell r="D1578" t="str">
            <v>BC - IMX Tape Recording</v>
          </cell>
          <cell r="E1578">
            <v>28078.679571115899</v>
          </cell>
          <cell r="F1578">
            <v>34055.402754537201</v>
          </cell>
          <cell r="G1578">
            <v>42024.514811218891</v>
          </cell>
          <cell r="H1578">
            <v>0.33185000000000009</v>
          </cell>
          <cell r="I1578">
            <v>5.0000000000000155E-2</v>
          </cell>
          <cell r="J1578">
            <v>39923.289070657942</v>
          </cell>
          <cell r="K1578">
            <v>0.29668421052631577</v>
          </cell>
          <cell r="M1578">
            <v>0.19500000000000001</v>
          </cell>
        </row>
        <row r="1579">
          <cell r="A1579" t="str">
            <v>MSW-M2100P</v>
          </cell>
          <cell r="B1579" t="str">
            <v>MPEG IMX Player With SX/SP/DB Playback</v>
          </cell>
          <cell r="C1579" t="str">
            <v>IMX</v>
          </cell>
          <cell r="D1579" t="str">
            <v>BC - IMX Tape Recording</v>
          </cell>
          <cell r="E1579">
            <v>22931.862043795601</v>
          </cell>
          <cell r="F1579">
            <v>27813.0528123658</v>
          </cell>
          <cell r="G1579">
            <v>34321.427888641178</v>
          </cell>
          <cell r="H1579">
            <v>0.33185000000000003</v>
          </cell>
          <cell r="I1579">
            <v>5.0000000000000044E-2</v>
          </cell>
          <cell r="J1579">
            <v>32605.356494209118</v>
          </cell>
          <cell r="K1579">
            <v>0.29668421052631583</v>
          </cell>
          <cell r="M1579">
            <v>0.19500000000000001</v>
          </cell>
        </row>
        <row r="1580">
          <cell r="A1580" t="str">
            <v>MU-101</v>
          </cell>
          <cell r="B1580" t="str">
            <v>Speaker bracket for SRP-S1000W</v>
          </cell>
          <cell r="C1580" t="str">
            <v>DSC</v>
          </cell>
          <cell r="D1580" t="str">
            <v>Discontinued</v>
          </cell>
          <cell r="E1580">
            <v>60.333814719101099</v>
          </cell>
          <cell r="F1580">
            <v>75.853425596053697</v>
          </cell>
          <cell r="G1580">
            <v>86.197074540970107</v>
          </cell>
          <cell r="H1580">
            <v>0.30004800000000009</v>
          </cell>
          <cell r="I1580">
            <v>0</v>
          </cell>
          <cell r="J1580">
            <v>86.197074540970107</v>
          </cell>
          <cell r="K1580">
            <v>0.30004800000000009</v>
          </cell>
          <cell r="M1580">
            <v>0.19500000000000001</v>
          </cell>
        </row>
        <row r="1581">
          <cell r="A1581" t="str">
            <v>MU-101W</v>
          </cell>
          <cell r="B1581" t="str">
            <v>Speaker bracket for SRP-S1000W</v>
          </cell>
          <cell r="C1581" t="str">
            <v>DSC</v>
          </cell>
          <cell r="D1581" t="str">
            <v>Discontinued</v>
          </cell>
          <cell r="E1581">
            <v>56.523257999999998</v>
          </cell>
          <cell r="F1581">
            <v>64.745999999999896</v>
          </cell>
          <cell r="G1581">
            <v>79.790031055900613</v>
          </cell>
          <cell r="H1581">
            <v>0.29159999999999997</v>
          </cell>
          <cell r="I1581">
            <v>0</v>
          </cell>
          <cell r="J1581">
            <v>79.790031055900613</v>
          </cell>
          <cell r="K1581">
            <v>0.29159999999999997</v>
          </cell>
          <cell r="M1581">
            <v>0.19500000000000001</v>
          </cell>
        </row>
        <row r="1582">
          <cell r="A1582" t="str">
            <v>MU-103</v>
          </cell>
          <cell r="B1582" t="str">
            <v>Wall Bracket for SRP-S1000W</v>
          </cell>
          <cell r="C1582" t="str">
            <v>DSC</v>
          </cell>
          <cell r="D1582" t="str">
            <v>Discontinued</v>
          </cell>
          <cell r="E1582">
            <v>68.978251999999998</v>
          </cell>
          <cell r="F1582">
            <v>79.012888888888796</v>
          </cell>
          <cell r="G1582">
            <v>97.37189723320158</v>
          </cell>
          <cell r="H1582">
            <v>0.29160000000000003</v>
          </cell>
          <cell r="I1582">
            <v>0</v>
          </cell>
          <cell r="J1582">
            <v>97.37189723320158</v>
          </cell>
          <cell r="K1582">
            <v>0.29160000000000003</v>
          </cell>
          <cell r="M1582">
            <v>0.19500000000000001</v>
          </cell>
        </row>
        <row r="1583">
          <cell r="A1583" t="str">
            <v>MU-110BK</v>
          </cell>
          <cell r="B1583" t="str">
            <v>Rack Mount adaptor</v>
          </cell>
          <cell r="C1583" t="str">
            <v>DSC</v>
          </cell>
          <cell r="D1583" t="str">
            <v>Discontinued</v>
          </cell>
          <cell r="E1583">
            <v>45.009261000000002</v>
          </cell>
          <cell r="F1583">
            <v>51.557000000000002</v>
          </cell>
          <cell r="G1583">
            <v>63.536506211180132</v>
          </cell>
          <cell r="H1583">
            <v>0.29160000000000008</v>
          </cell>
          <cell r="I1583">
            <v>0</v>
          </cell>
          <cell r="J1583">
            <v>63.536506211180132</v>
          </cell>
          <cell r="K1583">
            <v>0.29160000000000008</v>
          </cell>
          <cell r="M1583">
            <v>0.19500000000000001</v>
          </cell>
        </row>
        <row r="1584">
          <cell r="A1584" t="str">
            <v>MU-12G</v>
          </cell>
          <cell r="B1584" t="str">
            <v>Front panel guard</v>
          </cell>
          <cell r="C1584" t="str">
            <v>DSC</v>
          </cell>
          <cell r="D1584" t="str">
            <v>Discontinued</v>
          </cell>
          <cell r="E1584">
            <v>28.747986999999998</v>
          </cell>
          <cell r="F1584">
            <v>32.930111111111103</v>
          </cell>
          <cell r="G1584">
            <v>40.581573969508753</v>
          </cell>
          <cell r="H1584">
            <v>0.29160000000000008</v>
          </cell>
          <cell r="I1584">
            <v>0</v>
          </cell>
          <cell r="J1584">
            <v>40.581573969508753</v>
          </cell>
          <cell r="K1584">
            <v>0.29160000000000008</v>
          </cell>
          <cell r="M1584">
            <v>0.19500000000000001</v>
          </cell>
        </row>
        <row r="1585">
          <cell r="A1585" t="str">
            <v>MU-533M</v>
          </cell>
          <cell r="B1585" t="str">
            <v>Speaker holder (steel) (1 pce)</v>
          </cell>
          <cell r="C1585" t="str">
            <v>AU2</v>
          </cell>
          <cell r="D1585" t="str">
            <v>Audio - Loudspeakers</v>
          </cell>
          <cell r="E1585">
            <v>22.21339139985</v>
          </cell>
          <cell r="F1585">
            <v>25.444892783333302</v>
          </cell>
          <cell r="G1585">
            <v>47.873688361745685</v>
          </cell>
          <cell r="H1585">
            <v>0.53599999999999992</v>
          </cell>
          <cell r="I1585">
            <v>0.30000000000000004</v>
          </cell>
          <cell r="J1585">
            <v>33.511581853221976</v>
          </cell>
          <cell r="K1585">
            <v>0.33714285714285702</v>
          </cell>
          <cell r="M1585">
            <v>0.2</v>
          </cell>
        </row>
        <row r="1586">
          <cell r="A1586" t="str">
            <v>MU-533MA</v>
          </cell>
          <cell r="B1586" t="str">
            <v>Speaker bracket for SRP-S30P/-S31P</v>
          </cell>
          <cell r="C1586" t="str">
            <v>DSC</v>
          </cell>
          <cell r="D1586" t="str">
            <v>Discontinued</v>
          </cell>
          <cell r="E1586">
            <v>37.819620999999998</v>
          </cell>
          <cell r="F1586">
            <v>43.321444444444403</v>
          </cell>
          <cell r="G1586">
            <v>53.387381422924904</v>
          </cell>
          <cell r="H1586">
            <v>0.29160000000000008</v>
          </cell>
          <cell r="I1586">
            <v>0</v>
          </cell>
          <cell r="J1586">
            <v>53.387381422924904</v>
          </cell>
          <cell r="K1586">
            <v>0.29160000000000008</v>
          </cell>
          <cell r="M1586">
            <v>0.19500000000000001</v>
          </cell>
        </row>
        <row r="1587">
          <cell r="A1587" t="str">
            <v>MU-753M</v>
          </cell>
          <cell r="B1587" t="str">
            <v>Speaker holder (steel) (1 pce)</v>
          </cell>
          <cell r="C1587" t="str">
            <v>AU2</v>
          </cell>
          <cell r="D1587" t="str">
            <v>Audio - Loudspeakers</v>
          </cell>
          <cell r="E1587">
            <v>35.673342706050001</v>
          </cell>
          <cell r="F1587">
            <v>40.862935516666603</v>
          </cell>
          <cell r="G1587">
            <v>76.882204107866372</v>
          </cell>
          <cell r="H1587">
            <v>0.53599999999999992</v>
          </cell>
          <cell r="I1587">
            <v>0.30000000000000004</v>
          </cell>
          <cell r="J1587">
            <v>53.817542875506454</v>
          </cell>
          <cell r="K1587">
            <v>0.33714285714285702</v>
          </cell>
          <cell r="M1587">
            <v>0.2</v>
          </cell>
        </row>
        <row r="1588">
          <cell r="A1588" t="str">
            <v>MU-754M</v>
          </cell>
          <cell r="B1588" t="str">
            <v>White speaker holder (metal)</v>
          </cell>
          <cell r="C1588" t="str">
            <v>DSC</v>
          </cell>
          <cell r="D1588" t="str">
            <v>Discontinued</v>
          </cell>
          <cell r="E1588">
            <v>33.738442999999997</v>
          </cell>
          <cell r="F1588">
            <v>38.646555555555501</v>
          </cell>
          <cell r="G1588">
            <v>47.626260587238846</v>
          </cell>
          <cell r="H1588">
            <v>0.29160000000000003</v>
          </cell>
          <cell r="I1588">
            <v>0</v>
          </cell>
          <cell r="J1588">
            <v>47.626260587238846</v>
          </cell>
          <cell r="K1588">
            <v>0.29160000000000003</v>
          </cell>
          <cell r="M1588">
            <v>0.19500000000000001</v>
          </cell>
        </row>
        <row r="1589">
          <cell r="A1589" t="str">
            <v>MU-761</v>
          </cell>
          <cell r="B1589" t="str">
            <v>Tripod (alminium) for speaker (1 pce)</v>
          </cell>
          <cell r="C1589" t="str">
            <v>DSC</v>
          </cell>
          <cell r="D1589" t="str">
            <v>Discontinued</v>
          </cell>
          <cell r="E1589">
            <v>91.615044999999995</v>
          </cell>
          <cell r="F1589">
            <v>104.942777777777</v>
          </cell>
          <cell r="G1589">
            <v>129.32671513269341</v>
          </cell>
          <cell r="H1589">
            <v>0.29160000000000014</v>
          </cell>
          <cell r="I1589">
            <v>0</v>
          </cell>
          <cell r="J1589">
            <v>129.32671513269341</v>
          </cell>
          <cell r="K1589">
            <v>0.29160000000000014</v>
          </cell>
          <cell r="M1589">
            <v>0.19500000000000001</v>
          </cell>
        </row>
        <row r="1590">
          <cell r="A1590" t="str">
            <v>MVA-15</v>
          </cell>
          <cell r="B1590" t="str">
            <v>Microscope Adaptor for XC-003P</v>
          </cell>
          <cell r="C1590" t="str">
            <v>xx</v>
          </cell>
          <cell r="D1590" t="str">
            <v>Not on PL/Feed to SAP</v>
          </cell>
          <cell r="E1590">
            <v>309.389745</v>
          </cell>
          <cell r="F1590">
            <v>0</v>
          </cell>
          <cell r="G1590">
            <v>436.74441699604745</v>
          </cell>
          <cell r="H1590">
            <v>0.29160000000000003</v>
          </cell>
          <cell r="I1590">
            <v>0</v>
          </cell>
          <cell r="J1590">
            <v>436.74441699604745</v>
          </cell>
          <cell r="K1590">
            <v>0.29160000000000003</v>
          </cell>
          <cell r="M1590">
            <v>0.19500000000000001</v>
          </cell>
        </row>
        <row r="1591">
          <cell r="A1591" t="str">
            <v>NCS-300</v>
          </cell>
          <cell r="B1591" t="str">
            <v>Bgt**Mdl News Cache System</v>
          </cell>
          <cell r="C1591" t="str">
            <v>DSC</v>
          </cell>
          <cell r="D1591" t="str">
            <v>Discontinued</v>
          </cell>
          <cell r="E1591">
            <v>41602.453353930003</v>
          </cell>
          <cell r="F1591">
            <v>0</v>
          </cell>
          <cell r="G1591">
            <v>58727.348043379461</v>
          </cell>
          <cell r="H1591">
            <v>0.29160000000000014</v>
          </cell>
          <cell r="I1591">
            <v>0</v>
          </cell>
          <cell r="J1591">
            <v>58727.348043379461</v>
          </cell>
          <cell r="K1591">
            <v>0.29160000000000014</v>
          </cell>
          <cell r="M1591">
            <v>0.19500000000000001</v>
          </cell>
        </row>
        <row r="1592">
          <cell r="A1592" t="str">
            <v>NCS-E300</v>
          </cell>
          <cell r="B1592" t="str">
            <v>Bgt**Mdl News Cache System Expansion</v>
          </cell>
          <cell r="C1592" t="str">
            <v>DSC</v>
          </cell>
          <cell r="D1592" t="str">
            <v>Discontinued</v>
          </cell>
          <cell r="E1592">
            <v>29751.5599416</v>
          </cell>
          <cell r="F1592">
            <v>40950.2153271028</v>
          </cell>
          <cell r="G1592">
            <v>46534.335598980455</v>
          </cell>
          <cell r="H1592">
            <v>0.36065359999999996</v>
          </cell>
          <cell r="I1592">
            <v>0</v>
          </cell>
          <cell r="J1592">
            <v>46534.335598980455</v>
          </cell>
          <cell r="K1592">
            <v>0.36065359999999996</v>
          </cell>
          <cell r="M1592">
            <v>0.19500000000000001</v>
          </cell>
        </row>
        <row r="1593">
          <cell r="A1593" t="str">
            <v>NP-1B</v>
          </cell>
          <cell r="B1593" t="str">
            <v>Rechargeable battery pack (green seal)</v>
          </cell>
          <cell r="C1593" t="str">
            <v>ACC</v>
          </cell>
          <cell r="D1593" t="str">
            <v>Power &amp; Batteries</v>
          </cell>
          <cell r="E1593">
            <v>63.603837243846897</v>
          </cell>
          <cell r="F1593">
            <v>81.9637077884625</v>
          </cell>
          <cell r="G1593">
            <v>98.751455166822296</v>
          </cell>
          <cell r="H1593">
            <v>0.35592000000000007</v>
          </cell>
          <cell r="I1593">
            <v>5.0000000000000044E-2</v>
          </cell>
          <cell r="J1593">
            <v>93.813882408481177</v>
          </cell>
          <cell r="K1593">
            <v>0.32202105263157899</v>
          </cell>
          <cell r="M1593">
            <v>0.19500000000000001</v>
          </cell>
        </row>
        <row r="1594">
          <cell r="A1594" t="str">
            <v>NPA-D10.E</v>
          </cell>
          <cell r="B1594" t="str">
            <v>Batt. Adaptor For TCD-D10PROII</v>
          </cell>
          <cell r="C1594" t="str">
            <v>AU1</v>
          </cell>
          <cell r="D1594" t="str">
            <v>Audio - DAT Recorders and Players</v>
          </cell>
          <cell r="E1594">
            <v>123.80725718655</v>
          </cell>
          <cell r="F1594">
            <v>198.810510303738</v>
          </cell>
          <cell r="G1594">
            <v>315.57223857736193</v>
          </cell>
          <cell r="H1594">
            <v>0.60767379999999938</v>
          </cell>
          <cell r="I1594">
            <v>0.25</v>
          </cell>
          <cell r="J1594">
            <v>236.67917893302143</v>
          </cell>
          <cell r="K1594">
            <v>0.47689839999999917</v>
          </cell>
          <cell r="M1594">
            <v>0.2</v>
          </cell>
        </row>
        <row r="1595">
          <cell r="A1595" t="str">
            <v>NP-F220B</v>
          </cell>
          <cell r="B1595" t="str">
            <v>Rechargeable battery pack for DSR-PD1P</v>
          </cell>
          <cell r="C1595" t="str">
            <v>ACC</v>
          </cell>
          <cell r="D1595" t="str">
            <v>Power &amp; Batteries</v>
          </cell>
          <cell r="E1595">
            <v>77.155860668000003</v>
          </cell>
          <cell r="F1595">
            <v>93.213427031250006</v>
          </cell>
          <cell r="G1595">
            <v>115.47685499962584</v>
          </cell>
          <cell r="H1595">
            <v>0.33185000000000003</v>
          </cell>
          <cell r="I1595">
            <v>5.0000000000000044E-2</v>
          </cell>
          <cell r="J1595">
            <v>109.70301224964454</v>
          </cell>
          <cell r="K1595">
            <v>0.29668421052631577</v>
          </cell>
          <cell r="M1595">
            <v>0.19500000000000001</v>
          </cell>
        </row>
        <row r="1596">
          <cell r="A1596" t="str">
            <v>OEV143</v>
          </cell>
          <cell r="B1596" t="str">
            <v>Olympus oem 14 inch medical monitor</v>
          </cell>
          <cell r="C1596" t="str">
            <v>xx</v>
          </cell>
          <cell r="D1596" t="str">
            <v>Not on PL/Feed to SAP</v>
          </cell>
          <cell r="E1596">
            <v>744.94594470000004</v>
          </cell>
          <cell r="F1596">
            <v>0</v>
          </cell>
          <cell r="G1596">
            <v>1051.5894193958216</v>
          </cell>
          <cell r="H1596">
            <v>0.29159999999999997</v>
          </cell>
          <cell r="I1596">
            <v>0</v>
          </cell>
          <cell r="J1596">
            <v>1051.5894193958216</v>
          </cell>
          <cell r="K1596">
            <v>0.29159999999999997</v>
          </cell>
          <cell r="M1596">
            <v>0.19500000000000001</v>
          </cell>
        </row>
        <row r="1597">
          <cell r="A1597" t="str">
            <v>OEV203</v>
          </cell>
          <cell r="B1597" t="str">
            <v>Olympus oem 20 inch medical monitor</v>
          </cell>
          <cell r="C1597" t="str">
            <v>xx</v>
          </cell>
          <cell r="D1597" t="str">
            <v>Not on PL/Feed to SAP</v>
          </cell>
          <cell r="E1597">
            <v>1072.3345295500001</v>
          </cell>
          <cell r="F1597">
            <v>0</v>
          </cell>
          <cell r="G1597">
            <v>1513.7415719226428</v>
          </cell>
          <cell r="H1597">
            <v>0.29160000000000008</v>
          </cell>
          <cell r="I1597">
            <v>0</v>
          </cell>
          <cell r="J1597">
            <v>1513.7415719226428</v>
          </cell>
          <cell r="K1597">
            <v>0.29160000000000008</v>
          </cell>
          <cell r="M1597">
            <v>0.19500000000000001</v>
          </cell>
        </row>
        <row r="1598">
          <cell r="A1598" t="str">
            <v>OHB-730P//U</v>
          </cell>
          <cell r="B1598" t="str">
            <v>CCd Block For BVP-90/950P (IT4:3)</v>
          </cell>
          <cell r="C1598" t="str">
            <v>BCC</v>
          </cell>
          <cell r="D1598" t="str">
            <v>BC Systems - Cameras</v>
          </cell>
          <cell r="E1598">
            <v>5726.5114970000004</v>
          </cell>
          <cell r="F1598">
            <v>6945.4354117646999</v>
          </cell>
          <cell r="G1598">
            <v>8624.2643027108443</v>
          </cell>
          <cell r="H1598">
            <v>0.33600000000000002</v>
          </cell>
          <cell r="I1598">
            <v>4.9999999999999933E-2</v>
          </cell>
          <cell r="J1598">
            <v>8193.0510875753025</v>
          </cell>
          <cell r="K1598">
            <v>0.3010526315789474</v>
          </cell>
          <cell r="M1598">
            <v>0.2</v>
          </cell>
        </row>
        <row r="1599">
          <cell r="A1599" t="str">
            <v>OHB-730WSP//U</v>
          </cell>
          <cell r="B1599" t="str">
            <v>CCD Block Fpr BVP-900/950</v>
          </cell>
          <cell r="C1599" t="str">
            <v>BCC</v>
          </cell>
          <cell r="D1599" t="str">
            <v>BC Systems - Cameras</v>
          </cell>
          <cell r="E1599">
            <v>7288.0560839712898</v>
          </cell>
          <cell r="F1599">
            <v>8839.3645651562001</v>
          </cell>
          <cell r="G1599">
            <v>10975.988078270015</v>
          </cell>
          <cell r="H1599">
            <v>0.33600000000000002</v>
          </cell>
          <cell r="I1599">
            <v>5.0000000000000044E-2</v>
          </cell>
          <cell r="J1599">
            <v>10427.188674356514</v>
          </cell>
          <cell r="K1599">
            <v>0.30105263157894735</v>
          </cell>
          <cell r="M1599">
            <v>0.2</v>
          </cell>
        </row>
        <row r="1600">
          <cell r="A1600" t="str">
            <v>OHB-750AP</v>
          </cell>
          <cell r="B1600" t="str">
            <v>CCD Unit Fit 4:3</v>
          </cell>
          <cell r="C1600" t="str">
            <v>DSC</v>
          </cell>
          <cell r="D1600" t="str">
            <v>Discontinued</v>
          </cell>
          <cell r="E1600">
            <v>16773.005001751699</v>
          </cell>
          <cell r="F1600">
            <v>20343.244392664299</v>
          </cell>
          <cell r="G1600">
            <v>23677.308020541641</v>
          </cell>
          <cell r="H1600">
            <v>0.29159999999999997</v>
          </cell>
          <cell r="I1600">
            <v>0</v>
          </cell>
          <cell r="J1600">
            <v>23677.308020541641</v>
          </cell>
          <cell r="K1600">
            <v>0.29159999999999997</v>
          </cell>
          <cell r="M1600">
            <v>0.19500000000000001</v>
          </cell>
        </row>
        <row r="1601">
          <cell r="A1601" t="str">
            <v>OHB-750AP//U</v>
          </cell>
          <cell r="B1601" t="str">
            <v>CCD Block Fpr BVP-900/950 (Fit 4:3)</v>
          </cell>
          <cell r="C1601" t="str">
            <v>BCC</v>
          </cell>
          <cell r="D1601" t="str">
            <v>BC Systems - Cameras</v>
          </cell>
          <cell r="E1601">
            <v>16812.5639758125</v>
          </cell>
          <cell r="F1601">
            <v>20391.223742646998</v>
          </cell>
          <cell r="G1601">
            <v>25320.126469597137</v>
          </cell>
          <cell r="H1601">
            <v>0.33599999999999997</v>
          </cell>
          <cell r="I1601">
            <v>5.0000000000000044E-2</v>
          </cell>
          <cell r="J1601">
            <v>24054.120146117279</v>
          </cell>
          <cell r="K1601">
            <v>0.30105263157894729</v>
          </cell>
          <cell r="M1601">
            <v>0.2</v>
          </cell>
        </row>
        <row r="1602">
          <cell r="A1602" t="str">
            <v>OHB-750WSAP</v>
          </cell>
          <cell r="B1602" t="str">
            <v>CCD Unit Fit 16:9</v>
          </cell>
          <cell r="C1602" t="str">
            <v>DSC</v>
          </cell>
          <cell r="D1602" t="str">
            <v>Discontinued</v>
          </cell>
          <cell r="E1602">
            <v>19269.359769956402</v>
          </cell>
          <cell r="F1602">
            <v>23370.9639417301</v>
          </cell>
          <cell r="G1602">
            <v>27201.241911287976</v>
          </cell>
          <cell r="H1602">
            <v>0.29160000000000003</v>
          </cell>
          <cell r="I1602">
            <v>0</v>
          </cell>
          <cell r="J1602">
            <v>27201.241911287976</v>
          </cell>
          <cell r="K1602">
            <v>0.29160000000000003</v>
          </cell>
          <cell r="M1602">
            <v>0.19500000000000001</v>
          </cell>
        </row>
        <row r="1603">
          <cell r="A1603" t="str">
            <v>OHB-750WSAP//U</v>
          </cell>
          <cell r="B1603" t="str">
            <v>CCD Block Fpr BVP-900/950 (Fit 16:9)</v>
          </cell>
          <cell r="C1603" t="str">
            <v>BCC</v>
          </cell>
          <cell r="D1603" t="str">
            <v>BC Systems - Cameras</v>
          </cell>
          <cell r="E1603">
            <v>18724.003217000001</v>
          </cell>
          <cell r="F1603">
            <v>22709.524823529398</v>
          </cell>
          <cell r="G1603">
            <v>28198.80002560241</v>
          </cell>
          <cell r="H1603">
            <v>0.33599999999999997</v>
          </cell>
          <cell r="I1603">
            <v>5.0000000000000155E-2</v>
          </cell>
          <cell r="J1603">
            <v>26788.860024322286</v>
          </cell>
          <cell r="K1603">
            <v>0.30105263157894724</v>
          </cell>
          <cell r="M1603">
            <v>0.2</v>
          </cell>
        </row>
        <row r="1604">
          <cell r="A1604" t="str">
            <v>OHB-T450WSP</v>
          </cell>
          <cell r="B1604" t="str">
            <v>CCD Block</v>
          </cell>
          <cell r="C1604" t="str">
            <v>DSC</v>
          </cell>
          <cell r="D1604" t="str">
            <v>Discontinued</v>
          </cell>
          <cell r="E1604">
            <v>10533.8675574917</v>
          </cell>
          <cell r="F1604">
            <v>12776.067383252501</v>
          </cell>
          <cell r="G1604">
            <v>14869.942910067337</v>
          </cell>
          <cell r="H1604">
            <v>0.29160000000000014</v>
          </cell>
          <cell r="I1604">
            <v>0</v>
          </cell>
          <cell r="J1604">
            <v>14869.942910067337</v>
          </cell>
          <cell r="K1604">
            <v>0.29160000000000014</v>
          </cell>
          <cell r="M1604">
            <v>0.19500000000000001</v>
          </cell>
        </row>
        <row r="1605">
          <cell r="A1605" t="str">
            <v>OV50A</v>
          </cell>
          <cell r="B1605" t="str">
            <v>Base Unit Assy</v>
          </cell>
          <cell r="C1605" t="str">
            <v>xx</v>
          </cell>
          <cell r="D1605" t="str">
            <v>Not on PL/Feed to SAP</v>
          </cell>
          <cell r="E1605">
            <v>8630.0453985694294</v>
          </cell>
          <cell r="F1605">
            <v>0</v>
          </cell>
          <cell r="G1605">
            <v>12182.446920623137</v>
          </cell>
          <cell r="H1605">
            <v>0.29160000000000008</v>
          </cell>
          <cell r="I1605">
            <v>0</v>
          </cell>
          <cell r="J1605">
            <v>12182.446920623137</v>
          </cell>
          <cell r="K1605">
            <v>0.29160000000000008</v>
          </cell>
          <cell r="M1605">
            <v>0.19500000000000001</v>
          </cell>
        </row>
        <row r="1606">
          <cell r="A1606" t="str">
            <v>OXF CP 3048</v>
          </cell>
          <cell r="B1606" t="str">
            <v>OXF Front Panel With 48 Faders</v>
          </cell>
          <cell r="C1606" t="str">
            <v>AU3</v>
          </cell>
          <cell r="D1606" t="str">
            <v>Oxford</v>
          </cell>
          <cell r="E1606">
            <v>107211.86218461199</v>
          </cell>
          <cell r="F1606">
            <v>122808.547748697</v>
          </cell>
          <cell r="G1606">
            <v>231060.04781166374</v>
          </cell>
          <cell r="H1606">
            <v>0.53599999999999992</v>
          </cell>
          <cell r="I1606">
            <v>0.29999999999999993</v>
          </cell>
          <cell r="J1606">
            <v>161742.03346816462</v>
          </cell>
          <cell r="K1606">
            <v>0.33714285714285702</v>
          </cell>
          <cell r="M1606">
            <v>0.2</v>
          </cell>
        </row>
        <row r="1607">
          <cell r="A1607" t="str">
            <v>OXF FUJI DISK</v>
          </cell>
          <cell r="B1607" t="str">
            <v>BOX OF 5 X 540Mb Magneto Optical Disk</v>
          </cell>
          <cell r="C1607" t="str">
            <v>AU3</v>
          </cell>
          <cell r="D1607" t="str">
            <v>Oxford</v>
          </cell>
          <cell r="E1607">
            <v>52.971045737740702</v>
          </cell>
          <cell r="F1607">
            <v>60.677028336472802</v>
          </cell>
          <cell r="G1607">
            <v>114.1617365037515</v>
          </cell>
          <cell r="H1607">
            <v>0.53599999999999992</v>
          </cell>
          <cell r="I1607">
            <v>0.30000000000000004</v>
          </cell>
          <cell r="J1607">
            <v>79.913215552626042</v>
          </cell>
          <cell r="K1607">
            <v>0.33714285714285702</v>
          </cell>
          <cell r="M1607">
            <v>0.2</v>
          </cell>
        </row>
        <row r="1608">
          <cell r="A1608" t="str">
            <v>OXF-CD3024</v>
          </cell>
          <cell r="B1608" t="str">
            <v>Control Panel (24 Channel)</v>
          </cell>
          <cell r="C1608" t="str">
            <v>AU3</v>
          </cell>
          <cell r="D1608" t="str">
            <v>Oxford</v>
          </cell>
          <cell r="E1608">
            <v>78644.772903193705</v>
          </cell>
          <cell r="F1608">
            <v>90085.650519122195</v>
          </cell>
          <cell r="G1608">
            <v>169493.04504998639</v>
          </cell>
          <cell r="H1608">
            <v>0.53599999999999992</v>
          </cell>
          <cell r="I1608">
            <v>0.30000000000000004</v>
          </cell>
          <cell r="J1608">
            <v>118645.13153499046</v>
          </cell>
          <cell r="K1608">
            <v>0.33714285714285691</v>
          </cell>
          <cell r="M1608">
            <v>0.2</v>
          </cell>
        </row>
        <row r="1609">
          <cell r="A1609" t="str">
            <v>OXF-IO3000</v>
          </cell>
          <cell r="B1609" t="str">
            <v>I/O Rack for OXF-R3</v>
          </cell>
          <cell r="C1609" t="str">
            <v>AU3</v>
          </cell>
          <cell r="D1609" t="str">
            <v>Oxford</v>
          </cell>
          <cell r="E1609">
            <v>4824.8617458188</v>
          </cell>
          <cell r="F1609">
            <v>5526.7603044888801</v>
          </cell>
          <cell r="G1609">
            <v>10398.408934954308</v>
          </cell>
          <cell r="H1609">
            <v>0.53599999999999992</v>
          </cell>
          <cell r="I1609">
            <v>0.30000000000000004</v>
          </cell>
          <cell r="J1609">
            <v>7278.8862544680151</v>
          </cell>
          <cell r="K1609">
            <v>0.33714285714285691</v>
          </cell>
          <cell r="M1609">
            <v>0.2</v>
          </cell>
        </row>
        <row r="1610">
          <cell r="A1610" t="str">
            <v>OXF-LYNX 2</v>
          </cell>
          <cell r="B1610" t="str">
            <v>Lynx 2 Synchroniser And Cable To DASH</v>
          </cell>
          <cell r="C1610" t="str">
            <v>AU3</v>
          </cell>
          <cell r="D1610" t="str">
            <v>Oxford</v>
          </cell>
          <cell r="E1610">
            <v>5621.4166820999999</v>
          </cell>
          <cell r="F1610">
            <v>6439.1943666666602</v>
          </cell>
          <cell r="G1610">
            <v>12115.122159698274</v>
          </cell>
          <cell r="H1610">
            <v>0.53599999999999992</v>
          </cell>
          <cell r="I1610">
            <v>0.30000000000000004</v>
          </cell>
          <cell r="J1610">
            <v>8480.5855117887913</v>
          </cell>
          <cell r="K1610">
            <v>0.33714285714285702</v>
          </cell>
          <cell r="M1610">
            <v>0.2</v>
          </cell>
        </row>
        <row r="1611">
          <cell r="A1611" t="str">
            <v>OXF-MODEM</v>
          </cell>
          <cell r="B1611" t="str">
            <v>3COM USR 56K Voice Fax Modem External</v>
          </cell>
          <cell r="C1611" t="str">
            <v>AU3</v>
          </cell>
          <cell r="D1611" t="str">
            <v>Oxford</v>
          </cell>
          <cell r="E1611">
            <v>179.628599742803</v>
          </cell>
          <cell r="F1611">
            <v>205.76013716243099</v>
          </cell>
          <cell r="G1611">
            <v>387.13060289397191</v>
          </cell>
          <cell r="H1611">
            <v>0.53599999999999992</v>
          </cell>
          <cell r="I1611">
            <v>0.30000000000000004</v>
          </cell>
          <cell r="J1611">
            <v>270.99142202578031</v>
          </cell>
          <cell r="K1611">
            <v>0.33714285714285691</v>
          </cell>
          <cell r="M1611">
            <v>0.2</v>
          </cell>
        </row>
        <row r="1612">
          <cell r="A1612" t="str">
            <v>OXF-ROSTEC</v>
          </cell>
          <cell r="B1612" t="str">
            <v>Master Sync Generator For Oxford Console</v>
          </cell>
          <cell r="C1612" t="str">
            <v>AU3</v>
          </cell>
          <cell r="D1612" t="str">
            <v>Oxford</v>
          </cell>
          <cell r="E1612">
            <v>1938.8646541993801</v>
          </cell>
          <cell r="F1612">
            <v>2220.9217115685901</v>
          </cell>
          <cell r="G1612">
            <v>4178.5876168090081</v>
          </cell>
          <cell r="H1612">
            <v>0.53599999999999981</v>
          </cell>
          <cell r="I1612">
            <v>0.30000000000000004</v>
          </cell>
          <cell r="J1612">
            <v>2925.0113317663054</v>
          </cell>
          <cell r="K1612">
            <v>0.33714285714285697</v>
          </cell>
          <cell r="M1612">
            <v>0.2</v>
          </cell>
        </row>
        <row r="1613">
          <cell r="A1613" t="str">
            <v>OXF-SP3000</v>
          </cell>
          <cell r="B1613" t="str">
            <v>OXF Empty DSP Rack</v>
          </cell>
          <cell r="C1613" t="str">
            <v>AU3</v>
          </cell>
          <cell r="D1613" t="str">
            <v>Oxford</v>
          </cell>
          <cell r="E1613">
            <v>18226.244411045998</v>
          </cell>
          <cell r="F1613">
            <v>20877.714102000002</v>
          </cell>
          <cell r="G1613">
            <v>39280.699161737059</v>
          </cell>
          <cell r="H1613">
            <v>0.53599999999999992</v>
          </cell>
          <cell r="I1613">
            <v>0.30000000000000004</v>
          </cell>
          <cell r="J1613">
            <v>27496.489413215939</v>
          </cell>
          <cell r="K1613">
            <v>0.33714285714285697</v>
          </cell>
          <cell r="M1613">
            <v>0.2</v>
          </cell>
        </row>
        <row r="1614">
          <cell r="A1614" t="str">
            <v>PA-F162</v>
          </cell>
          <cell r="B1614" t="str">
            <v>Speaker grill for PA-S163</v>
          </cell>
          <cell r="C1614" t="str">
            <v>AU2</v>
          </cell>
          <cell r="D1614" t="str">
            <v>Audio - Loudspeakers - Ambiance</v>
          </cell>
          <cell r="E1614">
            <v>22.398290503238702</v>
          </cell>
          <cell r="F1614">
            <v>28.159781874828699</v>
          </cell>
          <cell r="G1614">
            <v>48.551348060049477</v>
          </cell>
          <cell r="H1614">
            <v>0.53866800000000092</v>
          </cell>
          <cell r="I1614">
            <v>0.30000000000000004</v>
          </cell>
          <cell r="J1614">
            <v>33.985943642034634</v>
          </cell>
          <cell r="K1614">
            <v>0.34095428571428699</v>
          </cell>
          <cell r="M1614">
            <v>0.2</v>
          </cell>
        </row>
        <row r="1615">
          <cell r="A1615" t="str">
            <v>PAG 9287</v>
          </cell>
          <cell r="B1615" t="str">
            <v>Pagbelt IC2:12V 5AH With Internal Charge</v>
          </cell>
          <cell r="C1615" t="str">
            <v>xx</v>
          </cell>
          <cell r="D1615" t="str">
            <v>Not on PL/Feed to SAP</v>
          </cell>
          <cell r="E1615">
            <v>487.74451551928303</v>
          </cell>
          <cell r="F1615">
            <v>0</v>
          </cell>
          <cell r="G1615">
            <v>688.51569102100939</v>
          </cell>
          <cell r="H1615">
            <v>0.29160000000000003</v>
          </cell>
          <cell r="I1615">
            <v>0</v>
          </cell>
          <cell r="J1615">
            <v>688.51569102100939</v>
          </cell>
          <cell r="K1615">
            <v>0.29160000000000003</v>
          </cell>
          <cell r="M1615">
            <v>0.19500000000000001</v>
          </cell>
        </row>
        <row r="1616">
          <cell r="A1616" t="str">
            <v>PA-S102</v>
          </cell>
          <cell r="B1616" t="str">
            <v>Low Imp. water-resistant speaker system</v>
          </cell>
          <cell r="C1616" t="str">
            <v>AU2</v>
          </cell>
          <cell r="D1616" t="str">
            <v>Audio - Loudspeakers - Ambiance</v>
          </cell>
          <cell r="E1616">
            <v>51.693870250415699</v>
          </cell>
          <cell r="F1616">
            <v>64.991036271581194</v>
          </cell>
          <cell r="G1616">
            <v>112.05351081307101</v>
          </cell>
          <cell r="H1616">
            <v>0.53866799999999981</v>
          </cell>
          <cell r="I1616">
            <v>0.30000000000000004</v>
          </cell>
          <cell r="J1616">
            <v>78.4374575691497</v>
          </cell>
          <cell r="K1616">
            <v>0.34095428571428532</v>
          </cell>
          <cell r="M1616">
            <v>0.2</v>
          </cell>
        </row>
        <row r="1617">
          <cell r="A1617" t="str">
            <v>PA-S102T</v>
          </cell>
          <cell r="B1617" t="str">
            <v>High Imp. water-resistant speaker system</v>
          </cell>
          <cell r="C1617" t="str">
            <v>DSC</v>
          </cell>
          <cell r="D1617" t="str">
            <v>Discontinued</v>
          </cell>
          <cell r="E1617">
            <v>57.391576316797703</v>
          </cell>
          <cell r="F1617">
            <v>72.154357954234001</v>
          </cell>
          <cell r="G1617">
            <v>81.993588584356814</v>
          </cell>
          <cell r="H1617">
            <v>0.3000480000000002</v>
          </cell>
          <cell r="I1617">
            <v>0</v>
          </cell>
          <cell r="J1617">
            <v>81.993588584356814</v>
          </cell>
          <cell r="K1617">
            <v>0.3000480000000002</v>
          </cell>
          <cell r="M1617">
            <v>0.19500000000000001</v>
          </cell>
        </row>
        <row r="1618">
          <cell r="A1618" t="str">
            <v>PA-S123</v>
          </cell>
          <cell r="B1618" t="str">
            <v>Ceiling speaker</v>
          </cell>
          <cell r="C1618" t="str">
            <v>DSC</v>
          </cell>
          <cell r="D1618" t="str">
            <v>Discontinued</v>
          </cell>
          <cell r="E1618">
            <v>33.227238450000002</v>
          </cell>
          <cell r="F1618">
            <v>38.060983333333297</v>
          </cell>
          <cell r="G1618">
            <v>46.904627964426879</v>
          </cell>
          <cell r="H1618">
            <v>0.29159999999999997</v>
          </cell>
          <cell r="I1618">
            <v>0</v>
          </cell>
          <cell r="J1618">
            <v>46.904627964426879</v>
          </cell>
          <cell r="K1618">
            <v>0.29159999999999997</v>
          </cell>
          <cell r="M1618">
            <v>0.19500000000000001</v>
          </cell>
        </row>
        <row r="1619">
          <cell r="A1619" t="str">
            <v>PA-S163</v>
          </cell>
          <cell r="B1619" t="str">
            <v>Ceiling speaker</v>
          </cell>
          <cell r="C1619" t="str">
            <v>DSC</v>
          </cell>
          <cell r="D1619" t="str">
            <v>Discontinued</v>
          </cell>
          <cell r="E1619">
            <v>35.983604999999997</v>
          </cell>
          <cell r="F1619">
            <v>45.239634146341402</v>
          </cell>
          <cell r="G1619">
            <v>51.408675166297044</v>
          </cell>
          <cell r="H1619">
            <v>0.30004799999999904</v>
          </cell>
          <cell r="I1619">
            <v>0</v>
          </cell>
          <cell r="J1619">
            <v>51.408675166297044</v>
          </cell>
          <cell r="K1619">
            <v>0.30004799999999904</v>
          </cell>
          <cell r="M1619">
            <v>0.19500000000000001</v>
          </cell>
        </row>
        <row r="1620">
          <cell r="A1620" t="str">
            <v>PC-1271M</v>
          </cell>
          <cell r="B1620" t="str">
            <v>Signal interface switcher vid. projector</v>
          </cell>
          <cell r="C1620" t="str">
            <v>DSC</v>
          </cell>
          <cell r="D1620" t="str">
            <v>Discontinued</v>
          </cell>
          <cell r="E1620">
            <v>0</v>
          </cell>
          <cell r="F1620">
            <v>0</v>
          </cell>
          <cell r="G1620">
            <v>0</v>
          </cell>
          <cell r="H1620" t="e">
            <v>#DIV/0!</v>
          </cell>
          <cell r="I1620" t="e">
            <v>#DIV/0!</v>
          </cell>
          <cell r="J1620">
            <v>0</v>
          </cell>
          <cell r="K1620" t="e">
            <v>#DIV/0!</v>
          </cell>
          <cell r="M1620">
            <v>0.19500000000000001</v>
          </cell>
        </row>
        <row r="1621">
          <cell r="A1621" t="str">
            <v>PC-3000</v>
          </cell>
          <cell r="B1621" t="str">
            <v>Signal interface switcher video projecto</v>
          </cell>
          <cell r="C1621" t="str">
            <v>PR3</v>
          </cell>
          <cell r="D1621" t="str">
            <v>Presen III</v>
          </cell>
          <cell r="E1621">
            <v>2107.2862</v>
          </cell>
          <cell r="F1621">
            <v>0</v>
          </cell>
          <cell r="G1621">
            <v>4024.61077158136</v>
          </cell>
          <cell r="H1621">
            <v>0.47640000000000005</v>
          </cell>
          <cell r="I1621">
            <v>0.26</v>
          </cell>
          <cell r="J1621">
            <v>2978.2119709702065</v>
          </cell>
          <cell r="K1621">
            <v>0.2924324324324325</v>
          </cell>
          <cell r="M1621">
            <v>0.23</v>
          </cell>
        </row>
        <row r="1622">
          <cell r="A1622" t="str">
            <v>PC-6000</v>
          </cell>
          <cell r="B1622" t="str">
            <v>Soft Edge matching kit for vid projector</v>
          </cell>
          <cell r="C1622" t="str">
            <v>DSC</v>
          </cell>
          <cell r="D1622" t="str">
            <v>Discontinued</v>
          </cell>
          <cell r="E1622">
            <v>0</v>
          </cell>
          <cell r="F1622">
            <v>0</v>
          </cell>
          <cell r="G1622">
            <v>0</v>
          </cell>
          <cell r="H1622" t="e">
            <v>#DIV/0!</v>
          </cell>
          <cell r="I1622" t="e">
            <v>#DIV/0!</v>
          </cell>
          <cell r="J1622">
            <v>0</v>
          </cell>
          <cell r="K1622" t="e">
            <v>#DIV/0!</v>
          </cell>
          <cell r="M1622">
            <v>0.19500000000000001</v>
          </cell>
        </row>
        <row r="1623">
          <cell r="A1623" t="str">
            <v>PCB-384</v>
          </cell>
          <cell r="B1623" t="str">
            <v>384 Kb/s isa board for PCB-500</v>
          </cell>
          <cell r="C1623" t="str">
            <v>DSC</v>
          </cell>
          <cell r="D1623" t="str">
            <v>Discontinued</v>
          </cell>
          <cell r="E1623">
            <v>2085.4902999999999</v>
          </cell>
          <cell r="F1623">
            <v>0</v>
          </cell>
          <cell r="G1623">
            <v>2943.9445228684358</v>
          </cell>
          <cell r="H1623">
            <v>0.29159999999999997</v>
          </cell>
          <cell r="I1623">
            <v>0</v>
          </cell>
          <cell r="J1623">
            <v>2943.9445228684358</v>
          </cell>
          <cell r="K1623">
            <v>0.29159999999999997</v>
          </cell>
          <cell r="M1623">
            <v>0.19500000000000001</v>
          </cell>
        </row>
        <row r="1624">
          <cell r="A1624" t="str">
            <v>PCB-500P</v>
          </cell>
          <cell r="B1624" t="str">
            <v>PC Conference set</v>
          </cell>
          <cell r="C1624" t="str">
            <v>VCF</v>
          </cell>
          <cell r="D1624" t="str">
            <v>Videoconf</v>
          </cell>
          <cell r="E1624">
            <v>726.87570800000003</v>
          </cell>
          <cell r="F1624">
            <v>0</v>
          </cell>
          <cell r="G1624">
            <v>1314.4226184448464</v>
          </cell>
          <cell r="H1624">
            <v>0.44700000000000001</v>
          </cell>
          <cell r="I1624">
            <v>0.20999999999999985</v>
          </cell>
          <cell r="J1624">
            <v>1038.3938685714288</v>
          </cell>
          <cell r="K1624">
            <v>0.30000000000000016</v>
          </cell>
          <cell r="M1624">
            <v>0.21</v>
          </cell>
        </row>
        <row r="1625">
          <cell r="A1625" t="str">
            <v>PCB-CAM200</v>
          </cell>
          <cell r="B1625" t="str">
            <v>Speaker set and echo cancellator PCB-500</v>
          </cell>
          <cell r="C1625" t="str">
            <v>DSC</v>
          </cell>
          <cell r="D1625" t="str">
            <v>Discontinued</v>
          </cell>
          <cell r="E1625">
            <v>24.25</v>
          </cell>
          <cell r="F1625">
            <v>0</v>
          </cell>
          <cell r="G1625">
            <v>34.232072275550536</v>
          </cell>
          <cell r="H1625">
            <v>0.29159999999999997</v>
          </cell>
          <cell r="I1625">
            <v>0</v>
          </cell>
          <cell r="J1625">
            <v>34.232072275550536</v>
          </cell>
          <cell r="K1625">
            <v>0.29159999999999997</v>
          </cell>
          <cell r="M1625">
            <v>0.19500000000000001</v>
          </cell>
        </row>
        <row r="1626">
          <cell r="A1626" t="str">
            <v>PCB-POLSP</v>
          </cell>
          <cell r="B1626" t="str">
            <v>Polyspan soundpoint pc</v>
          </cell>
          <cell r="C1626" t="str">
            <v>DSC</v>
          </cell>
          <cell r="D1626" t="str">
            <v>Discontinued</v>
          </cell>
          <cell r="E1626">
            <v>248.2133</v>
          </cell>
          <cell r="F1626">
            <v>0</v>
          </cell>
          <cell r="G1626">
            <v>350.38579898362514</v>
          </cell>
          <cell r="H1626">
            <v>0.29160000000000014</v>
          </cell>
          <cell r="I1626">
            <v>0</v>
          </cell>
          <cell r="J1626">
            <v>350.38579898362514</v>
          </cell>
          <cell r="K1626">
            <v>0.29160000000000014</v>
          </cell>
          <cell r="M1626">
            <v>0.19500000000000001</v>
          </cell>
        </row>
        <row r="1627">
          <cell r="A1627" t="str">
            <v>PCM-3348HR.CED</v>
          </cell>
          <cell r="B1627" t="str">
            <v>Multi-Dash 48 CH Audio Dig. Tape Rec.</v>
          </cell>
          <cell r="C1627" t="str">
            <v>AU3</v>
          </cell>
          <cell r="D1627" t="str">
            <v>Audio - Multi-Channel Recorders</v>
          </cell>
          <cell r="E1627">
            <v>110977.903603</v>
          </cell>
          <cell r="F1627">
            <v>125725.505384615</v>
          </cell>
          <cell r="G1627">
            <v>239176.51638577579</v>
          </cell>
          <cell r="H1627">
            <v>0.53599999999999981</v>
          </cell>
          <cell r="I1627">
            <v>0.30000000000000004</v>
          </cell>
          <cell r="J1627">
            <v>167423.56147004303</v>
          </cell>
          <cell r="K1627">
            <v>0.33714285714285686</v>
          </cell>
          <cell r="M1627">
            <v>0.2</v>
          </cell>
        </row>
        <row r="1628">
          <cell r="A1628" t="str">
            <v>PCM-7040</v>
          </cell>
          <cell r="B1628" t="str">
            <v>DAT Rec. With T/C</v>
          </cell>
          <cell r="C1628" t="str">
            <v>AU1</v>
          </cell>
          <cell r="D1628" t="str">
            <v>Audio - DAT Recorders and Players</v>
          </cell>
          <cell r="E1628">
            <v>3737.3571021011899</v>
          </cell>
          <cell r="F1628">
            <v>4428.6729495215004</v>
          </cell>
          <cell r="G1628">
            <v>7415.3910755975994</v>
          </cell>
          <cell r="H1628">
            <v>0.49600000000000005</v>
          </cell>
          <cell r="I1628">
            <v>0.25</v>
          </cell>
          <cell r="J1628">
            <v>5561.5433066981996</v>
          </cell>
          <cell r="K1628">
            <v>0.32800000000000007</v>
          </cell>
          <cell r="M1628">
            <v>0.2</v>
          </cell>
        </row>
        <row r="1629">
          <cell r="A1629" t="str">
            <v>PCM-E7700</v>
          </cell>
          <cell r="B1629" t="str">
            <v>DAT Station Editor</v>
          </cell>
          <cell r="C1629" t="str">
            <v>DSC</v>
          </cell>
          <cell r="D1629" t="str">
            <v>Discontinued</v>
          </cell>
          <cell r="E1629">
            <v>6545.5265929090001</v>
          </cell>
          <cell r="F1629">
            <v>9702.3228751976894</v>
          </cell>
          <cell r="G1629">
            <v>11025.366903633738</v>
          </cell>
          <cell r="H1629">
            <v>0.40632119999999938</v>
          </cell>
          <cell r="I1629">
            <v>0</v>
          </cell>
          <cell r="J1629">
            <v>11025.366903633738</v>
          </cell>
          <cell r="K1629">
            <v>0.40632119999999938</v>
          </cell>
          <cell r="M1629">
            <v>0.19500000000000001</v>
          </cell>
        </row>
        <row r="1630">
          <cell r="A1630" t="str">
            <v>PCM-H48PB</v>
          </cell>
          <cell r="B1630" t="str">
            <v>Repeat Head For PCM-3348/3348HR (Repair)</v>
          </cell>
          <cell r="C1630" t="str">
            <v>AU3</v>
          </cell>
          <cell r="D1630" t="str">
            <v>Audio - Multi-Channel Recorders</v>
          </cell>
          <cell r="E1630">
            <v>4161.2344664362499</v>
          </cell>
          <cell r="F1630">
            <v>4766.5915995833302</v>
          </cell>
          <cell r="G1630">
            <v>8968.1777293884679</v>
          </cell>
          <cell r="H1630">
            <v>0.53599999999999992</v>
          </cell>
          <cell r="I1630">
            <v>0.30000000000000004</v>
          </cell>
          <cell r="J1630">
            <v>6277.7244105719274</v>
          </cell>
          <cell r="K1630">
            <v>0.33714285714285697</v>
          </cell>
          <cell r="M1630">
            <v>0.2</v>
          </cell>
        </row>
        <row r="1631">
          <cell r="A1631" t="str">
            <v>PCM-H48REC</v>
          </cell>
          <cell r="B1631" t="str">
            <v>Memory Head For PCM-3348/3348HR (Repair)</v>
          </cell>
          <cell r="C1631" t="str">
            <v>AU3</v>
          </cell>
          <cell r="D1631" t="str">
            <v>Audio - Multi-Channel Recorders</v>
          </cell>
          <cell r="E1631">
            <v>5047.4065592474999</v>
          </cell>
          <cell r="F1631">
            <v>5781.6799074999999</v>
          </cell>
          <cell r="G1631">
            <v>10878.031377688576</v>
          </cell>
          <cell r="H1631">
            <v>0.53599999999999992</v>
          </cell>
          <cell r="I1631">
            <v>0.30000000000000004</v>
          </cell>
          <cell r="J1631">
            <v>7614.6219643820023</v>
          </cell>
          <cell r="K1631">
            <v>0.33714285714285697</v>
          </cell>
          <cell r="M1631">
            <v>0.2</v>
          </cell>
        </row>
        <row r="1632">
          <cell r="A1632" t="str">
            <v>PCM-R300</v>
          </cell>
          <cell r="B1632" t="str">
            <v>Digital audio tape deck</v>
          </cell>
          <cell r="C1632" t="str">
            <v>AU1</v>
          </cell>
          <cell r="D1632" t="str">
            <v>Audio - DAT Recorders and Players</v>
          </cell>
          <cell r="E1632">
            <v>366.9960809634</v>
          </cell>
          <cell r="F1632">
            <v>420.384972466666</v>
          </cell>
          <cell r="G1632">
            <v>728.16682730833327</v>
          </cell>
          <cell r="H1632">
            <v>0.49599999999999994</v>
          </cell>
          <cell r="I1632">
            <v>0.25</v>
          </cell>
          <cell r="J1632">
            <v>546.12512048124995</v>
          </cell>
          <cell r="K1632">
            <v>0.32799999999999996</v>
          </cell>
          <cell r="M1632">
            <v>0.2</v>
          </cell>
        </row>
        <row r="1633">
          <cell r="A1633" t="str">
            <v>PCM-R500</v>
          </cell>
          <cell r="B1633" t="str">
            <v>DAT Rec. With 2 Heads</v>
          </cell>
          <cell r="C1633" t="str">
            <v>AU1</v>
          </cell>
          <cell r="D1633" t="str">
            <v>Audio - DAT Recorders and Players</v>
          </cell>
          <cell r="E1633">
            <v>761.66120737385302</v>
          </cell>
          <cell r="F1633">
            <v>902.54912593180904</v>
          </cell>
          <cell r="G1633">
            <v>1511.2325543132004</v>
          </cell>
          <cell r="H1633">
            <v>0.496</v>
          </cell>
          <cell r="I1633">
            <v>0.25</v>
          </cell>
          <cell r="J1633">
            <v>1133.4244157349003</v>
          </cell>
          <cell r="K1633">
            <v>0.32800000000000001</v>
          </cell>
          <cell r="M1633">
            <v>0.2</v>
          </cell>
        </row>
        <row r="1634">
          <cell r="A1634" t="str">
            <v>PCM-R700</v>
          </cell>
          <cell r="B1634" t="str">
            <v>DAT Rec.</v>
          </cell>
          <cell r="C1634" t="str">
            <v>AU1</v>
          </cell>
          <cell r="D1634" t="str">
            <v>Audio - DAT Recorders and Players</v>
          </cell>
          <cell r="E1634">
            <v>1126.9864883288601</v>
          </cell>
          <cell r="F1634">
            <v>1335.45027648876</v>
          </cell>
          <cell r="G1634">
            <v>2236.0843022398017</v>
          </cell>
          <cell r="H1634">
            <v>0.496</v>
          </cell>
          <cell r="I1634">
            <v>0.25</v>
          </cell>
          <cell r="J1634">
            <v>1677.0632266798511</v>
          </cell>
          <cell r="K1634">
            <v>0.3279999999999999</v>
          </cell>
          <cell r="M1634">
            <v>0.2</v>
          </cell>
        </row>
        <row r="1635">
          <cell r="A1635" t="str">
            <v>PCS-1500P</v>
          </cell>
          <cell r="B1635" t="str">
            <v>Compact videoconference package</v>
          </cell>
          <cell r="C1635" t="str">
            <v>VCF</v>
          </cell>
          <cell r="D1635" t="str">
            <v>Videoconf</v>
          </cell>
          <cell r="E1635">
            <v>2327.3322532069701</v>
          </cell>
          <cell r="F1635">
            <v>0</v>
          </cell>
          <cell r="G1635">
            <v>4208.5574199041048</v>
          </cell>
          <cell r="H1635">
            <v>0.44699999999999995</v>
          </cell>
          <cell r="I1635">
            <v>0.20999999999999996</v>
          </cell>
          <cell r="J1635">
            <v>3324.760361724243</v>
          </cell>
          <cell r="K1635">
            <v>0.3</v>
          </cell>
          <cell r="M1635">
            <v>0.21</v>
          </cell>
        </row>
        <row r="1636">
          <cell r="A1636" t="str">
            <v>PCS-1500P-384</v>
          </cell>
          <cell r="B1636" t="str">
            <v>Compact VC System+ 384-board</v>
          </cell>
          <cell r="C1636" t="str">
            <v>VCF</v>
          </cell>
          <cell r="D1636" t="str">
            <v>Videoconf</v>
          </cell>
          <cell r="E1636">
            <v>5016.84</v>
          </cell>
          <cell r="F1636">
            <v>0</v>
          </cell>
          <cell r="G1636">
            <v>9072.0433996383363</v>
          </cell>
          <cell r="H1636">
            <v>0.44699999999999995</v>
          </cell>
          <cell r="I1636">
            <v>0.20999999999999996</v>
          </cell>
          <cell r="J1636">
            <v>7166.9142857142861</v>
          </cell>
          <cell r="K1636">
            <v>0.3</v>
          </cell>
          <cell r="M1636">
            <v>0.21</v>
          </cell>
        </row>
        <row r="1637">
          <cell r="A1637" t="str">
            <v>PCS-1500P-MCU</v>
          </cell>
          <cell r="B1637" t="str">
            <v>Contact 384 + MCU</v>
          </cell>
          <cell r="C1637" t="str">
            <v>VCF</v>
          </cell>
          <cell r="D1637" t="str">
            <v>Videoconf</v>
          </cell>
          <cell r="E1637">
            <v>4822.84</v>
          </cell>
          <cell r="F1637">
            <v>0</v>
          </cell>
          <cell r="G1637">
            <v>8721.2296564195312</v>
          </cell>
          <cell r="H1637">
            <v>0.44700000000000006</v>
          </cell>
          <cell r="I1637">
            <v>0.20999999999999996</v>
          </cell>
          <cell r="J1637">
            <v>6889.7714285714301</v>
          </cell>
          <cell r="K1637">
            <v>0.30000000000000016</v>
          </cell>
          <cell r="M1637">
            <v>0.21</v>
          </cell>
        </row>
        <row r="1638">
          <cell r="A1638" t="str">
            <v>PCS-1600P</v>
          </cell>
          <cell r="B1638" t="str">
            <v>Compact Videoconference Package</v>
          </cell>
          <cell r="C1638" t="str">
            <v>VCF</v>
          </cell>
          <cell r="D1638" t="str">
            <v>Videoconf</v>
          </cell>
          <cell r="E1638">
            <v>2346.4299999999998</v>
          </cell>
          <cell r="F1638">
            <v>0</v>
          </cell>
          <cell r="G1638">
            <v>4243.0922242314646</v>
          </cell>
          <cell r="H1638">
            <v>0.44700000000000001</v>
          </cell>
          <cell r="I1638">
            <v>0.20999999999999996</v>
          </cell>
          <cell r="J1638">
            <v>3352.042857142857</v>
          </cell>
          <cell r="K1638">
            <v>0.3</v>
          </cell>
          <cell r="M1638">
            <v>0.21</v>
          </cell>
        </row>
        <row r="1639">
          <cell r="A1639" t="str">
            <v>PCS-3000P</v>
          </cell>
          <cell r="B1639" t="str">
            <v>Mid Range tv conference system</v>
          </cell>
          <cell r="C1639" t="str">
            <v>DSC</v>
          </cell>
          <cell r="D1639" t="str">
            <v>Discontinued</v>
          </cell>
          <cell r="E1639">
            <v>264.32451500000002</v>
          </cell>
          <cell r="F1639">
            <v>0</v>
          </cell>
          <cell r="G1639">
            <v>373.12890316205539</v>
          </cell>
          <cell r="H1639">
            <v>0.29160000000000008</v>
          </cell>
          <cell r="I1639">
            <v>0</v>
          </cell>
          <cell r="J1639">
            <v>373.12890316205539</v>
          </cell>
          <cell r="K1639">
            <v>0.29160000000000008</v>
          </cell>
          <cell r="M1639">
            <v>0.19500000000000001</v>
          </cell>
        </row>
        <row r="1640">
          <cell r="A1640" t="str">
            <v>PCS-5100P</v>
          </cell>
          <cell r="B1640" t="str">
            <v>High End tv conference system</v>
          </cell>
          <cell r="C1640" t="str">
            <v>DSC</v>
          </cell>
          <cell r="D1640" t="str">
            <v>Discontinued</v>
          </cell>
          <cell r="E1640">
            <v>9394.4035398401902</v>
          </cell>
          <cell r="F1640">
            <v>0</v>
          </cell>
          <cell r="G1640">
            <v>13261.439214907101</v>
          </cell>
          <cell r="H1640">
            <v>0.29160000000000003</v>
          </cell>
          <cell r="I1640">
            <v>0</v>
          </cell>
          <cell r="J1640">
            <v>13261.439214907101</v>
          </cell>
          <cell r="K1640">
            <v>0.29160000000000003</v>
          </cell>
          <cell r="M1640">
            <v>0.19500000000000001</v>
          </cell>
        </row>
        <row r="1641">
          <cell r="A1641" t="str">
            <v>PCS-5100P/FINAL</v>
          </cell>
          <cell r="B1641" t="str">
            <v>High End tv conference system</v>
          </cell>
          <cell r="C1641" t="str">
            <v>DSC</v>
          </cell>
          <cell r="D1641" t="str">
            <v>Discontinued</v>
          </cell>
          <cell r="E1641">
            <v>7192.55</v>
          </cell>
          <cell r="F1641">
            <v>0</v>
          </cell>
          <cell r="G1641">
            <v>10153.232636928291</v>
          </cell>
          <cell r="H1641">
            <v>0.29160000000000014</v>
          </cell>
          <cell r="I1641">
            <v>0</v>
          </cell>
          <cell r="J1641">
            <v>10153.232636928291</v>
          </cell>
          <cell r="K1641">
            <v>0.29160000000000014</v>
          </cell>
          <cell r="M1641">
            <v>0.19500000000000001</v>
          </cell>
        </row>
        <row r="1642">
          <cell r="A1642" t="str">
            <v>PCS-6000P/4BRI</v>
          </cell>
          <cell r="B1642" t="str">
            <v>PCS-6000P Incl. BRI</v>
          </cell>
          <cell r="C1642" t="str">
            <v>VCF</v>
          </cell>
          <cell r="D1642" t="str">
            <v>Videoconf</v>
          </cell>
          <cell r="E1642">
            <v>6494.15</v>
          </cell>
          <cell r="F1642">
            <v>0</v>
          </cell>
          <cell r="G1642">
            <v>11743.490054249547</v>
          </cell>
          <cell r="H1642">
            <v>0.44700000000000001</v>
          </cell>
          <cell r="I1642">
            <v>0.20999999999999996</v>
          </cell>
          <cell r="J1642">
            <v>9277.3571428571431</v>
          </cell>
          <cell r="K1642">
            <v>0.30000000000000004</v>
          </cell>
          <cell r="M1642">
            <v>0.21</v>
          </cell>
        </row>
        <row r="1643">
          <cell r="A1643" t="str">
            <v>PCS-A300</v>
          </cell>
          <cell r="B1643" t="str">
            <v>Wired microphone for PCS3000/5100</v>
          </cell>
          <cell r="C1643" t="str">
            <v>VCF</v>
          </cell>
          <cell r="D1643" t="str">
            <v>Videoconf</v>
          </cell>
          <cell r="E1643">
            <v>203.404007733333</v>
          </cell>
          <cell r="F1643">
            <v>0</v>
          </cell>
          <cell r="G1643">
            <v>367.81918215792587</v>
          </cell>
          <cell r="H1643">
            <v>0.44700000000000001</v>
          </cell>
          <cell r="I1643">
            <v>0.20999999999999985</v>
          </cell>
          <cell r="J1643">
            <v>290.57715390476147</v>
          </cell>
          <cell r="K1643">
            <v>0.3000000000000001</v>
          </cell>
          <cell r="M1643">
            <v>0.21</v>
          </cell>
        </row>
        <row r="1644">
          <cell r="A1644" t="str">
            <v>PCS-A510</v>
          </cell>
          <cell r="B1644" t="str">
            <v>Additional audio unit for PCS5100</v>
          </cell>
          <cell r="C1644" t="str">
            <v>DSC</v>
          </cell>
          <cell r="D1644" t="str">
            <v>Discontinued</v>
          </cell>
          <cell r="E1644">
            <v>334.84310332338998</v>
          </cell>
          <cell r="F1644">
            <v>0</v>
          </cell>
          <cell r="G1644">
            <v>472.67518820354326</v>
          </cell>
          <cell r="H1644">
            <v>0.29160000000000014</v>
          </cell>
          <cell r="I1644">
            <v>0</v>
          </cell>
          <cell r="J1644">
            <v>472.67518820354326</v>
          </cell>
          <cell r="K1644">
            <v>0.29160000000000014</v>
          </cell>
          <cell r="M1644">
            <v>0.19500000000000001</v>
          </cell>
        </row>
        <row r="1645">
          <cell r="A1645" t="str">
            <v>PCS-A520EK</v>
          </cell>
          <cell r="B1645" t="str">
            <v>External microphone kit</v>
          </cell>
          <cell r="C1645" t="str">
            <v>DSC</v>
          </cell>
          <cell r="D1645" t="str">
            <v>Discontinued</v>
          </cell>
          <cell r="E1645">
            <v>110.464822022752</v>
          </cell>
          <cell r="F1645">
            <v>0</v>
          </cell>
          <cell r="G1645">
            <v>155.93566067582159</v>
          </cell>
          <cell r="H1645">
            <v>0.29160000000000008</v>
          </cell>
          <cell r="I1645">
            <v>0</v>
          </cell>
          <cell r="J1645">
            <v>155.93566067582159</v>
          </cell>
          <cell r="K1645">
            <v>0.29160000000000008</v>
          </cell>
          <cell r="M1645">
            <v>0.19500000000000001</v>
          </cell>
        </row>
        <row r="1646">
          <cell r="A1646" t="str">
            <v>PCS-C1XD</v>
          </cell>
          <cell r="B1646" t="str">
            <v>VAIO for Video Conference</v>
          </cell>
          <cell r="C1646" t="str">
            <v>DSC</v>
          </cell>
          <cell r="D1646" t="str">
            <v>Discontinued</v>
          </cell>
          <cell r="E1646">
            <v>2755.77</v>
          </cell>
          <cell r="F1646">
            <v>0</v>
          </cell>
          <cell r="G1646">
            <v>3890.1326933935634</v>
          </cell>
          <cell r="H1646">
            <v>0.29160000000000008</v>
          </cell>
          <cell r="I1646">
            <v>0</v>
          </cell>
          <cell r="J1646">
            <v>3890.1326933935634</v>
          </cell>
          <cell r="K1646">
            <v>0.29160000000000008</v>
          </cell>
          <cell r="M1646">
            <v>0.19500000000000001</v>
          </cell>
        </row>
        <row r="1647">
          <cell r="A1647" t="str">
            <v>PCS-CABLEKIT</v>
          </cell>
          <cell r="B1647" t="str">
            <v>Video conference cablekit</v>
          </cell>
          <cell r="C1647" t="str">
            <v>DSC</v>
          </cell>
          <cell r="D1647" t="str">
            <v>Discontinued</v>
          </cell>
          <cell r="E1647">
            <v>37.383800000000001</v>
          </cell>
          <cell r="F1647">
            <v>0</v>
          </cell>
          <cell r="G1647">
            <v>52.772162619988713</v>
          </cell>
          <cell r="H1647">
            <v>0.29160000000000008</v>
          </cell>
          <cell r="I1647">
            <v>0</v>
          </cell>
          <cell r="J1647">
            <v>52.772162619988713</v>
          </cell>
          <cell r="K1647">
            <v>0.29160000000000008</v>
          </cell>
          <cell r="M1647">
            <v>0.19500000000000001</v>
          </cell>
        </row>
        <row r="1648">
          <cell r="A1648" t="str">
            <v>PCS-CASE1500</v>
          </cell>
          <cell r="B1648" t="str">
            <v>Carrying case for the PCS-1500P</v>
          </cell>
          <cell r="C1648" t="str">
            <v>VCF</v>
          </cell>
          <cell r="D1648" t="str">
            <v>Videoconf</v>
          </cell>
          <cell r="E1648">
            <v>121.25</v>
          </cell>
          <cell r="F1648">
            <v>0</v>
          </cell>
          <cell r="G1648">
            <v>219.25858951175408</v>
          </cell>
          <cell r="H1648">
            <v>0.44700000000000001</v>
          </cell>
          <cell r="I1648">
            <v>0.20999999999999996</v>
          </cell>
          <cell r="J1648">
            <v>173.21428571428572</v>
          </cell>
          <cell r="K1648">
            <v>0.30000000000000004</v>
          </cell>
          <cell r="M1648">
            <v>0.21</v>
          </cell>
        </row>
        <row r="1649">
          <cell r="A1649" t="str">
            <v>PCS-CASE1500-UK</v>
          </cell>
          <cell r="B1649" t="str">
            <v>Carrying case for the PCS-1500P for UK</v>
          </cell>
          <cell r="C1649" t="str">
            <v>xx</v>
          </cell>
          <cell r="D1649" t="str">
            <v>Not on PL/Feed to SAP</v>
          </cell>
          <cell r="E1649">
            <v>198.85</v>
          </cell>
          <cell r="F1649">
            <v>0</v>
          </cell>
          <cell r="G1649">
            <v>280.70299265951439</v>
          </cell>
          <cell r="H1649">
            <v>0.29160000000000003</v>
          </cell>
          <cell r="I1649">
            <v>0</v>
          </cell>
          <cell r="J1649">
            <v>280.70299265951439</v>
          </cell>
          <cell r="K1649">
            <v>0.29160000000000003</v>
          </cell>
          <cell r="M1649">
            <v>0.19500000000000001</v>
          </cell>
        </row>
        <row r="1650">
          <cell r="A1650" t="str">
            <v>PCS-CASE1500-XL</v>
          </cell>
          <cell r="B1650" t="str">
            <v>Carrying case for the PCS-1500P</v>
          </cell>
          <cell r="C1650" t="str">
            <v>VCF</v>
          </cell>
          <cell r="D1650" t="str">
            <v>Videoconf</v>
          </cell>
          <cell r="E1650">
            <v>121.25</v>
          </cell>
          <cell r="F1650">
            <v>0</v>
          </cell>
          <cell r="G1650">
            <v>219.25858951175408</v>
          </cell>
          <cell r="H1650">
            <v>0.44700000000000001</v>
          </cell>
          <cell r="I1650">
            <v>0.20999999999999996</v>
          </cell>
          <cell r="J1650">
            <v>173.21428571428572</v>
          </cell>
          <cell r="K1650">
            <v>0.30000000000000004</v>
          </cell>
          <cell r="M1650">
            <v>0.21</v>
          </cell>
        </row>
        <row r="1651">
          <cell r="A1651" t="str">
            <v>PCS-CASE-DS150</v>
          </cell>
          <cell r="B1651" t="str">
            <v>Carrying case for the PCS-DS150</v>
          </cell>
          <cell r="C1651" t="str">
            <v>VCF</v>
          </cell>
          <cell r="D1651" t="str">
            <v>Videoconf</v>
          </cell>
          <cell r="E1651">
            <v>198.85</v>
          </cell>
          <cell r="F1651">
            <v>0</v>
          </cell>
          <cell r="G1651">
            <v>359.58408679927669</v>
          </cell>
          <cell r="H1651">
            <v>0.44700000000000006</v>
          </cell>
          <cell r="I1651">
            <v>0.20999999999999996</v>
          </cell>
          <cell r="J1651">
            <v>284.07142857142861</v>
          </cell>
          <cell r="K1651">
            <v>0.3000000000000001</v>
          </cell>
          <cell r="M1651">
            <v>0.21</v>
          </cell>
        </row>
        <row r="1652">
          <cell r="A1652" t="str">
            <v>PCS-CONTACTLENS</v>
          </cell>
          <cell r="B1652" t="str">
            <v>Lens 0.65 wide angle adaptor</v>
          </cell>
          <cell r="C1652" t="str">
            <v>VCF</v>
          </cell>
          <cell r="D1652" t="str">
            <v>Videoconf</v>
          </cell>
          <cell r="E1652">
            <v>24.443999999999999</v>
          </cell>
          <cell r="F1652">
            <v>0</v>
          </cell>
          <cell r="G1652">
            <v>44.202531645569621</v>
          </cell>
          <cell r="H1652">
            <v>0.44700000000000001</v>
          </cell>
          <cell r="I1652">
            <v>0.20999999999999996</v>
          </cell>
          <cell r="J1652">
            <v>34.92</v>
          </cell>
          <cell r="K1652">
            <v>0.30000000000000004</v>
          </cell>
          <cell r="M1652">
            <v>0.21</v>
          </cell>
        </row>
        <row r="1653">
          <cell r="A1653" t="str">
            <v>PCS-DM150</v>
          </cell>
          <cell r="B1653" t="str">
            <v>Dual monitor controller with IR &amp; touchp</v>
          </cell>
          <cell r="C1653" t="str">
            <v>VCF</v>
          </cell>
          <cell r="D1653" t="str">
            <v>Videoconf</v>
          </cell>
          <cell r="E1653">
            <v>547.08000000000004</v>
          </cell>
          <cell r="F1653">
            <v>0</v>
          </cell>
          <cell r="G1653">
            <v>989.29475587703439</v>
          </cell>
          <cell r="H1653">
            <v>0.44699999999999995</v>
          </cell>
          <cell r="I1653">
            <v>0.20999999999999996</v>
          </cell>
          <cell r="J1653">
            <v>781.5428571428572</v>
          </cell>
          <cell r="K1653">
            <v>0.3</v>
          </cell>
          <cell r="M1653">
            <v>0.21</v>
          </cell>
        </row>
        <row r="1654">
          <cell r="A1654" t="str">
            <v>PCS-DS150</v>
          </cell>
          <cell r="B1654" t="str">
            <v>Document Station</v>
          </cell>
          <cell r="C1654" t="str">
            <v>VCF</v>
          </cell>
          <cell r="D1654" t="str">
            <v>Videoconf</v>
          </cell>
          <cell r="E1654">
            <v>1569.5435603961</v>
          </cell>
          <cell r="F1654">
            <v>0</v>
          </cell>
          <cell r="G1654">
            <v>2838.2342864305606</v>
          </cell>
          <cell r="H1654">
            <v>0.44700000000000001</v>
          </cell>
          <cell r="I1654">
            <v>0.20999999999999996</v>
          </cell>
          <cell r="J1654">
            <v>2242.205086280143</v>
          </cell>
          <cell r="K1654">
            <v>0.30000000000000004</v>
          </cell>
          <cell r="M1654">
            <v>0.21</v>
          </cell>
        </row>
        <row r="1655">
          <cell r="A1655" t="str">
            <v>PCS-F150</v>
          </cell>
          <cell r="B1655" t="str">
            <v>Cabinet for PCS-1500P</v>
          </cell>
          <cell r="C1655" t="str">
            <v>VCF</v>
          </cell>
          <cell r="D1655" t="str">
            <v>Videoconf</v>
          </cell>
          <cell r="E1655">
            <v>278.80709999999999</v>
          </cell>
          <cell r="F1655">
            <v>0</v>
          </cell>
          <cell r="G1655">
            <v>504.17197106690776</v>
          </cell>
          <cell r="H1655">
            <v>0.44700000000000001</v>
          </cell>
          <cell r="I1655">
            <v>0.20999999999999996</v>
          </cell>
          <cell r="J1655">
            <v>398.29585714285713</v>
          </cell>
          <cell r="K1655">
            <v>0.3</v>
          </cell>
          <cell r="M1655">
            <v>0.21</v>
          </cell>
        </row>
        <row r="1656">
          <cell r="A1656" t="str">
            <v>PCS-F160</v>
          </cell>
          <cell r="B1656" t="str">
            <v>CABINET FOR PCS-1600P</v>
          </cell>
          <cell r="C1656" t="str">
            <v>VCF</v>
          </cell>
          <cell r="D1656" t="str">
            <v>Videoconf</v>
          </cell>
          <cell r="E1656">
            <v>303.61</v>
          </cell>
          <cell r="F1656">
            <v>0</v>
          </cell>
          <cell r="G1656">
            <v>549.02350813743226</v>
          </cell>
          <cell r="H1656">
            <v>0.44700000000000006</v>
          </cell>
          <cell r="I1656">
            <v>0.20999999999999996</v>
          </cell>
          <cell r="J1656">
            <v>433.72857142857151</v>
          </cell>
          <cell r="K1656">
            <v>0.3000000000000001</v>
          </cell>
          <cell r="M1656">
            <v>0.21</v>
          </cell>
        </row>
        <row r="1657">
          <cell r="A1657" t="str">
            <v>PCS-F300</v>
          </cell>
          <cell r="B1657" t="str">
            <v>Euro-Cabinet for PCS-3000P</v>
          </cell>
          <cell r="C1657" t="str">
            <v>DSC</v>
          </cell>
          <cell r="D1657" t="str">
            <v>Discontinued</v>
          </cell>
          <cell r="E1657">
            <v>48.5</v>
          </cell>
          <cell r="F1657">
            <v>0</v>
          </cell>
          <cell r="G1657">
            <v>68.464144551101072</v>
          </cell>
          <cell r="H1657">
            <v>0.29159999999999997</v>
          </cell>
          <cell r="I1657">
            <v>0</v>
          </cell>
          <cell r="J1657">
            <v>68.464144551101072</v>
          </cell>
          <cell r="K1657">
            <v>0.29159999999999997</v>
          </cell>
          <cell r="M1657">
            <v>0.19500000000000001</v>
          </cell>
        </row>
        <row r="1658">
          <cell r="A1658" t="str">
            <v>PCS-F529</v>
          </cell>
          <cell r="B1658" t="str">
            <v>Euro-Cabinet for PCS-5000P/5100P</v>
          </cell>
          <cell r="C1658" t="str">
            <v>DSC</v>
          </cell>
          <cell r="D1658" t="str">
            <v>Discontinued</v>
          </cell>
          <cell r="E1658">
            <v>438.12959999999998</v>
          </cell>
          <cell r="F1658">
            <v>0</v>
          </cell>
          <cell r="G1658">
            <v>618.47769621682664</v>
          </cell>
          <cell r="H1658">
            <v>0.29160000000000003</v>
          </cell>
          <cell r="I1658">
            <v>0</v>
          </cell>
          <cell r="J1658">
            <v>618.47769621682664</v>
          </cell>
          <cell r="K1658">
            <v>0.29160000000000003</v>
          </cell>
          <cell r="M1658">
            <v>0.19500000000000001</v>
          </cell>
        </row>
        <row r="1659">
          <cell r="A1659" t="str">
            <v>PCS-F529S</v>
          </cell>
          <cell r="B1659" t="str">
            <v>Euro-Cabinet(silver) for PCS-5000P/5100P</v>
          </cell>
          <cell r="C1659" t="str">
            <v>DSC</v>
          </cell>
          <cell r="D1659" t="str">
            <v>Discontinued</v>
          </cell>
          <cell r="E1659">
            <v>437.71249999999998</v>
          </cell>
          <cell r="F1659">
            <v>0</v>
          </cell>
          <cell r="G1659">
            <v>617.88890457368723</v>
          </cell>
          <cell r="H1659">
            <v>0.29160000000000008</v>
          </cell>
          <cell r="I1659">
            <v>0</v>
          </cell>
          <cell r="J1659">
            <v>617.88890457368723</v>
          </cell>
          <cell r="K1659">
            <v>0.29160000000000008</v>
          </cell>
          <cell r="M1659">
            <v>0.19500000000000001</v>
          </cell>
        </row>
        <row r="1660">
          <cell r="A1660" t="str">
            <v>PCS-F530</v>
          </cell>
          <cell r="B1660" t="str">
            <v>Widescreen euro-cabinet for PCS-5100P</v>
          </cell>
          <cell r="C1660" t="str">
            <v>DSC</v>
          </cell>
          <cell r="D1660" t="str">
            <v>Discontinued</v>
          </cell>
          <cell r="E1660">
            <v>438.12959999999998</v>
          </cell>
          <cell r="F1660">
            <v>0</v>
          </cell>
          <cell r="G1660">
            <v>618.47769621682664</v>
          </cell>
          <cell r="H1660">
            <v>0.29160000000000003</v>
          </cell>
          <cell r="I1660">
            <v>0</v>
          </cell>
          <cell r="J1660">
            <v>618.47769621682664</v>
          </cell>
          <cell r="K1660">
            <v>0.29160000000000003</v>
          </cell>
          <cell r="M1660">
            <v>0.19500000000000001</v>
          </cell>
        </row>
        <row r="1661">
          <cell r="A1661" t="str">
            <v>PCS-F530S-KIT</v>
          </cell>
          <cell r="B1661" t="str">
            <v>Upgrade kit PCS-F530 (black to silver)</v>
          </cell>
          <cell r="C1661" t="str">
            <v>VCF</v>
          </cell>
          <cell r="D1661" t="str">
            <v>Videoconf</v>
          </cell>
          <cell r="E1661">
            <v>39.770000000000003</v>
          </cell>
          <cell r="F1661">
            <v>0</v>
          </cell>
          <cell r="G1661">
            <v>71.916817359855344</v>
          </cell>
          <cell r="H1661">
            <v>0.44700000000000001</v>
          </cell>
          <cell r="I1661">
            <v>0.20999999999999996</v>
          </cell>
          <cell r="J1661">
            <v>56.814285714285724</v>
          </cell>
          <cell r="K1661">
            <v>0.30000000000000004</v>
          </cell>
          <cell r="M1661">
            <v>0.21</v>
          </cell>
        </row>
        <row r="1662">
          <cell r="A1662" t="str">
            <v>PCS-G510KIT</v>
          </cell>
          <cell r="B1662" t="str">
            <v>Cablekit for PCS-G510P</v>
          </cell>
          <cell r="C1662" t="str">
            <v>DSC</v>
          </cell>
          <cell r="D1662" t="str">
            <v>Discontinued</v>
          </cell>
          <cell r="E1662">
            <v>61.304000000000002</v>
          </cell>
          <cell r="F1662">
            <v>0</v>
          </cell>
          <cell r="G1662">
            <v>86.538678712591761</v>
          </cell>
          <cell r="H1662">
            <v>0.29160000000000003</v>
          </cell>
          <cell r="I1662">
            <v>0</v>
          </cell>
          <cell r="J1662">
            <v>86.538678712591761</v>
          </cell>
          <cell r="K1662">
            <v>0.29160000000000003</v>
          </cell>
          <cell r="M1662">
            <v>0.19500000000000001</v>
          </cell>
        </row>
        <row r="1663">
          <cell r="A1663" t="str">
            <v>PCS-G510P</v>
          </cell>
          <cell r="B1663" t="str">
            <v>VGA/Dual monitor board</v>
          </cell>
          <cell r="C1663" t="str">
            <v>DSC</v>
          </cell>
          <cell r="D1663" t="str">
            <v>Discontinued</v>
          </cell>
          <cell r="E1663">
            <v>598.74310758845195</v>
          </cell>
          <cell r="F1663">
            <v>0</v>
          </cell>
          <cell r="G1663">
            <v>845.20483849301525</v>
          </cell>
          <cell r="H1663">
            <v>0.29160000000000008</v>
          </cell>
          <cell r="I1663">
            <v>0</v>
          </cell>
          <cell r="J1663">
            <v>845.20483849301525</v>
          </cell>
          <cell r="K1663">
            <v>0.29160000000000008</v>
          </cell>
          <cell r="M1663">
            <v>0.19500000000000001</v>
          </cell>
        </row>
        <row r="1664">
          <cell r="A1664" t="str">
            <v>PCS-I150</v>
          </cell>
          <cell r="B1664" t="str">
            <v>BRI board for PCS-1500P</v>
          </cell>
          <cell r="C1664" t="str">
            <v>VCF</v>
          </cell>
          <cell r="D1664" t="str">
            <v>Videoconf</v>
          </cell>
          <cell r="E1664">
            <v>1469.6443033999999</v>
          </cell>
          <cell r="F1664">
            <v>0</v>
          </cell>
          <cell r="G1664">
            <v>2657.5846354430378</v>
          </cell>
          <cell r="H1664">
            <v>0.44700000000000001</v>
          </cell>
          <cell r="I1664">
            <v>0.20999999999999996</v>
          </cell>
          <cell r="J1664">
            <v>2099.4918619999999</v>
          </cell>
          <cell r="K1664">
            <v>0.3</v>
          </cell>
          <cell r="M1664">
            <v>0.21</v>
          </cell>
        </row>
        <row r="1665">
          <cell r="A1665" t="str">
            <v>PCS-I151</v>
          </cell>
          <cell r="B1665" t="str">
            <v>V.35 Board for PCS-1500</v>
          </cell>
          <cell r="C1665" t="str">
            <v>DSC</v>
          </cell>
          <cell r="D1665" t="str">
            <v>Discontinued</v>
          </cell>
          <cell r="E1665">
            <v>158.75604644557399</v>
          </cell>
          <cell r="F1665">
            <v>0</v>
          </cell>
          <cell r="G1665">
            <v>224.10509097342461</v>
          </cell>
          <cell r="H1665">
            <v>0.29160000000000003</v>
          </cell>
          <cell r="I1665">
            <v>0</v>
          </cell>
          <cell r="J1665">
            <v>224.10509097342461</v>
          </cell>
          <cell r="K1665">
            <v>0.29160000000000003</v>
          </cell>
          <cell r="M1665">
            <v>0.19500000000000001</v>
          </cell>
        </row>
        <row r="1666">
          <cell r="A1666" t="str">
            <v>PCS-I152</v>
          </cell>
          <cell r="B1666" t="str">
            <v>LAN board for PCS-1500</v>
          </cell>
          <cell r="C1666" t="str">
            <v>VCF</v>
          </cell>
          <cell r="D1666" t="str">
            <v>Videoconf</v>
          </cell>
          <cell r="E1666">
            <v>940.88190971281404</v>
          </cell>
          <cell r="F1666">
            <v>0</v>
          </cell>
          <cell r="G1666">
            <v>1701.4139416144917</v>
          </cell>
          <cell r="H1666">
            <v>0.44699999999999995</v>
          </cell>
          <cell r="I1666">
            <v>0.20999999999999996</v>
          </cell>
          <cell r="J1666">
            <v>1344.1170138754485</v>
          </cell>
          <cell r="K1666">
            <v>0.29999999999999993</v>
          </cell>
          <cell r="M1666">
            <v>0.21</v>
          </cell>
        </row>
        <row r="1667">
          <cell r="A1667" t="str">
            <v>PCS-I160</v>
          </cell>
          <cell r="B1667" t="str">
            <v>BRI board for PCS-1600</v>
          </cell>
          <cell r="C1667" t="str">
            <v>VCF</v>
          </cell>
          <cell r="D1667" t="str">
            <v>Videoconf</v>
          </cell>
          <cell r="E1667">
            <v>1561.7</v>
          </cell>
          <cell r="F1667">
            <v>0</v>
          </cell>
          <cell r="G1667">
            <v>2824.0506329113928</v>
          </cell>
          <cell r="H1667">
            <v>0.44700000000000006</v>
          </cell>
          <cell r="I1667">
            <v>0.20999999999999996</v>
          </cell>
          <cell r="J1667">
            <v>2231.0000000000005</v>
          </cell>
          <cell r="K1667">
            <v>0.3000000000000001</v>
          </cell>
          <cell r="M1667">
            <v>0.21</v>
          </cell>
        </row>
        <row r="1668">
          <cell r="A1668" t="str">
            <v>PCS-I161</v>
          </cell>
          <cell r="B1668" t="str">
            <v>V.35 BOARD FOR PCS-1600</v>
          </cell>
          <cell r="C1668" t="str">
            <v>VCF</v>
          </cell>
          <cell r="D1668" t="str">
            <v>Videoconf</v>
          </cell>
          <cell r="E1668">
            <v>347.26</v>
          </cell>
          <cell r="F1668">
            <v>0</v>
          </cell>
          <cell r="G1668">
            <v>627.95660036166362</v>
          </cell>
          <cell r="H1668">
            <v>0.44700000000000001</v>
          </cell>
          <cell r="I1668">
            <v>0.20999999999999996</v>
          </cell>
          <cell r="J1668">
            <v>496.08571428571429</v>
          </cell>
          <cell r="K1668">
            <v>0.30000000000000004</v>
          </cell>
          <cell r="M1668">
            <v>0.21</v>
          </cell>
        </row>
        <row r="1669">
          <cell r="A1669" t="str">
            <v>PCS-I300P</v>
          </cell>
          <cell r="B1669" t="str">
            <v>256Kbps interface board for PCS-3000</v>
          </cell>
          <cell r="C1669" t="str">
            <v>DSC</v>
          </cell>
          <cell r="D1669" t="str">
            <v>Discontinued</v>
          </cell>
          <cell r="E1669">
            <v>1124.8382600728</v>
          </cell>
          <cell r="F1669">
            <v>0</v>
          </cell>
          <cell r="G1669">
            <v>1587.8575099841898</v>
          </cell>
          <cell r="H1669">
            <v>0.29160000000000003</v>
          </cell>
          <cell r="I1669">
            <v>0</v>
          </cell>
          <cell r="J1669">
            <v>1587.8575099841898</v>
          </cell>
          <cell r="K1669">
            <v>0.29160000000000003</v>
          </cell>
          <cell r="M1669">
            <v>0.19500000000000001</v>
          </cell>
        </row>
        <row r="1670">
          <cell r="A1670" t="str">
            <v>PCS-I500</v>
          </cell>
          <cell r="B1670" t="str">
            <v>V.35 Interface board for pcs3000/5100</v>
          </cell>
          <cell r="C1670" t="str">
            <v>DSC</v>
          </cell>
          <cell r="D1670" t="str">
            <v>Discontinued</v>
          </cell>
          <cell r="E1670">
            <v>121.25</v>
          </cell>
          <cell r="F1670">
            <v>0</v>
          </cell>
          <cell r="G1670">
            <v>171.16036137775271</v>
          </cell>
          <cell r="H1670">
            <v>0.29160000000000008</v>
          </cell>
          <cell r="I1670">
            <v>0</v>
          </cell>
          <cell r="J1670">
            <v>171.16036137775271</v>
          </cell>
          <cell r="K1670">
            <v>0.29160000000000008</v>
          </cell>
          <cell r="M1670">
            <v>0.19500000000000001</v>
          </cell>
        </row>
        <row r="1671">
          <cell r="A1671" t="str">
            <v>PCS-I510</v>
          </cell>
          <cell r="B1671" t="str">
            <v>X.21 Interface board for PCS-5100</v>
          </cell>
          <cell r="C1671" t="str">
            <v>DSC</v>
          </cell>
          <cell r="D1671" t="str">
            <v>Discontinued</v>
          </cell>
          <cell r="E1671">
            <v>273.84409499999998</v>
          </cell>
          <cell r="F1671">
            <v>0</v>
          </cell>
          <cell r="G1671">
            <v>386.56704545454551</v>
          </cell>
          <cell r="H1671">
            <v>0.29160000000000014</v>
          </cell>
          <cell r="I1671">
            <v>0</v>
          </cell>
          <cell r="J1671">
            <v>386.56704545454551</v>
          </cell>
          <cell r="K1671">
            <v>0.29160000000000014</v>
          </cell>
          <cell r="M1671">
            <v>0.19500000000000001</v>
          </cell>
        </row>
        <row r="1672">
          <cell r="A1672" t="str">
            <v>PCS-I520</v>
          </cell>
          <cell r="B1672" t="str">
            <v>RS-499 interface board for PCS-5100</v>
          </cell>
          <cell r="C1672" t="str">
            <v>DSC</v>
          </cell>
          <cell r="D1672" t="str">
            <v>Discontinued</v>
          </cell>
          <cell r="E1672">
            <v>167.46177</v>
          </cell>
          <cell r="F1672">
            <v>0</v>
          </cell>
          <cell r="G1672">
            <v>236.39436758893282</v>
          </cell>
          <cell r="H1672">
            <v>0.29160000000000003</v>
          </cell>
          <cell r="I1672">
            <v>0</v>
          </cell>
          <cell r="J1672">
            <v>236.39436758893282</v>
          </cell>
          <cell r="K1672">
            <v>0.29160000000000003</v>
          </cell>
          <cell r="M1672">
            <v>0.19500000000000001</v>
          </cell>
        </row>
        <row r="1673">
          <cell r="A1673" t="str">
            <v>PCS-I520B</v>
          </cell>
          <cell r="B1673" t="str">
            <v>RS-499 interface board + PCS-K40 cable</v>
          </cell>
          <cell r="C1673" t="str">
            <v>VCF</v>
          </cell>
          <cell r="D1673" t="str">
            <v>Videoconf</v>
          </cell>
          <cell r="E1673">
            <v>248.18808000000001</v>
          </cell>
          <cell r="F1673">
            <v>0</v>
          </cell>
          <cell r="G1673">
            <v>448.80303797468355</v>
          </cell>
          <cell r="H1673">
            <v>0.44699999999999995</v>
          </cell>
          <cell r="I1673">
            <v>0.20999999999999985</v>
          </cell>
          <cell r="J1673">
            <v>354.55440000000004</v>
          </cell>
          <cell r="K1673">
            <v>0.30000000000000004</v>
          </cell>
          <cell r="M1673">
            <v>0.21</v>
          </cell>
        </row>
        <row r="1674">
          <cell r="A1674" t="str">
            <v>PCS-I530</v>
          </cell>
          <cell r="B1674" t="str">
            <v>Inverse multiplex board for PCS-5100</v>
          </cell>
          <cell r="C1674" t="str">
            <v>DSC</v>
          </cell>
          <cell r="D1674" t="str">
            <v>Discontinued</v>
          </cell>
          <cell r="E1674">
            <v>781.18949999999995</v>
          </cell>
          <cell r="F1674">
            <v>0</v>
          </cell>
          <cell r="G1674">
            <v>1102.751976284585</v>
          </cell>
          <cell r="H1674">
            <v>0.29160000000000008</v>
          </cell>
          <cell r="I1674">
            <v>0</v>
          </cell>
          <cell r="J1674">
            <v>1102.751976284585</v>
          </cell>
          <cell r="K1674">
            <v>0.29160000000000008</v>
          </cell>
          <cell r="M1674">
            <v>0.19500000000000001</v>
          </cell>
        </row>
        <row r="1675">
          <cell r="A1675" t="str">
            <v>PCS-INSTALL ACCORD</v>
          </cell>
          <cell r="B1675" t="str">
            <v>Installation MCU Accord</v>
          </cell>
          <cell r="C1675" t="str">
            <v>xx</v>
          </cell>
          <cell r="D1675" t="str">
            <v>Not on PL/Feed to SAP</v>
          </cell>
          <cell r="E1675">
            <v>3880</v>
          </cell>
          <cell r="F1675">
            <v>0</v>
          </cell>
          <cell r="G1675">
            <v>5477.1315640880866</v>
          </cell>
          <cell r="H1675">
            <v>0.29160000000000008</v>
          </cell>
          <cell r="I1675">
            <v>0</v>
          </cell>
          <cell r="J1675">
            <v>5477.1315640880866</v>
          </cell>
          <cell r="K1675">
            <v>0.29160000000000008</v>
          </cell>
          <cell r="M1675">
            <v>0.19500000000000001</v>
          </cell>
        </row>
        <row r="1676">
          <cell r="A1676" t="str">
            <v>PCS-INSTALL EZENIA</v>
          </cell>
          <cell r="B1676" t="str">
            <v>Installation MCU Ezenia</v>
          </cell>
          <cell r="C1676" t="str">
            <v>xx</v>
          </cell>
          <cell r="D1676" t="str">
            <v>Not on PL/Feed to SAP</v>
          </cell>
          <cell r="E1676">
            <v>3880</v>
          </cell>
          <cell r="F1676">
            <v>0</v>
          </cell>
          <cell r="G1676">
            <v>5477.1315640880866</v>
          </cell>
          <cell r="H1676">
            <v>0.29160000000000008</v>
          </cell>
          <cell r="I1676">
            <v>0</v>
          </cell>
          <cell r="J1676">
            <v>5477.1315640880866</v>
          </cell>
          <cell r="K1676">
            <v>0.29160000000000008</v>
          </cell>
          <cell r="M1676">
            <v>0.19500000000000001</v>
          </cell>
        </row>
        <row r="1677">
          <cell r="A1677" t="str">
            <v>PCS-K150</v>
          </cell>
          <cell r="B1677" t="str">
            <v>Camera extension cable</v>
          </cell>
          <cell r="C1677" t="str">
            <v>VCF</v>
          </cell>
          <cell r="D1677" t="str">
            <v>Videoconf</v>
          </cell>
          <cell r="E1677">
            <v>29.1</v>
          </cell>
          <cell r="F1677">
            <v>0</v>
          </cell>
          <cell r="G1677">
            <v>52.622061482820982</v>
          </cell>
          <cell r="H1677">
            <v>0.44700000000000001</v>
          </cell>
          <cell r="I1677">
            <v>0.20999999999999996</v>
          </cell>
          <cell r="J1677">
            <v>41.571428571428577</v>
          </cell>
          <cell r="K1677">
            <v>0.30000000000000004</v>
          </cell>
          <cell r="M1677">
            <v>0.21</v>
          </cell>
        </row>
        <row r="1678">
          <cell r="A1678" t="str">
            <v>PCS-K151</v>
          </cell>
          <cell r="B1678" t="str">
            <v>Cable with RJ-54 plug for touch panel</v>
          </cell>
          <cell r="C1678" t="str">
            <v>VCF</v>
          </cell>
          <cell r="D1678" t="str">
            <v>Videoconf</v>
          </cell>
          <cell r="E1678">
            <v>13.58</v>
          </cell>
          <cell r="F1678">
            <v>0</v>
          </cell>
          <cell r="G1678">
            <v>24.556962025316455</v>
          </cell>
          <cell r="H1678">
            <v>0.44700000000000001</v>
          </cell>
          <cell r="I1678">
            <v>0.20999999999999985</v>
          </cell>
          <cell r="J1678">
            <v>19.400000000000002</v>
          </cell>
          <cell r="K1678">
            <v>0.3000000000000001</v>
          </cell>
          <cell r="M1678">
            <v>0.21</v>
          </cell>
        </row>
        <row r="1679">
          <cell r="A1679" t="str">
            <v>PCS-K152</v>
          </cell>
          <cell r="B1679" t="str">
            <v>Cable with Scart to Audio Cinch/S-Video</v>
          </cell>
          <cell r="C1679" t="str">
            <v>VCF</v>
          </cell>
          <cell r="D1679" t="str">
            <v>Videoconf</v>
          </cell>
          <cell r="E1679">
            <v>19.399999999999999</v>
          </cell>
          <cell r="F1679">
            <v>0</v>
          </cell>
          <cell r="G1679">
            <v>35.081374321880645</v>
          </cell>
          <cell r="H1679">
            <v>0.44699999999999995</v>
          </cell>
          <cell r="I1679">
            <v>0.20999999999999996</v>
          </cell>
          <cell r="J1679">
            <v>27.714285714285712</v>
          </cell>
          <cell r="K1679">
            <v>0.3</v>
          </cell>
          <cell r="M1679">
            <v>0.21</v>
          </cell>
        </row>
        <row r="1680">
          <cell r="A1680" t="str">
            <v>PCS-K153</v>
          </cell>
          <cell r="B1680" t="str">
            <v>Cable with Scart to S-Video 2 Meter</v>
          </cell>
          <cell r="C1680" t="str">
            <v>VCF</v>
          </cell>
          <cell r="D1680" t="str">
            <v>Videoconf</v>
          </cell>
          <cell r="E1680">
            <v>16.489999999999998</v>
          </cell>
          <cell r="F1680">
            <v>0</v>
          </cell>
          <cell r="G1680">
            <v>29.819168173598548</v>
          </cell>
          <cell r="H1680">
            <v>0.44699999999999995</v>
          </cell>
          <cell r="I1680">
            <v>0.20999999999999996</v>
          </cell>
          <cell r="J1680">
            <v>23.557142857142853</v>
          </cell>
          <cell r="K1680">
            <v>0.29999999999999993</v>
          </cell>
          <cell r="M1680">
            <v>0.21</v>
          </cell>
        </row>
        <row r="1681">
          <cell r="A1681" t="str">
            <v>PCS-K21</v>
          </cell>
          <cell r="B1681" t="str">
            <v>Printer cable (3m)</v>
          </cell>
          <cell r="C1681" t="str">
            <v>DSC</v>
          </cell>
          <cell r="D1681" t="str">
            <v>Discontinued</v>
          </cell>
          <cell r="E1681">
            <v>101.85</v>
          </cell>
          <cell r="F1681">
            <v>0</v>
          </cell>
          <cell r="G1681">
            <v>143.77470355731225</v>
          </cell>
          <cell r="H1681">
            <v>0.29160000000000003</v>
          </cell>
          <cell r="I1681">
            <v>0</v>
          </cell>
          <cell r="J1681">
            <v>143.77470355731225</v>
          </cell>
          <cell r="K1681">
            <v>0.29160000000000003</v>
          </cell>
          <cell r="M1681">
            <v>0.19500000000000001</v>
          </cell>
        </row>
        <row r="1682">
          <cell r="A1682" t="str">
            <v>PCS-K3</v>
          </cell>
          <cell r="B1682" t="str">
            <v>Document scanner cable (3m)</v>
          </cell>
          <cell r="C1682" t="str">
            <v>DSC</v>
          </cell>
          <cell r="D1682" t="str">
            <v>Discontinued</v>
          </cell>
          <cell r="E1682">
            <v>52.341200000000001</v>
          </cell>
          <cell r="F1682">
            <v>0</v>
          </cell>
          <cell r="G1682">
            <v>73.886504799548291</v>
          </cell>
          <cell r="H1682">
            <v>0.29160000000000014</v>
          </cell>
          <cell r="I1682">
            <v>0</v>
          </cell>
          <cell r="J1682">
            <v>73.886504799548291</v>
          </cell>
          <cell r="K1682">
            <v>0.29160000000000014</v>
          </cell>
          <cell r="M1682">
            <v>0.19500000000000001</v>
          </cell>
        </row>
        <row r="1683">
          <cell r="A1683" t="str">
            <v>PCS-K32</v>
          </cell>
          <cell r="B1683" t="str">
            <v>V.35 Cable (1m) for PCS-I500</v>
          </cell>
          <cell r="C1683" t="str">
            <v>DSC</v>
          </cell>
          <cell r="D1683" t="str">
            <v>Discontinued</v>
          </cell>
          <cell r="E1683">
            <v>182.3115</v>
          </cell>
          <cell r="F1683">
            <v>0</v>
          </cell>
          <cell r="G1683">
            <v>257.35671936758894</v>
          </cell>
          <cell r="H1683">
            <v>0.29160000000000003</v>
          </cell>
          <cell r="I1683">
            <v>0</v>
          </cell>
          <cell r="J1683">
            <v>257.35671936758894</v>
          </cell>
          <cell r="K1683">
            <v>0.29160000000000003</v>
          </cell>
          <cell r="M1683">
            <v>0.19500000000000001</v>
          </cell>
        </row>
        <row r="1684">
          <cell r="A1684" t="str">
            <v>PCS-K35</v>
          </cell>
          <cell r="B1684" t="str">
            <v>10M Extension cable for PCS-T300</v>
          </cell>
          <cell r="C1684" t="str">
            <v>DSC</v>
          </cell>
          <cell r="D1684" t="str">
            <v>Discontinued</v>
          </cell>
          <cell r="E1684">
            <v>5.4805000000000001</v>
          </cell>
          <cell r="F1684">
            <v>0</v>
          </cell>
          <cell r="G1684">
            <v>7.7364483342744217</v>
          </cell>
          <cell r="H1684">
            <v>0.29160000000000003</v>
          </cell>
          <cell r="I1684">
            <v>0</v>
          </cell>
          <cell r="J1684">
            <v>7.7364483342744217</v>
          </cell>
          <cell r="K1684">
            <v>0.29160000000000003</v>
          </cell>
          <cell r="M1684">
            <v>0.19500000000000001</v>
          </cell>
        </row>
        <row r="1685">
          <cell r="A1685" t="str">
            <v>PCS-K40</v>
          </cell>
          <cell r="B1685" t="str">
            <v>RS-449 cable (1m) for PCS-I520</v>
          </cell>
          <cell r="C1685" t="str">
            <v>DSC</v>
          </cell>
          <cell r="D1685" t="str">
            <v>Discontinued</v>
          </cell>
          <cell r="E1685">
            <v>82.254059999999996</v>
          </cell>
          <cell r="F1685">
            <v>0</v>
          </cell>
          <cell r="G1685">
            <v>116.11245059288538</v>
          </cell>
          <cell r="H1685">
            <v>0.29160000000000008</v>
          </cell>
          <cell r="I1685">
            <v>0</v>
          </cell>
          <cell r="J1685">
            <v>116.11245059288538</v>
          </cell>
          <cell r="K1685">
            <v>0.29160000000000008</v>
          </cell>
          <cell r="M1685">
            <v>0.19500000000000001</v>
          </cell>
        </row>
        <row r="1686">
          <cell r="A1686" t="str">
            <v>PCS-K5</v>
          </cell>
          <cell r="B1686" t="str">
            <v>Document scanner cable (5m)</v>
          </cell>
          <cell r="C1686" t="str">
            <v>DSC</v>
          </cell>
          <cell r="D1686" t="str">
            <v>Discontinued</v>
          </cell>
          <cell r="E1686">
            <v>59.819899999999997</v>
          </cell>
          <cell r="F1686">
            <v>0</v>
          </cell>
          <cell r="G1686">
            <v>84.443675889328063</v>
          </cell>
          <cell r="H1686">
            <v>0.29160000000000003</v>
          </cell>
          <cell r="I1686">
            <v>0</v>
          </cell>
          <cell r="J1686">
            <v>84.443675889328063</v>
          </cell>
          <cell r="K1686">
            <v>0.29160000000000003</v>
          </cell>
          <cell r="M1686">
            <v>0.19500000000000001</v>
          </cell>
        </row>
        <row r="1687">
          <cell r="A1687" t="str">
            <v>PCS-K52</v>
          </cell>
          <cell r="B1687" t="str">
            <v>Scanner cable (3 meter)</v>
          </cell>
          <cell r="C1687" t="str">
            <v>VCF</v>
          </cell>
          <cell r="D1687" t="str">
            <v>Videoconf</v>
          </cell>
          <cell r="E1687">
            <v>72.274699999999996</v>
          </cell>
          <cell r="F1687">
            <v>0</v>
          </cell>
          <cell r="G1687">
            <v>130.69566003616634</v>
          </cell>
          <cell r="H1687">
            <v>0.44699999999999995</v>
          </cell>
          <cell r="I1687">
            <v>0.20999999999999996</v>
          </cell>
          <cell r="J1687">
            <v>103.24957142857141</v>
          </cell>
          <cell r="K1687">
            <v>0.29999999999999993</v>
          </cell>
          <cell r="M1687">
            <v>0.21</v>
          </cell>
        </row>
        <row r="1688">
          <cell r="A1688" t="str">
            <v>PCS-K70</v>
          </cell>
          <cell r="B1688" t="str">
            <v>X.21 Cable (1m) for PCS-I510</v>
          </cell>
          <cell r="C1688" t="str">
            <v>DSC</v>
          </cell>
          <cell r="D1688" t="str">
            <v>Discontinued</v>
          </cell>
          <cell r="E1688">
            <v>101.676855</v>
          </cell>
          <cell r="F1688">
            <v>0</v>
          </cell>
          <cell r="G1688">
            <v>143.53028656126483</v>
          </cell>
          <cell r="H1688">
            <v>0.29160000000000003</v>
          </cell>
          <cell r="I1688">
            <v>0</v>
          </cell>
          <cell r="J1688">
            <v>143.53028656126483</v>
          </cell>
          <cell r="K1688">
            <v>0.29160000000000003</v>
          </cell>
          <cell r="M1688">
            <v>0.19500000000000001</v>
          </cell>
        </row>
        <row r="1689">
          <cell r="A1689" t="str">
            <v>PCS-L2W-323P</v>
          </cell>
          <cell r="B1689" t="str">
            <v>H320/323 PRI GATEWAY</v>
          </cell>
          <cell r="C1689" t="str">
            <v>xx</v>
          </cell>
          <cell r="D1689" t="str">
            <v>Not on PL/Feed to SAP</v>
          </cell>
          <cell r="E1689">
            <v>17139.900000000001</v>
          </cell>
          <cell r="F1689">
            <v>0</v>
          </cell>
          <cell r="G1689">
            <v>24195.228684359125</v>
          </cell>
          <cell r="H1689">
            <v>0.29160000000000008</v>
          </cell>
          <cell r="I1689">
            <v>0</v>
          </cell>
          <cell r="J1689">
            <v>24195.228684359125</v>
          </cell>
          <cell r="K1689">
            <v>0.29160000000000008</v>
          </cell>
          <cell r="M1689">
            <v>0.19500000000000001</v>
          </cell>
        </row>
        <row r="1690">
          <cell r="A1690" t="str">
            <v>PCS-LVGM0002</v>
          </cell>
          <cell r="B1690" t="str">
            <v>Dual ISDN BRI Module</v>
          </cell>
          <cell r="C1690" t="str">
            <v>xx</v>
          </cell>
          <cell r="D1690" t="str">
            <v>Not on PL/Feed to SAP</v>
          </cell>
          <cell r="E1690">
            <v>1161.0899999999999</v>
          </cell>
          <cell r="F1690">
            <v>0</v>
          </cell>
          <cell r="G1690">
            <v>1639.0316205533597</v>
          </cell>
          <cell r="H1690">
            <v>0.29160000000000008</v>
          </cell>
          <cell r="I1690">
            <v>0</v>
          </cell>
          <cell r="J1690">
            <v>1639.0316205533597</v>
          </cell>
          <cell r="K1690">
            <v>0.29160000000000008</v>
          </cell>
          <cell r="M1690">
            <v>0.19500000000000001</v>
          </cell>
        </row>
        <row r="1691">
          <cell r="A1691" t="str">
            <v>PCS-MC10</v>
          </cell>
          <cell r="B1691" t="str">
            <v>IC Memory card for PCS-5100/1500</v>
          </cell>
          <cell r="C1691" t="str">
            <v>VCF</v>
          </cell>
          <cell r="D1691" t="str">
            <v>Videoconf</v>
          </cell>
          <cell r="E1691">
            <v>212.43</v>
          </cell>
          <cell r="F1691">
            <v>0</v>
          </cell>
          <cell r="G1691">
            <v>384.14104882459316</v>
          </cell>
          <cell r="H1691">
            <v>0.44700000000000001</v>
          </cell>
          <cell r="I1691">
            <v>0.20999999999999996</v>
          </cell>
          <cell r="J1691">
            <v>303.47142857142859</v>
          </cell>
          <cell r="K1691">
            <v>0.30000000000000004</v>
          </cell>
          <cell r="M1691">
            <v>0.21</v>
          </cell>
        </row>
        <row r="1692">
          <cell r="A1692" t="str">
            <v>PCS-MCU-323</v>
          </cell>
          <cell r="B1692" t="str">
            <v>MCU-323 GENERATION 2</v>
          </cell>
          <cell r="C1692" t="str">
            <v>VCF</v>
          </cell>
          <cell r="D1692" t="str">
            <v>Videoconf</v>
          </cell>
          <cell r="E1692">
            <v>10912.5</v>
          </cell>
          <cell r="F1692">
            <v>0</v>
          </cell>
          <cell r="G1692">
            <v>19733.273056057868</v>
          </cell>
          <cell r="H1692">
            <v>0.44700000000000006</v>
          </cell>
          <cell r="I1692">
            <v>0.20999999999999996</v>
          </cell>
          <cell r="J1692">
            <v>15589.285714285716</v>
          </cell>
          <cell r="K1692">
            <v>0.30000000000000004</v>
          </cell>
          <cell r="M1692">
            <v>0.21</v>
          </cell>
        </row>
        <row r="1693">
          <cell r="A1693" t="str">
            <v>PCS-PL42</v>
          </cell>
          <cell r="B1693" t="str">
            <v>TOUCHSCREEN FOR PFM-500 RANGE</v>
          </cell>
          <cell r="C1693" t="str">
            <v>VCF</v>
          </cell>
          <cell r="D1693" t="str">
            <v>Videoconf</v>
          </cell>
          <cell r="E1693">
            <v>3154.44</v>
          </cell>
          <cell r="F1693">
            <v>0</v>
          </cell>
          <cell r="G1693">
            <v>5704.2314647377943</v>
          </cell>
          <cell r="H1693">
            <v>0.44700000000000006</v>
          </cell>
          <cell r="I1693">
            <v>0.20999999999999996</v>
          </cell>
          <cell r="J1693">
            <v>4506.3428571428576</v>
          </cell>
          <cell r="K1693">
            <v>0.30000000000000004</v>
          </cell>
          <cell r="M1693">
            <v>0.21</v>
          </cell>
        </row>
        <row r="1694">
          <cell r="A1694" t="str">
            <v>PCS-R151</v>
          </cell>
          <cell r="B1694" t="str">
            <v>Remote control for PCS-1500P</v>
          </cell>
          <cell r="C1694" t="str">
            <v>VCF</v>
          </cell>
          <cell r="D1694" t="str">
            <v>Videoconf</v>
          </cell>
          <cell r="E1694">
            <v>82.45</v>
          </cell>
          <cell r="F1694">
            <v>0</v>
          </cell>
          <cell r="G1694">
            <v>149.09584086799276</v>
          </cell>
          <cell r="H1694">
            <v>0.44699999999999995</v>
          </cell>
          <cell r="I1694">
            <v>0.20999999999999996</v>
          </cell>
          <cell r="J1694">
            <v>117.78571428571429</v>
          </cell>
          <cell r="K1694">
            <v>0.3</v>
          </cell>
          <cell r="M1694">
            <v>0.21</v>
          </cell>
        </row>
        <row r="1695">
          <cell r="A1695" t="str">
            <v>PCS-R152</v>
          </cell>
          <cell r="B1695" t="str">
            <v>Wireless remote commander</v>
          </cell>
          <cell r="C1695" t="str">
            <v>VCF</v>
          </cell>
          <cell r="D1695" t="str">
            <v>Videoconf</v>
          </cell>
          <cell r="E1695">
            <v>48.5</v>
          </cell>
          <cell r="F1695">
            <v>0</v>
          </cell>
          <cell r="G1695">
            <v>87.703435804701627</v>
          </cell>
          <cell r="H1695">
            <v>0.44700000000000001</v>
          </cell>
          <cell r="I1695">
            <v>0.20999999999999996</v>
          </cell>
          <cell r="J1695">
            <v>69.285714285714292</v>
          </cell>
          <cell r="K1695">
            <v>0.30000000000000004</v>
          </cell>
          <cell r="M1695">
            <v>0.21</v>
          </cell>
        </row>
        <row r="1696">
          <cell r="A1696" t="str">
            <v>PCS-R500</v>
          </cell>
          <cell r="B1696" t="str">
            <v>Wireless remote commander</v>
          </cell>
          <cell r="C1696" t="str">
            <v>DSC</v>
          </cell>
          <cell r="D1696" t="str">
            <v>Discontinued</v>
          </cell>
          <cell r="E1696">
            <v>96.757499999999894</v>
          </cell>
          <cell r="F1696">
            <v>0</v>
          </cell>
          <cell r="G1696">
            <v>136.58596837944648</v>
          </cell>
          <cell r="H1696">
            <v>0.29159999999999997</v>
          </cell>
          <cell r="I1696">
            <v>0</v>
          </cell>
          <cell r="J1696">
            <v>136.58596837944648</v>
          </cell>
          <cell r="K1696">
            <v>0.29159999999999997</v>
          </cell>
          <cell r="M1696">
            <v>0.19500000000000001</v>
          </cell>
        </row>
        <row r="1697">
          <cell r="A1697" t="str">
            <v>PCS-R510</v>
          </cell>
          <cell r="B1697" t="str">
            <v>Wireless key commander for PCS-3000/5100</v>
          </cell>
          <cell r="C1697" t="str">
            <v>DSC</v>
          </cell>
          <cell r="D1697" t="str">
            <v>Discontinued</v>
          </cell>
          <cell r="E1697">
            <v>172.12649999999999</v>
          </cell>
          <cell r="F1697">
            <v>0</v>
          </cell>
          <cell r="G1697">
            <v>242.97924901185772</v>
          </cell>
          <cell r="H1697">
            <v>0.29160000000000008</v>
          </cell>
          <cell r="I1697">
            <v>0</v>
          </cell>
          <cell r="J1697">
            <v>242.97924901185772</v>
          </cell>
          <cell r="K1697">
            <v>0.29160000000000008</v>
          </cell>
          <cell r="M1697">
            <v>0.19500000000000001</v>
          </cell>
        </row>
        <row r="1698">
          <cell r="A1698" t="str">
            <v>PCS-R520</v>
          </cell>
          <cell r="B1698" t="str">
            <v>Wireless remote commander</v>
          </cell>
          <cell r="C1698" t="str">
            <v>VCF</v>
          </cell>
          <cell r="D1698" t="str">
            <v>Videoconf</v>
          </cell>
          <cell r="E1698">
            <v>63.05</v>
          </cell>
          <cell r="F1698">
            <v>0</v>
          </cell>
          <cell r="G1698">
            <v>114.0144665461121</v>
          </cell>
          <cell r="H1698">
            <v>0.44699999999999995</v>
          </cell>
          <cell r="I1698">
            <v>0.20999999999999996</v>
          </cell>
          <cell r="J1698">
            <v>90.071428571428569</v>
          </cell>
          <cell r="K1698">
            <v>0.3</v>
          </cell>
          <cell r="M1698">
            <v>0.21</v>
          </cell>
        </row>
        <row r="1699">
          <cell r="A1699" t="str">
            <v>PCS-SMS10</v>
          </cell>
          <cell r="B1699" t="str">
            <v>Sony SMS 10 licenses</v>
          </cell>
          <cell r="C1699" t="str">
            <v>VCF</v>
          </cell>
          <cell r="D1699" t="str">
            <v>Videoconf</v>
          </cell>
          <cell r="E1699">
            <v>835.17</v>
          </cell>
          <cell r="F1699">
            <v>0</v>
          </cell>
          <cell r="G1699">
            <v>1510.253164556962</v>
          </cell>
          <cell r="H1699">
            <v>0.44700000000000001</v>
          </cell>
          <cell r="I1699">
            <v>0.20999999999999985</v>
          </cell>
          <cell r="J1699">
            <v>1193.1000000000001</v>
          </cell>
          <cell r="K1699">
            <v>0.3000000000000001</v>
          </cell>
          <cell r="M1699">
            <v>0.21</v>
          </cell>
        </row>
        <row r="1700">
          <cell r="A1700" t="str">
            <v>PCS-SMS5</v>
          </cell>
          <cell r="B1700" t="str">
            <v>Sony SMS 5 licenses</v>
          </cell>
          <cell r="C1700" t="str">
            <v>VCF</v>
          </cell>
          <cell r="D1700" t="str">
            <v>Videoconf</v>
          </cell>
          <cell r="E1700">
            <v>440.38</v>
          </cell>
          <cell r="F1700">
            <v>0</v>
          </cell>
          <cell r="G1700">
            <v>796.34719710669083</v>
          </cell>
          <cell r="H1700">
            <v>0.44700000000000006</v>
          </cell>
          <cell r="I1700">
            <v>0.20999999999999996</v>
          </cell>
          <cell r="J1700">
            <v>629.11428571428576</v>
          </cell>
          <cell r="K1700">
            <v>0.30000000000000004</v>
          </cell>
          <cell r="M1700">
            <v>0.21</v>
          </cell>
        </row>
        <row r="1701">
          <cell r="A1701" t="str">
            <v>PCS-T150</v>
          </cell>
          <cell r="B1701" t="str">
            <v>Touch panel for PCS-1500 dual</v>
          </cell>
          <cell r="C1701" t="str">
            <v>VCF</v>
          </cell>
          <cell r="D1701" t="str">
            <v>Videoconf</v>
          </cell>
          <cell r="E1701">
            <v>902.1</v>
          </cell>
          <cell r="F1701">
            <v>0</v>
          </cell>
          <cell r="G1701">
            <v>1631.2839059674502</v>
          </cell>
          <cell r="H1701">
            <v>0.44699999999999995</v>
          </cell>
          <cell r="I1701">
            <v>0.20999999999999996</v>
          </cell>
          <cell r="J1701">
            <v>1288.7142857142858</v>
          </cell>
          <cell r="K1701">
            <v>0.30000000000000004</v>
          </cell>
          <cell r="M1701">
            <v>0.21</v>
          </cell>
        </row>
        <row r="1702">
          <cell r="A1702" t="str">
            <v>PCS-T300</v>
          </cell>
          <cell r="B1702" t="str">
            <v>Drawing tablet for PCS-3000</v>
          </cell>
          <cell r="C1702" t="str">
            <v>DSC</v>
          </cell>
          <cell r="D1702" t="str">
            <v>Discontinued</v>
          </cell>
          <cell r="E1702">
            <v>217.419195</v>
          </cell>
          <cell r="F1702">
            <v>0</v>
          </cell>
          <cell r="G1702">
            <v>306.91585968379451</v>
          </cell>
          <cell r="H1702">
            <v>0.29160000000000008</v>
          </cell>
          <cell r="I1702">
            <v>0</v>
          </cell>
          <cell r="J1702">
            <v>306.91585968379451</v>
          </cell>
          <cell r="K1702">
            <v>0.29160000000000008</v>
          </cell>
          <cell r="M1702">
            <v>0.19500000000000001</v>
          </cell>
        </row>
        <row r="1703">
          <cell r="A1703" t="str">
            <v>PCS-T500</v>
          </cell>
          <cell r="B1703" t="str">
            <v>Drawing tablet for PCS-5100</v>
          </cell>
          <cell r="C1703" t="str">
            <v>DSC</v>
          </cell>
          <cell r="D1703" t="str">
            <v>Discontinued</v>
          </cell>
          <cell r="E1703">
            <v>397.21499999999997</v>
          </cell>
          <cell r="F1703">
            <v>0</v>
          </cell>
          <cell r="G1703">
            <v>560.72134387351787</v>
          </cell>
          <cell r="H1703">
            <v>0.29160000000000014</v>
          </cell>
          <cell r="I1703">
            <v>0</v>
          </cell>
          <cell r="J1703">
            <v>560.72134387351787</v>
          </cell>
          <cell r="K1703">
            <v>0.29160000000000014</v>
          </cell>
          <cell r="M1703">
            <v>0.19500000000000001</v>
          </cell>
        </row>
        <row r="1704">
          <cell r="A1704" t="str">
            <v>PCS-UC150</v>
          </cell>
          <cell r="B1704" t="str">
            <v>Upgrade Kit</v>
          </cell>
          <cell r="C1704" t="str">
            <v>VCF</v>
          </cell>
          <cell r="D1704" t="str">
            <v>Videoconf</v>
          </cell>
          <cell r="E1704">
            <v>1341.51</v>
          </cell>
          <cell r="F1704">
            <v>0</v>
          </cell>
          <cell r="G1704">
            <v>2425.8770343580472</v>
          </cell>
          <cell r="H1704">
            <v>0.44700000000000006</v>
          </cell>
          <cell r="I1704">
            <v>0.20999999999999996</v>
          </cell>
          <cell r="J1704">
            <v>1916.4428571428573</v>
          </cell>
          <cell r="K1704">
            <v>0.30000000000000004</v>
          </cell>
          <cell r="M1704">
            <v>0.21</v>
          </cell>
        </row>
        <row r="1705">
          <cell r="A1705" t="str">
            <v>PCS-UC160</v>
          </cell>
          <cell r="B1705" t="str">
            <v>UPGRADE KIT(H.320 MCU) FOR 1600P</v>
          </cell>
          <cell r="C1705" t="str">
            <v>VCF</v>
          </cell>
          <cell r="D1705" t="str">
            <v>Videoconf</v>
          </cell>
          <cell r="E1705">
            <v>1475.37</v>
          </cell>
          <cell r="F1705">
            <v>0</v>
          </cell>
          <cell r="G1705">
            <v>2667.9385171790232</v>
          </cell>
          <cell r="H1705">
            <v>0.44699999999999995</v>
          </cell>
          <cell r="I1705">
            <v>0.20999999999999996</v>
          </cell>
          <cell r="J1705">
            <v>2107.6714285714284</v>
          </cell>
          <cell r="K1705">
            <v>0.3</v>
          </cell>
          <cell r="M1705">
            <v>0.21</v>
          </cell>
        </row>
        <row r="1706">
          <cell r="A1706" t="str">
            <v>PCS-UC161/9B</v>
          </cell>
          <cell r="B1706" t="str">
            <v>UPGRADE KIT (H.323 SOFT) TOKUREN</v>
          </cell>
          <cell r="C1706" t="str">
            <v>VCF</v>
          </cell>
          <cell r="D1706" t="str">
            <v>Videoconf</v>
          </cell>
          <cell r="E1706">
            <v>347.26</v>
          </cell>
          <cell r="F1706">
            <v>0</v>
          </cell>
          <cell r="G1706">
            <v>627.95660036166362</v>
          </cell>
          <cell r="H1706">
            <v>0.44700000000000001</v>
          </cell>
          <cell r="I1706">
            <v>0.20999999999999996</v>
          </cell>
          <cell r="J1706">
            <v>496.08571428571429</v>
          </cell>
          <cell r="K1706">
            <v>0.30000000000000004</v>
          </cell>
          <cell r="M1706">
            <v>0.21</v>
          </cell>
        </row>
        <row r="1707">
          <cell r="A1707" t="str">
            <v>PCS-UC310P</v>
          </cell>
          <cell r="B1707" t="str">
            <v>Upgrade kit for PCS-3000P</v>
          </cell>
          <cell r="C1707" t="str">
            <v>VCF</v>
          </cell>
          <cell r="D1707" t="str">
            <v>Videoconf</v>
          </cell>
          <cell r="E1707">
            <v>759.83155499999998</v>
          </cell>
          <cell r="F1707">
            <v>0</v>
          </cell>
          <cell r="G1707">
            <v>1374.0172784810127</v>
          </cell>
          <cell r="H1707">
            <v>0.44700000000000001</v>
          </cell>
          <cell r="I1707">
            <v>0.20999999999999996</v>
          </cell>
          <cell r="J1707">
            <v>1085.4736500000001</v>
          </cell>
          <cell r="K1707">
            <v>0.3000000000000001</v>
          </cell>
          <cell r="M1707">
            <v>0.21</v>
          </cell>
        </row>
        <row r="1708">
          <cell r="A1708" t="str">
            <v>PCS-UC540P</v>
          </cell>
          <cell r="B1708" t="str">
            <v>Upgrade kit for PCS-5100P</v>
          </cell>
          <cell r="C1708" t="str">
            <v>VCF</v>
          </cell>
          <cell r="D1708" t="str">
            <v>Videoconf</v>
          </cell>
          <cell r="E1708">
            <v>1081.55</v>
          </cell>
          <cell r="F1708">
            <v>0</v>
          </cell>
          <cell r="G1708">
            <v>1955.7866184448462</v>
          </cell>
          <cell r="H1708">
            <v>0.44700000000000001</v>
          </cell>
          <cell r="I1708">
            <v>0.20999999999999996</v>
          </cell>
          <cell r="J1708">
            <v>1545.0714285714287</v>
          </cell>
          <cell r="K1708">
            <v>0.3000000000000001</v>
          </cell>
          <cell r="M1708">
            <v>0.21</v>
          </cell>
        </row>
        <row r="1709">
          <cell r="A1709" t="str">
            <v>PCS-UC550P</v>
          </cell>
          <cell r="B1709" t="str">
            <v>Upgrade kit for PCS-5000P to PCS-5100/3</v>
          </cell>
          <cell r="C1709" t="str">
            <v>VCF</v>
          </cell>
          <cell r="D1709" t="str">
            <v>Videoconf</v>
          </cell>
          <cell r="E1709">
            <v>4158.2808749999904</v>
          </cell>
          <cell r="F1709">
            <v>0</v>
          </cell>
          <cell r="G1709">
            <v>7519.4952531645395</v>
          </cell>
          <cell r="H1709">
            <v>0.44700000000000001</v>
          </cell>
          <cell r="I1709">
            <v>0.20999999999999996</v>
          </cell>
          <cell r="J1709">
            <v>5940.4012499999862</v>
          </cell>
          <cell r="K1709">
            <v>0.3</v>
          </cell>
          <cell r="M1709">
            <v>0.21</v>
          </cell>
        </row>
        <row r="1710">
          <cell r="A1710" t="str">
            <v>PCS-VIDKIT</v>
          </cell>
          <cell r="B1710" t="str">
            <v>Cablekit for Visual Aid (VID)</v>
          </cell>
          <cell r="C1710" t="str">
            <v>VCF</v>
          </cell>
          <cell r="D1710" t="str">
            <v>Videoconf</v>
          </cell>
          <cell r="E1710">
            <v>45.861600000000003</v>
          </cell>
          <cell r="F1710">
            <v>0</v>
          </cell>
          <cell r="G1710">
            <v>82.932368896925865</v>
          </cell>
          <cell r="H1710">
            <v>0.44700000000000001</v>
          </cell>
          <cell r="I1710">
            <v>0.20999999999999996</v>
          </cell>
          <cell r="J1710">
            <v>65.516571428571439</v>
          </cell>
          <cell r="K1710">
            <v>0.30000000000000004</v>
          </cell>
          <cell r="M1710">
            <v>0.21</v>
          </cell>
        </row>
        <row r="1711">
          <cell r="A1711" t="str">
            <v>PC-XC03</v>
          </cell>
          <cell r="B1711" t="str">
            <v>Connecting plug 3pin for XC-999</v>
          </cell>
          <cell r="C1711" t="str">
            <v>xx</v>
          </cell>
          <cell r="D1711" t="str">
            <v>Not on PL/Feed to SAP</v>
          </cell>
          <cell r="E1711">
            <v>13.610103465</v>
          </cell>
          <cell r="F1711">
            <v>0</v>
          </cell>
          <cell r="G1711">
            <v>19.212455484189725</v>
          </cell>
          <cell r="H1711">
            <v>0.29160000000000008</v>
          </cell>
          <cell r="I1711">
            <v>0</v>
          </cell>
          <cell r="J1711">
            <v>19.212455484189725</v>
          </cell>
          <cell r="K1711">
            <v>0.29160000000000008</v>
          </cell>
          <cell r="M1711">
            <v>0.19500000000000001</v>
          </cell>
        </row>
        <row r="1712">
          <cell r="A1712" t="str">
            <v>PC-XC06</v>
          </cell>
          <cell r="B1712" t="str">
            <v>Connecting plug 6-pin for XC-75</v>
          </cell>
          <cell r="C1712" t="str">
            <v>xx</v>
          </cell>
          <cell r="D1712" t="str">
            <v>Not on PL/Feed to SAP</v>
          </cell>
          <cell r="E1712">
            <v>11.835764429999999</v>
          </cell>
          <cell r="F1712">
            <v>0</v>
          </cell>
          <cell r="G1712">
            <v>16.707741996047432</v>
          </cell>
          <cell r="H1712">
            <v>0.29160000000000008</v>
          </cell>
          <cell r="I1712">
            <v>0</v>
          </cell>
          <cell r="J1712">
            <v>16.707741996047432</v>
          </cell>
          <cell r="K1712">
            <v>0.29160000000000008</v>
          </cell>
          <cell r="M1712">
            <v>0.19500000000000001</v>
          </cell>
        </row>
        <row r="1713">
          <cell r="A1713" t="str">
            <v>PC-XC12</v>
          </cell>
          <cell r="B1713" t="str">
            <v>12 Pin connector for XC-77/77ce</v>
          </cell>
          <cell r="C1713" t="str">
            <v>xx</v>
          </cell>
          <cell r="D1713" t="str">
            <v>Not on PL/Feed to SAP</v>
          </cell>
          <cell r="E1713">
            <v>13.610103465</v>
          </cell>
          <cell r="F1713">
            <v>0</v>
          </cell>
          <cell r="G1713">
            <v>19.212455484189725</v>
          </cell>
          <cell r="H1713">
            <v>0.29160000000000008</v>
          </cell>
          <cell r="I1713">
            <v>0</v>
          </cell>
          <cell r="J1713">
            <v>19.212455484189725</v>
          </cell>
          <cell r="K1713">
            <v>0.29160000000000008</v>
          </cell>
          <cell r="M1713">
            <v>0.19500000000000001</v>
          </cell>
        </row>
        <row r="1714">
          <cell r="A1714" t="str">
            <v>PDG CASE</v>
          </cell>
          <cell r="B1714" t="str">
            <v>Alu. Carrying Case</v>
          </cell>
          <cell r="C1714" t="str">
            <v>xx</v>
          </cell>
          <cell r="D1714" t="str">
            <v>Not on PL/Feed to SAP</v>
          </cell>
          <cell r="E1714">
            <v>154.4434</v>
          </cell>
          <cell r="F1714">
            <v>0</v>
          </cell>
          <cell r="G1714">
            <v>218.01722190852627</v>
          </cell>
          <cell r="H1714">
            <v>0.29160000000000003</v>
          </cell>
          <cell r="I1714">
            <v>0</v>
          </cell>
          <cell r="J1714">
            <v>218.01722190852627</v>
          </cell>
          <cell r="K1714">
            <v>0.29160000000000003</v>
          </cell>
          <cell r="M1714">
            <v>0.19500000000000001</v>
          </cell>
        </row>
        <row r="1715">
          <cell r="A1715" t="str">
            <v>PDV-34ME</v>
          </cell>
          <cell r="B1715" t="str">
            <v>34 Min Large Tape</v>
          </cell>
          <cell r="C1715" t="str">
            <v>xx</v>
          </cell>
          <cell r="D1715" t="str">
            <v>Not on PL/Feed to SAP</v>
          </cell>
          <cell r="E1715">
            <v>16.453435343483399</v>
          </cell>
          <cell r="F1715">
            <v>0</v>
          </cell>
          <cell r="G1715">
            <v>23.226193313782328</v>
          </cell>
          <cell r="H1715">
            <v>0.29160000000000014</v>
          </cell>
          <cell r="I1715">
            <v>0</v>
          </cell>
          <cell r="J1715">
            <v>23.226193313782328</v>
          </cell>
          <cell r="K1715">
            <v>0.29160000000000014</v>
          </cell>
          <cell r="M1715">
            <v>0.19500000000000001</v>
          </cell>
        </row>
        <row r="1716">
          <cell r="A1716" t="str">
            <v>PE-1000</v>
          </cell>
          <cell r="B1716" t="str">
            <v>5 Printing Paper Rolls For DAQ-1000</v>
          </cell>
          <cell r="C1716" t="str">
            <v>xx</v>
          </cell>
          <cell r="D1716" t="str">
            <v>Not on PL/Feed to SAP</v>
          </cell>
          <cell r="E1716">
            <v>37.036620834464998</v>
          </cell>
          <cell r="F1716">
            <v>50.977414331775698</v>
          </cell>
          <cell r="G1716">
            <v>57.928879922472383</v>
          </cell>
          <cell r="H1716">
            <v>0.36065360000000002</v>
          </cell>
          <cell r="I1716">
            <v>0</v>
          </cell>
          <cell r="J1716">
            <v>57.928879922472383</v>
          </cell>
          <cell r="K1716">
            <v>0.36065360000000002</v>
          </cell>
          <cell r="M1716">
            <v>0.19500000000000001</v>
          </cell>
        </row>
        <row r="1717">
          <cell r="A1717" t="str">
            <v>PE-9000</v>
          </cell>
          <cell r="B1717" t="str">
            <v>Printing paper for LLC-9000</v>
          </cell>
          <cell r="C1717" t="str">
            <v>AUC</v>
          </cell>
          <cell r="D1717" t="str">
            <v>Audioconference</v>
          </cell>
          <cell r="E1717">
            <v>49.221195564732703</v>
          </cell>
          <cell r="F1717">
            <v>0</v>
          </cell>
          <cell r="G1717">
            <v>91.625457119755595</v>
          </cell>
          <cell r="H1717">
            <v>0.46280000000000004</v>
          </cell>
          <cell r="I1717">
            <v>0.32000000000000006</v>
          </cell>
          <cell r="J1717">
            <v>62.305310841433801</v>
          </cell>
          <cell r="K1717">
            <v>0.21</v>
          </cell>
          <cell r="M1717">
            <v>0.21</v>
          </cell>
        </row>
        <row r="1718">
          <cell r="A1718" t="str">
            <v>PFA-D100</v>
          </cell>
          <cell r="B1718" t="str">
            <v>Dig. Audio Distr. AMP</v>
          </cell>
          <cell r="C1718" t="str">
            <v>BCS</v>
          </cell>
          <cell r="D1718" t="str">
            <v>BC Systems - Processors</v>
          </cell>
          <cell r="E1718">
            <v>1830.35951296811</v>
          </cell>
          <cell r="F1718">
            <v>2168.9293908853101</v>
          </cell>
          <cell r="G1718">
            <v>2915.0493915720817</v>
          </cell>
          <cell r="H1718">
            <v>0.37210000000000004</v>
          </cell>
          <cell r="I1718">
            <v>9.9999999999999867E-2</v>
          </cell>
          <cell r="J1718">
            <v>2623.5444524148738</v>
          </cell>
          <cell r="K1718">
            <v>0.30233333333333345</v>
          </cell>
          <cell r="M1718">
            <v>0.19500000000000001</v>
          </cell>
        </row>
        <row r="1719">
          <cell r="A1719" t="str">
            <v>PFM-42B1E/S</v>
          </cell>
          <cell r="B1719" t="str">
            <v>42 Inch Flat Panel Display Unit</v>
          </cell>
          <cell r="C1719" t="str">
            <v>PR2</v>
          </cell>
          <cell r="D1719" t="str">
            <v>Presen II</v>
          </cell>
          <cell r="E1719">
            <v>4584.2006000000001</v>
          </cell>
          <cell r="F1719">
            <v>0</v>
          </cell>
          <cell r="G1719">
            <v>8533.5081906180203</v>
          </cell>
          <cell r="H1719">
            <v>0.46280000000000004</v>
          </cell>
          <cell r="I1719">
            <v>0.26</v>
          </cell>
          <cell r="J1719">
            <v>6314.7960610573346</v>
          </cell>
          <cell r="K1719">
            <v>0.27405405405405409</v>
          </cell>
          <cell r="M1719">
            <v>0.21</v>
          </cell>
        </row>
        <row r="1720">
          <cell r="A1720" t="str">
            <v>PFM-500A3WE</v>
          </cell>
          <cell r="B1720" t="str">
            <v>42 Inch flat panel display unit</v>
          </cell>
          <cell r="C1720" t="str">
            <v>DSC</v>
          </cell>
          <cell r="D1720" t="str">
            <v>Discontinued</v>
          </cell>
          <cell r="E1720">
            <v>4406.7294000000002</v>
          </cell>
          <cell r="F1720">
            <v>0</v>
          </cell>
          <cell r="G1720">
            <v>6220.6795595708645</v>
          </cell>
          <cell r="H1720">
            <v>0.29160000000000003</v>
          </cell>
          <cell r="I1720">
            <v>0</v>
          </cell>
          <cell r="J1720">
            <v>6220.6795595708645</v>
          </cell>
          <cell r="K1720">
            <v>0.29160000000000003</v>
          </cell>
          <cell r="M1720">
            <v>0.19500000000000001</v>
          </cell>
        </row>
        <row r="1721">
          <cell r="A1721" t="str">
            <v>PFM-500A3WU</v>
          </cell>
          <cell r="B1721" t="str">
            <v>42 Inch Flat Panel with diff.Power Cable</v>
          </cell>
          <cell r="C1721" t="str">
            <v>xx</v>
          </cell>
          <cell r="D1721" t="str">
            <v>Not on PL/Feed to SAP</v>
          </cell>
          <cell r="E1721">
            <v>4496.8441340782101</v>
          </cell>
          <cell r="F1721">
            <v>0</v>
          </cell>
          <cell r="G1721">
            <v>6347.8883880268359</v>
          </cell>
          <cell r="H1721">
            <v>0.29160000000000008</v>
          </cell>
          <cell r="I1721">
            <v>0</v>
          </cell>
          <cell r="J1721">
            <v>6347.8883880268359</v>
          </cell>
          <cell r="K1721">
            <v>0.29160000000000008</v>
          </cell>
          <cell r="M1721">
            <v>0.19500000000000001</v>
          </cell>
        </row>
        <row r="1722">
          <cell r="A1722" t="str">
            <v>PFM-510A2WE</v>
          </cell>
          <cell r="B1722" t="str">
            <v>42 Inch flat panel displ.mon.high resol.</v>
          </cell>
          <cell r="C1722" t="str">
            <v>DSC</v>
          </cell>
          <cell r="D1722" t="str">
            <v>Discontinued</v>
          </cell>
          <cell r="E1722">
            <v>8113.4679999999998</v>
          </cell>
          <cell r="F1722">
            <v>0</v>
          </cell>
          <cell r="G1722">
            <v>11453.229813664597</v>
          </cell>
          <cell r="H1722">
            <v>0.29160000000000003</v>
          </cell>
          <cell r="I1722">
            <v>0</v>
          </cell>
          <cell r="J1722">
            <v>11453.229813664597</v>
          </cell>
          <cell r="K1722">
            <v>0.29160000000000003</v>
          </cell>
          <cell r="M1722">
            <v>0.19500000000000001</v>
          </cell>
        </row>
        <row r="1723">
          <cell r="A1723" t="str">
            <v>PFV-D10</v>
          </cell>
          <cell r="B1723" t="str">
            <v>Digital Interface</v>
          </cell>
          <cell r="C1723" t="str">
            <v>BCS</v>
          </cell>
          <cell r="D1723" t="str">
            <v>BC Systems - Processors</v>
          </cell>
          <cell r="E1723">
            <v>819.67809645618695</v>
          </cell>
          <cell r="F1723">
            <v>1014.0347585025</v>
          </cell>
          <cell r="G1723">
            <v>1305.4277694795142</v>
          </cell>
          <cell r="H1723">
            <v>0.37209999999999999</v>
          </cell>
          <cell r="I1723">
            <v>9.9999999999999978E-2</v>
          </cell>
          <cell r="J1723">
            <v>1174.8849925315628</v>
          </cell>
          <cell r="K1723">
            <v>0.3023333333333334</v>
          </cell>
          <cell r="M1723">
            <v>0.19500000000000001</v>
          </cell>
        </row>
        <row r="1724">
          <cell r="A1724" t="str">
            <v>PFV-D300</v>
          </cell>
          <cell r="B1724" t="str">
            <v>Dig. Video I/F Unit</v>
          </cell>
          <cell r="C1724" t="str">
            <v>BCS</v>
          </cell>
          <cell r="D1724" t="str">
            <v>BC Systems - Processors</v>
          </cell>
          <cell r="E1724">
            <v>2125.3207318244999</v>
          </cell>
          <cell r="F1724">
            <v>2629.2627610200002</v>
          </cell>
          <cell r="G1724">
            <v>3384.807663361204</v>
          </cell>
          <cell r="H1724">
            <v>0.37210000000000004</v>
          </cell>
          <cell r="I1724">
            <v>9.9999999999999978E-2</v>
          </cell>
          <cell r="J1724">
            <v>3046.3268970250838</v>
          </cell>
          <cell r="K1724">
            <v>0.3023333333333334</v>
          </cell>
          <cell r="M1724">
            <v>0.19500000000000001</v>
          </cell>
        </row>
        <row r="1725">
          <cell r="A1725" t="str">
            <v>PFV-D50A</v>
          </cell>
          <cell r="B1725" t="str">
            <v>Digital Interface</v>
          </cell>
          <cell r="C1725" t="str">
            <v>BCS</v>
          </cell>
          <cell r="D1725" t="str">
            <v>BC Systems - Processors</v>
          </cell>
          <cell r="E1725">
            <v>1516.5033427175599</v>
          </cell>
          <cell r="F1725">
            <v>1876.0866095475001</v>
          </cell>
          <cell r="G1725">
            <v>2415.1988257964003</v>
          </cell>
          <cell r="H1725">
            <v>0.37209999999999993</v>
          </cell>
          <cell r="I1725">
            <v>0.10000000000000009</v>
          </cell>
          <cell r="J1725">
            <v>2173.6789432167602</v>
          </cell>
          <cell r="K1725">
            <v>0.30233333333333323</v>
          </cell>
          <cell r="M1725">
            <v>0.19500000000000001</v>
          </cell>
        </row>
        <row r="1726">
          <cell r="A1726" t="str">
            <v>PFV-HD300</v>
          </cell>
          <cell r="B1726" t="str">
            <v>14 Slot Interface Unit For HKPF Series</v>
          </cell>
          <cell r="C1726" t="str">
            <v>BCS</v>
          </cell>
          <cell r="D1726" t="str">
            <v>BC Systems - Processors</v>
          </cell>
          <cell r="E1726">
            <v>3289.1832937976201</v>
          </cell>
          <cell r="F1726">
            <v>4069.0927345949999</v>
          </cell>
          <cell r="G1726">
            <v>5238.387153683103</v>
          </cell>
          <cell r="H1726">
            <v>0.37210000000000004</v>
          </cell>
          <cell r="I1726">
            <v>9.9999999999999867E-2</v>
          </cell>
          <cell r="J1726">
            <v>4714.5484383147932</v>
          </cell>
          <cell r="K1726">
            <v>0.30233333333333345</v>
          </cell>
          <cell r="M1726">
            <v>0.19500000000000001</v>
          </cell>
        </row>
        <row r="1727">
          <cell r="A1727" t="str">
            <v>PFV-HD50</v>
          </cell>
          <cell r="B1727" t="str">
            <v>4 Slot Interface Unit For HKPF Series</v>
          </cell>
          <cell r="C1727" t="str">
            <v>BCS</v>
          </cell>
          <cell r="D1727" t="str">
            <v>BC Systems - Processors</v>
          </cell>
          <cell r="E1727">
            <v>2223.4637314942502</v>
          </cell>
          <cell r="F1727">
            <v>2750.67678123</v>
          </cell>
          <cell r="G1727">
            <v>3541.1112143561872</v>
          </cell>
          <cell r="H1727">
            <v>0.37209999999999993</v>
          </cell>
          <cell r="I1727">
            <v>9.9999999999999978E-2</v>
          </cell>
          <cell r="J1727">
            <v>3187.0000929205685</v>
          </cell>
          <cell r="K1727">
            <v>0.30233333333333329</v>
          </cell>
          <cell r="M1727">
            <v>0.19500000000000001</v>
          </cell>
        </row>
        <row r="1728">
          <cell r="A1728" t="str">
            <v>PFV-L02</v>
          </cell>
          <cell r="B1728" t="str">
            <v>Interface Unit</v>
          </cell>
          <cell r="C1728" t="str">
            <v>BCS</v>
          </cell>
          <cell r="D1728" t="str">
            <v>BC Systems - Processors</v>
          </cell>
          <cell r="E1728">
            <v>461.87647627143701</v>
          </cell>
          <cell r="F1728">
            <v>571.39357889250005</v>
          </cell>
          <cell r="G1728">
            <v>735.58922801630365</v>
          </cell>
          <cell r="H1728">
            <v>0.37210000000000004</v>
          </cell>
          <cell r="I1728">
            <v>9.9999999999999978E-2</v>
          </cell>
          <cell r="J1728">
            <v>662.03030521467326</v>
          </cell>
          <cell r="K1728">
            <v>0.3023333333333334</v>
          </cell>
          <cell r="M1728">
            <v>0.19500000000000001</v>
          </cell>
        </row>
        <row r="1729">
          <cell r="A1729" t="str">
            <v>PFV-L10</v>
          </cell>
          <cell r="B1729" t="str">
            <v>Interface Unit</v>
          </cell>
          <cell r="C1729" t="str">
            <v>BCS</v>
          </cell>
          <cell r="D1729" t="str">
            <v>BC Systems - Processors</v>
          </cell>
          <cell r="E1729">
            <v>399.21269328412501</v>
          </cell>
          <cell r="F1729">
            <v>493.871373135</v>
          </cell>
          <cell r="G1729">
            <v>635.79024252926422</v>
          </cell>
          <cell r="H1729">
            <v>0.37209999999999999</v>
          </cell>
          <cell r="I1729">
            <v>9.9999999999999978E-2</v>
          </cell>
          <cell r="J1729">
            <v>572.21121827633783</v>
          </cell>
          <cell r="K1729">
            <v>0.30233333333333334</v>
          </cell>
          <cell r="M1729">
            <v>0.19500000000000001</v>
          </cell>
        </row>
        <row r="1730">
          <cell r="A1730" t="str">
            <v>PFV-SP3300</v>
          </cell>
          <cell r="B1730" t="str">
            <v>17 Slot interface unit for HKPF-Spseries</v>
          </cell>
          <cell r="C1730" t="str">
            <v>BCS</v>
          </cell>
          <cell r="D1730" t="str">
            <v>BC Systems - Processors</v>
          </cell>
          <cell r="E1730">
            <v>2721.3168547556202</v>
          </cell>
          <cell r="F1730">
            <v>3366.577552275</v>
          </cell>
          <cell r="G1730">
            <v>4333.9972205058457</v>
          </cell>
          <cell r="H1730">
            <v>0.3721000000000001</v>
          </cell>
          <cell r="I1730">
            <v>9.9999999999999978E-2</v>
          </cell>
          <cell r="J1730">
            <v>3900.5974984552613</v>
          </cell>
          <cell r="K1730">
            <v>0.30233333333333345</v>
          </cell>
          <cell r="M1730">
            <v>0.19500000000000001</v>
          </cell>
        </row>
        <row r="1731">
          <cell r="A1731" t="str">
            <v>PGM-100P1MD</v>
          </cell>
          <cell r="B1731" t="str">
            <v>15 Inch graphic medical monitor</v>
          </cell>
          <cell r="C1731" t="str">
            <v>MD1</v>
          </cell>
          <cell r="D1731" t="str">
            <v>Medical/DP-Hardware</v>
          </cell>
          <cell r="E1731">
            <v>580.24729474736796</v>
          </cell>
          <cell r="F1731">
            <v>0</v>
          </cell>
          <cell r="G1731">
            <v>1224.5120810943486</v>
          </cell>
          <cell r="H1731">
            <v>0.52614000000000005</v>
          </cell>
          <cell r="I1731">
            <v>0.30000000000000004</v>
          </cell>
          <cell r="J1731">
            <v>857.15845676604397</v>
          </cell>
          <cell r="K1731">
            <v>0.32305714285714288</v>
          </cell>
          <cell r="M1731">
            <v>0.183</v>
          </cell>
        </row>
        <row r="1732">
          <cell r="A1732" t="str">
            <v>PGM-200R2E</v>
          </cell>
          <cell r="B1732" t="str">
            <v>29 Inch information display VGA</v>
          </cell>
          <cell r="C1732" t="str">
            <v>PR3</v>
          </cell>
          <cell r="D1732" t="str">
            <v>Presen III</v>
          </cell>
          <cell r="E1732">
            <v>1054.927118973</v>
          </cell>
          <cell r="F1732">
            <v>0</v>
          </cell>
          <cell r="G1732">
            <v>2014.7576756550802</v>
          </cell>
          <cell r="H1732">
            <v>0.47639999999999999</v>
          </cell>
          <cell r="I1732">
            <v>0.26</v>
          </cell>
          <cell r="J1732">
            <v>1490.9206799847593</v>
          </cell>
          <cell r="K1732">
            <v>0.29243243243243239</v>
          </cell>
          <cell r="M1732">
            <v>0.23</v>
          </cell>
        </row>
        <row r="1733">
          <cell r="A1733" t="str">
            <v>PK-351</v>
          </cell>
          <cell r="B1733" t="str">
            <v>Replacement lamp for vpl-350/-351qm</v>
          </cell>
          <cell r="C1733" t="str">
            <v>B&amp;I_C</v>
          </cell>
          <cell r="D1733" t="str">
            <v>B&amp;I Common</v>
          </cell>
          <cell r="E1733">
            <v>377.42700000000002</v>
          </cell>
          <cell r="F1733">
            <v>0</v>
          </cell>
          <cell r="G1733">
            <v>689.49031786627711</v>
          </cell>
          <cell r="H1733">
            <v>0.45260000000000011</v>
          </cell>
          <cell r="I1733">
            <v>0.19999999999999996</v>
          </cell>
          <cell r="J1733">
            <v>551.59225429302171</v>
          </cell>
          <cell r="K1733">
            <v>0.31575000000000014</v>
          </cell>
          <cell r="M1733">
            <v>0.19500000000000001</v>
          </cell>
        </row>
        <row r="1734">
          <cell r="A1734" t="str">
            <v>PK-PJ1800</v>
          </cell>
          <cell r="B1734" t="str">
            <v>Replacement lamp for VPD-S1800QM</v>
          </cell>
          <cell r="C1734" t="str">
            <v>PR3</v>
          </cell>
          <cell r="D1734" t="str">
            <v>Presen III</v>
          </cell>
          <cell r="E1734">
            <v>1640.0372</v>
          </cell>
          <cell r="F1734">
            <v>0</v>
          </cell>
          <cell r="G1734">
            <v>3132.2330022918259</v>
          </cell>
          <cell r="H1734">
            <v>0.47639999999999999</v>
          </cell>
          <cell r="I1734">
            <v>0.2599999999999999</v>
          </cell>
          <cell r="J1734">
            <v>2317.8524216959513</v>
          </cell>
          <cell r="K1734">
            <v>0.2924324324324325</v>
          </cell>
          <cell r="M1734">
            <v>0.23</v>
          </cell>
        </row>
        <row r="1735">
          <cell r="A1735" t="str">
            <v>PK-PJ500</v>
          </cell>
          <cell r="B1735" t="str">
            <v>Replacement lamp VPL-V500/-W400QM/s500e</v>
          </cell>
          <cell r="C1735" t="str">
            <v>B&amp;I_C</v>
          </cell>
          <cell r="D1735" t="str">
            <v>B&amp;I Common</v>
          </cell>
          <cell r="E1735">
            <v>242.57759999999999</v>
          </cell>
          <cell r="F1735">
            <v>0</v>
          </cell>
          <cell r="G1735">
            <v>443.14504932407749</v>
          </cell>
          <cell r="H1735">
            <v>0.45260000000000006</v>
          </cell>
          <cell r="I1735">
            <v>0.19999999999999996</v>
          </cell>
          <cell r="J1735">
            <v>354.516039459262</v>
          </cell>
          <cell r="K1735">
            <v>0.31575000000000009</v>
          </cell>
          <cell r="M1735">
            <v>0.19500000000000001</v>
          </cell>
        </row>
        <row r="1736">
          <cell r="A1736" t="str">
            <v>PK-PJ800</v>
          </cell>
          <cell r="B1736" t="str">
            <v>Replacement lamp for VPL-V800M/S800M</v>
          </cell>
          <cell r="C1736" t="str">
            <v>B&amp;I_C</v>
          </cell>
          <cell r="D1736" t="str">
            <v>B&amp;I Common</v>
          </cell>
          <cell r="E1736">
            <v>616.93939999999998</v>
          </cell>
          <cell r="F1736">
            <v>0</v>
          </cell>
          <cell r="G1736">
            <v>1127.0358056265986</v>
          </cell>
          <cell r="H1736">
            <v>0.45260000000000011</v>
          </cell>
          <cell r="I1736">
            <v>0.19999999999999996</v>
          </cell>
          <cell r="J1736">
            <v>901.62864450127893</v>
          </cell>
          <cell r="K1736">
            <v>0.31575000000000014</v>
          </cell>
          <cell r="M1736">
            <v>0.19500000000000001</v>
          </cell>
        </row>
        <row r="1737">
          <cell r="A1737" t="str">
            <v>PME-20WS</v>
          </cell>
          <cell r="B1737" t="str">
            <v>Program editing set</v>
          </cell>
          <cell r="C1737" t="str">
            <v>AUC</v>
          </cell>
          <cell r="D1737" t="str">
            <v>Audioconference</v>
          </cell>
          <cell r="E1737">
            <v>2294.6499450000001</v>
          </cell>
          <cell r="F1737">
            <v>0</v>
          </cell>
          <cell r="G1737">
            <v>4271.5002699180941</v>
          </cell>
          <cell r="H1737">
            <v>0.46279999999999999</v>
          </cell>
          <cell r="I1737">
            <v>0.32000000000000006</v>
          </cell>
          <cell r="J1737">
            <v>2904.6201835443039</v>
          </cell>
          <cell r="K1737">
            <v>0.21</v>
          </cell>
          <cell r="M1737">
            <v>0.21</v>
          </cell>
        </row>
        <row r="1738">
          <cell r="A1738" t="str">
            <v>PME-900</v>
          </cell>
          <cell r="B1738" t="str">
            <v>Program editor for LLC-9000</v>
          </cell>
          <cell r="C1738" t="str">
            <v>AUC</v>
          </cell>
          <cell r="D1738" t="str">
            <v>Audioconference</v>
          </cell>
          <cell r="E1738">
            <v>891.05889425274597</v>
          </cell>
          <cell r="F1738">
            <v>0</v>
          </cell>
          <cell r="G1738">
            <v>1658.7097808130045</v>
          </cell>
          <cell r="H1738">
            <v>0.46280000000000004</v>
          </cell>
          <cell r="I1738">
            <v>0.32000000000000006</v>
          </cell>
          <cell r="J1738">
            <v>1127.922650952843</v>
          </cell>
          <cell r="K1738">
            <v>0.21000000000000002</v>
          </cell>
          <cell r="M1738">
            <v>0.21</v>
          </cell>
        </row>
        <row r="1739">
          <cell r="A1739" t="str">
            <v>PMS-400P</v>
          </cell>
          <cell r="B1739" t="str">
            <v>Monitoring codec network video surveill</v>
          </cell>
          <cell r="C1739" t="str">
            <v>CCTV</v>
          </cell>
          <cell r="D1739" t="str">
            <v>CCTV</v>
          </cell>
          <cell r="E1739">
            <v>1410.5104650000001</v>
          </cell>
          <cell r="F1739">
            <v>0</v>
          </cell>
          <cell r="G1739">
            <v>2576.7454603580568</v>
          </cell>
          <cell r="H1739">
            <v>0.45260000000000006</v>
          </cell>
          <cell r="I1739">
            <v>0.19999999999999996</v>
          </cell>
          <cell r="J1739">
            <v>2061.3963682864455</v>
          </cell>
          <cell r="K1739">
            <v>0.31575000000000014</v>
          </cell>
          <cell r="M1739">
            <v>0.19500000000000001</v>
          </cell>
        </row>
        <row r="1740">
          <cell r="A1740" t="str">
            <v>PMS-500P</v>
          </cell>
          <cell r="B1740" t="str">
            <v>Monitoring codec network video surveill</v>
          </cell>
          <cell r="C1740" t="str">
            <v>CCTV</v>
          </cell>
          <cell r="D1740" t="str">
            <v>CCTV</v>
          </cell>
          <cell r="E1740">
            <v>1918.6095600000001</v>
          </cell>
          <cell r="F1740">
            <v>0</v>
          </cell>
          <cell r="G1740">
            <v>3504.9498721227628</v>
          </cell>
          <cell r="H1740">
            <v>0.45260000000000006</v>
          </cell>
          <cell r="I1740">
            <v>0.19999999999999984</v>
          </cell>
          <cell r="J1740">
            <v>2803.9598976982106</v>
          </cell>
          <cell r="K1740">
            <v>0.3157500000000002</v>
          </cell>
          <cell r="M1740">
            <v>0.19500000000000001</v>
          </cell>
        </row>
        <row r="1741">
          <cell r="A1741" t="str">
            <v>PMS-TIU8</v>
          </cell>
          <cell r="B1741" t="str">
            <v>Camera control I/F unit - PMS-500P/400P</v>
          </cell>
          <cell r="C1741" t="str">
            <v>CCTV</v>
          </cell>
          <cell r="D1741" t="str">
            <v>CCTV</v>
          </cell>
          <cell r="E1741">
            <v>1104.9852000000001</v>
          </cell>
          <cell r="F1741">
            <v>0</v>
          </cell>
          <cell r="G1741">
            <v>2018.6065034709541</v>
          </cell>
          <cell r="H1741">
            <v>0.45260000000000011</v>
          </cell>
          <cell r="I1741">
            <v>0.19999999999999996</v>
          </cell>
          <cell r="J1741">
            <v>1614.8852027767634</v>
          </cell>
          <cell r="K1741">
            <v>0.3157500000000002</v>
          </cell>
          <cell r="M1741">
            <v>0.19500000000000001</v>
          </cell>
        </row>
        <row r="1742">
          <cell r="A1742" t="str">
            <v>PORTRAIT STORE</v>
          </cell>
          <cell r="B1742" t="str">
            <v>UPX-2000 Software</v>
          </cell>
          <cell r="C1742" t="str">
            <v>MD1</v>
          </cell>
          <cell r="D1742" t="str">
            <v>Medical/DP-Hardware</v>
          </cell>
          <cell r="E1742">
            <v>69.781800000000004</v>
          </cell>
          <cell r="F1742">
            <v>0</v>
          </cell>
          <cell r="G1742">
            <v>147.26248258979447</v>
          </cell>
          <cell r="H1742">
            <v>0.52614000000000005</v>
          </cell>
          <cell r="I1742">
            <v>0.30000000000000004</v>
          </cell>
          <cell r="J1742">
            <v>103.08373781285613</v>
          </cell>
          <cell r="K1742">
            <v>0.32305714285714288</v>
          </cell>
          <cell r="M1742">
            <v>0.183</v>
          </cell>
        </row>
        <row r="1743">
          <cell r="A1743" t="str">
            <v>PS.1500-CEMA.123.1</v>
          </cell>
          <cell r="B1743" t="str">
            <v>PCS-1500 PrimeSupport 3 Year for CEMA</v>
          </cell>
          <cell r="C1743" t="str">
            <v>xx</v>
          </cell>
          <cell r="D1743" t="str">
            <v>Not on PL/Feed to SAP</v>
          </cell>
          <cell r="E1743">
            <v>420.01</v>
          </cell>
          <cell r="F1743">
            <v>494.99999985710099</v>
          </cell>
          <cell r="G1743">
            <v>592.8994918125353</v>
          </cell>
          <cell r="H1743">
            <v>0.29160000000000003</v>
          </cell>
          <cell r="I1743">
            <v>0</v>
          </cell>
          <cell r="J1743">
            <v>592.8994918125353</v>
          </cell>
          <cell r="K1743">
            <v>0.29160000000000003</v>
          </cell>
          <cell r="M1743">
            <v>0.19500000000000001</v>
          </cell>
        </row>
        <row r="1744">
          <cell r="A1744" t="str">
            <v>PS.1600-CEMA.123.1</v>
          </cell>
          <cell r="B1744" t="str">
            <v>PrimeSupport For BMS - 1st Year</v>
          </cell>
          <cell r="C1744" t="str">
            <v>xx</v>
          </cell>
          <cell r="D1744" t="str">
            <v>Not on PL/Feed to SAP</v>
          </cell>
          <cell r="E1744">
            <v>420.01</v>
          </cell>
          <cell r="F1744">
            <v>494.99999985710099</v>
          </cell>
          <cell r="G1744">
            <v>592.8994918125353</v>
          </cell>
          <cell r="H1744">
            <v>0.29160000000000003</v>
          </cell>
          <cell r="I1744">
            <v>0</v>
          </cell>
          <cell r="J1744">
            <v>592.8994918125353</v>
          </cell>
          <cell r="K1744">
            <v>0.29160000000000003</v>
          </cell>
          <cell r="M1744">
            <v>0.19500000000000001</v>
          </cell>
        </row>
        <row r="1745">
          <cell r="A1745" t="str">
            <v>PS.ES3.1XX.1</v>
          </cell>
          <cell r="B1745" t="str">
            <v>Prime support contract (ME)</v>
          </cell>
          <cell r="C1745" t="str">
            <v>xx</v>
          </cell>
          <cell r="D1745" t="str">
            <v>Not on PL/Feed to SAP</v>
          </cell>
          <cell r="E1745">
            <v>718.77</v>
          </cell>
          <cell r="F1745">
            <v>895.00006582659</v>
          </cell>
          <cell r="G1745">
            <v>1017.0455293483977</v>
          </cell>
          <cell r="H1745">
            <v>0.29327647655999961</v>
          </cell>
          <cell r="I1745">
            <v>0</v>
          </cell>
          <cell r="J1745">
            <v>1017.0455293483977</v>
          </cell>
          <cell r="K1745">
            <v>0.29327647655999961</v>
          </cell>
          <cell r="M1745">
            <v>0.19500000000000001</v>
          </cell>
        </row>
        <row r="1746">
          <cell r="A1746" t="str">
            <v>PS.ES3.1XX.2</v>
          </cell>
          <cell r="B1746" t="str">
            <v>ES-3 PrimeSupport 1 Yr without Loan Unit</v>
          </cell>
          <cell r="C1746" t="str">
            <v>ES3</v>
          </cell>
          <cell r="D1746" t="str">
            <v>Non-linear Editing - ES-3</v>
          </cell>
          <cell r="E1746">
            <v>485</v>
          </cell>
          <cell r="F1746">
            <v>590.00008850001302</v>
          </cell>
          <cell r="G1746">
            <v>1038.7663311201543</v>
          </cell>
          <cell r="H1746">
            <v>0.53310000000000002</v>
          </cell>
          <cell r="I1746">
            <v>0.30000000000000004</v>
          </cell>
          <cell r="J1746">
            <v>727.13643178410791</v>
          </cell>
          <cell r="K1746">
            <v>0.33299999999999996</v>
          </cell>
          <cell r="M1746">
            <v>0.19500000000000001</v>
          </cell>
        </row>
        <row r="1747">
          <cell r="A1747" t="str">
            <v>PS.ES3.RXX.1</v>
          </cell>
          <cell r="B1747" t="str">
            <v>1Yr Renewal ES-3 PrimeSupport contract</v>
          </cell>
          <cell r="C1747" t="str">
            <v>xx</v>
          </cell>
          <cell r="D1747" t="str">
            <v>Not on PL/Feed to SAP</v>
          </cell>
          <cell r="E1747">
            <v>718.77</v>
          </cell>
          <cell r="F1747">
            <v>895.00006582659</v>
          </cell>
          <cell r="G1747">
            <v>1017.0455293483977</v>
          </cell>
          <cell r="H1747">
            <v>0.29327647655999961</v>
          </cell>
          <cell r="I1747">
            <v>0</v>
          </cell>
          <cell r="J1747">
            <v>1017.0455293483977</v>
          </cell>
          <cell r="K1747">
            <v>0.29327647655999961</v>
          </cell>
          <cell r="M1747">
            <v>0.19500000000000001</v>
          </cell>
        </row>
        <row r="1748">
          <cell r="A1748" t="str">
            <v>PS.ES7.1XX.1</v>
          </cell>
          <cell r="B1748" t="str">
            <v>PrimeSupport for ES-7 for 1 Yr extension</v>
          </cell>
          <cell r="C1748" t="str">
            <v>ES7</v>
          </cell>
          <cell r="D1748" t="str">
            <v>Non-linear Editing - ES-7</v>
          </cell>
          <cell r="E1748">
            <v>970</v>
          </cell>
          <cell r="F1748">
            <v>3200</v>
          </cell>
          <cell r="G1748">
            <v>5517.2413793103442</v>
          </cell>
          <cell r="H1748">
            <v>0.82418749999999996</v>
          </cell>
          <cell r="I1748">
            <v>0.30000000000000004</v>
          </cell>
          <cell r="J1748">
            <v>3862.0689655172405</v>
          </cell>
          <cell r="K1748">
            <v>0.74883928571428571</v>
          </cell>
          <cell r="M1748">
            <v>0.19500000000000001</v>
          </cell>
        </row>
        <row r="1749">
          <cell r="A1749" t="str">
            <v>PS.ES7.1XX.3</v>
          </cell>
          <cell r="B1749" t="str">
            <v>ES-7 1 Yr PrimeSupport/DISCONT ! (Withou</v>
          </cell>
          <cell r="C1749" t="str">
            <v>xx</v>
          </cell>
          <cell r="D1749" t="str">
            <v>Not on PL/Feed to SAP</v>
          </cell>
          <cell r="E1749">
            <v>805.1</v>
          </cell>
          <cell r="F1749">
            <v>1104.00013833254</v>
          </cell>
          <cell r="G1749">
            <v>1254.5456117415226</v>
          </cell>
          <cell r="H1749">
            <v>0.35825370359999559</v>
          </cell>
          <cell r="I1749">
            <v>0</v>
          </cell>
          <cell r="J1749">
            <v>1254.5456117415226</v>
          </cell>
          <cell r="K1749">
            <v>0.35825370359999559</v>
          </cell>
          <cell r="M1749">
            <v>0.19500000000000001</v>
          </cell>
        </row>
        <row r="1750">
          <cell r="A1750" t="str">
            <v>PS.ES7.RXX.1</v>
          </cell>
          <cell r="B1750" t="str">
            <v>1 Yr Renewal of ES-7 contracts (on-site)</v>
          </cell>
          <cell r="C1750" t="str">
            <v>xx</v>
          </cell>
          <cell r="D1750" t="str">
            <v>Not on PL/Feed to SAP</v>
          </cell>
          <cell r="E1750">
            <v>970</v>
          </cell>
          <cell r="F1750">
            <v>3200</v>
          </cell>
          <cell r="G1750">
            <v>3636.3636363636365</v>
          </cell>
          <cell r="H1750">
            <v>0.73324999999999996</v>
          </cell>
          <cell r="I1750">
            <v>0</v>
          </cell>
          <cell r="J1750">
            <v>3636.3636363636365</v>
          </cell>
          <cell r="K1750">
            <v>0.73324999999999996</v>
          </cell>
          <cell r="M1750">
            <v>0.19500000000000001</v>
          </cell>
        </row>
        <row r="1751">
          <cell r="A1751" t="str">
            <v>PS.ES7.RXX.3</v>
          </cell>
          <cell r="B1751" t="str">
            <v>1 Yr Renewal ES-7 contract (module exch)</v>
          </cell>
          <cell r="C1751" t="str">
            <v>xx</v>
          </cell>
          <cell r="D1751" t="str">
            <v>Not on PL/Feed to SAP</v>
          </cell>
          <cell r="E1751">
            <v>805.1</v>
          </cell>
          <cell r="F1751">
            <v>1104.00013833254</v>
          </cell>
          <cell r="G1751">
            <v>1254.5456117415226</v>
          </cell>
          <cell r="H1751">
            <v>0.35825370359999559</v>
          </cell>
          <cell r="I1751">
            <v>0</v>
          </cell>
          <cell r="J1751">
            <v>1254.5456117415226</v>
          </cell>
          <cell r="K1751">
            <v>0.35825370359999559</v>
          </cell>
          <cell r="M1751">
            <v>0.19500000000000001</v>
          </cell>
        </row>
        <row r="1752">
          <cell r="A1752" t="str">
            <v>PS.HDWF500.123.2</v>
          </cell>
          <cell r="B1752" t="str">
            <v>3 Year Silver PrimeSupport for HDW-F500</v>
          </cell>
          <cell r="C1752" t="str">
            <v>XX</v>
          </cell>
          <cell r="D1752" t="str">
            <v>CineAlta</v>
          </cell>
          <cell r="E1752">
            <v>1940</v>
          </cell>
          <cell r="F1752">
            <v>2109.9999990610499</v>
          </cell>
          <cell r="G1752">
            <v>2738.5657820440433</v>
          </cell>
          <cell r="H1752">
            <v>0.29160000000000008</v>
          </cell>
          <cell r="I1752">
            <v>0</v>
          </cell>
          <cell r="J1752">
            <v>2738.5657820440433</v>
          </cell>
          <cell r="K1752">
            <v>0.29160000000000008</v>
          </cell>
          <cell r="M1752">
            <v>0.19500000000000001</v>
          </cell>
        </row>
        <row r="1753">
          <cell r="A1753" t="str">
            <v>PS.HDWF900.123.1</v>
          </cell>
          <cell r="B1753" t="str">
            <v>Bronze P.Support HDW-F900 For 3 Years</v>
          </cell>
          <cell r="C1753" t="str">
            <v>XX</v>
          </cell>
          <cell r="D1753" t="str">
            <v>CineAlta</v>
          </cell>
          <cell r="E1753">
            <v>2328</v>
          </cell>
          <cell r="F1753">
            <v>2699.9999996625002</v>
          </cell>
          <cell r="G1753">
            <v>3286.2789384528514</v>
          </cell>
          <cell r="H1753">
            <v>0.29159999999999997</v>
          </cell>
          <cell r="I1753">
            <v>0</v>
          </cell>
          <cell r="J1753">
            <v>3286.2789384528514</v>
          </cell>
          <cell r="K1753">
            <v>0.29159999999999997</v>
          </cell>
          <cell r="M1753">
            <v>0.19500000000000001</v>
          </cell>
        </row>
        <row r="1754">
          <cell r="A1754" t="str">
            <v>PS.HDWF900.123.2</v>
          </cell>
          <cell r="B1754" t="str">
            <v>SILVER PrimeSupport for HDW-F900 (3yrs)</v>
          </cell>
          <cell r="C1754" t="str">
            <v>XX</v>
          </cell>
          <cell r="D1754" t="str">
            <v>CineAlta</v>
          </cell>
          <cell r="E1754">
            <v>3880</v>
          </cell>
          <cell r="F1754">
            <v>4400.0000004399999</v>
          </cell>
          <cell r="G1754">
            <v>5477.1315640880866</v>
          </cell>
          <cell r="H1754">
            <v>0.29160000000000008</v>
          </cell>
          <cell r="I1754">
            <v>0</v>
          </cell>
          <cell r="J1754">
            <v>5477.1315640880866</v>
          </cell>
          <cell r="K1754">
            <v>0.29160000000000008</v>
          </cell>
          <cell r="M1754">
            <v>0.19500000000000001</v>
          </cell>
        </row>
        <row r="1755">
          <cell r="A1755" t="str">
            <v>PS.HDWF900.1XX.2</v>
          </cell>
          <cell r="B1755" t="str">
            <v>PrimeSupport Silver HDW-F900 1 Year</v>
          </cell>
          <cell r="C1755" t="str">
            <v>XX</v>
          </cell>
          <cell r="D1755" t="str">
            <v>CineAlta</v>
          </cell>
          <cell r="E1755">
            <v>4176.8979879999997</v>
          </cell>
          <cell r="F1755">
            <v>5382.6004999999996</v>
          </cell>
          <cell r="G1755">
            <v>6116.5914772727265</v>
          </cell>
          <cell r="H1755">
            <v>0.31711999999999996</v>
          </cell>
          <cell r="I1755">
            <v>0</v>
          </cell>
          <cell r="J1755">
            <v>6116.5914772727265</v>
          </cell>
          <cell r="K1755">
            <v>0.31711999999999996</v>
          </cell>
          <cell r="M1755">
            <v>0.19500000000000001</v>
          </cell>
        </row>
        <row r="1756">
          <cell r="A1756" t="str">
            <v>PS.OXFORD.BXX.1</v>
          </cell>
          <cell r="B1756" t="str">
            <v>Prime Support</v>
          </cell>
          <cell r="C1756" t="str">
            <v>AU3</v>
          </cell>
          <cell r="D1756" t="str">
            <v>Oxford</v>
          </cell>
          <cell r="E1756">
            <v>10912.5</v>
          </cell>
          <cell r="F1756">
            <v>12500</v>
          </cell>
          <cell r="G1756">
            <v>23518.318965517239</v>
          </cell>
          <cell r="H1756">
            <v>0.53599999999999992</v>
          </cell>
          <cell r="I1756">
            <v>0.30000000000000004</v>
          </cell>
          <cell r="J1756">
            <v>16462.823275862065</v>
          </cell>
          <cell r="K1756">
            <v>0.33714285714285697</v>
          </cell>
          <cell r="M1756">
            <v>0.2</v>
          </cell>
        </row>
        <row r="1757">
          <cell r="A1757" t="str">
            <v>PSB-915IA</v>
          </cell>
          <cell r="B1757" t="str">
            <v>Power supply board for B/W card camera</v>
          </cell>
          <cell r="C1757" t="str">
            <v>xx</v>
          </cell>
          <cell r="D1757" t="str">
            <v>Not on PL/Feed to SAP</v>
          </cell>
          <cell r="E1757">
            <v>17.753646645</v>
          </cell>
          <cell r="F1757">
            <v>0</v>
          </cell>
          <cell r="G1757">
            <v>25.061612994071147</v>
          </cell>
          <cell r="H1757">
            <v>0.29160000000000003</v>
          </cell>
          <cell r="I1757">
            <v>0</v>
          </cell>
          <cell r="J1757">
            <v>25.061612994071147</v>
          </cell>
          <cell r="K1757">
            <v>0.29160000000000003</v>
          </cell>
          <cell r="M1757">
            <v>0.19500000000000001</v>
          </cell>
        </row>
        <row r="1758">
          <cell r="A1758" t="str">
            <v>PSS-10</v>
          </cell>
          <cell r="B1758" t="str">
            <v>Suspension support for video projector</v>
          </cell>
          <cell r="C1758" t="str">
            <v>B&amp;I_C</v>
          </cell>
          <cell r="D1758" t="str">
            <v>B&amp;I Common</v>
          </cell>
          <cell r="E1758">
            <v>350.30579999999998</v>
          </cell>
          <cell r="F1758">
            <v>0</v>
          </cell>
          <cell r="G1758">
            <v>639.94483010595548</v>
          </cell>
          <cell r="H1758">
            <v>0.45260000000000006</v>
          </cell>
          <cell r="I1758">
            <v>0.19999999999999996</v>
          </cell>
          <cell r="J1758">
            <v>511.95586408476441</v>
          </cell>
          <cell r="K1758">
            <v>0.31575000000000014</v>
          </cell>
          <cell r="M1758">
            <v>0.19500000000000001</v>
          </cell>
        </row>
        <row r="1759">
          <cell r="A1759" t="str">
            <v>PSS-1270</v>
          </cell>
          <cell r="B1759" t="str">
            <v>Suspension support for VPH-1292QMG</v>
          </cell>
          <cell r="C1759" t="str">
            <v>DSC</v>
          </cell>
          <cell r="D1759" t="str">
            <v>Discontinued</v>
          </cell>
          <cell r="E1759">
            <v>0</v>
          </cell>
          <cell r="F1759">
            <v>0</v>
          </cell>
          <cell r="G1759">
            <v>0</v>
          </cell>
          <cell r="H1759" t="e">
            <v>#DIV/0!</v>
          </cell>
          <cell r="I1759" t="e">
            <v>#DIV/0!</v>
          </cell>
          <cell r="J1759">
            <v>0</v>
          </cell>
          <cell r="K1759" t="e">
            <v>#DIV/0!</v>
          </cell>
          <cell r="M1759">
            <v>0.19500000000000001</v>
          </cell>
        </row>
        <row r="1760">
          <cell r="A1760" t="str">
            <v>PSS-2000</v>
          </cell>
          <cell r="B1760" t="str">
            <v>Suspension support for VPL-FE100E/FX200E</v>
          </cell>
          <cell r="C1760" t="str">
            <v>PR3</v>
          </cell>
          <cell r="D1760" t="str">
            <v>Presen III</v>
          </cell>
          <cell r="E1760">
            <v>141.01859999999999</v>
          </cell>
          <cell r="F1760">
            <v>0</v>
          </cell>
          <cell r="G1760">
            <v>269.32505729564554</v>
          </cell>
          <cell r="H1760">
            <v>0.47640000000000005</v>
          </cell>
          <cell r="I1760">
            <v>0.26</v>
          </cell>
          <cell r="J1760">
            <v>199.30054239877771</v>
          </cell>
          <cell r="K1760">
            <v>0.2924324324324325</v>
          </cell>
          <cell r="M1760">
            <v>0.23</v>
          </cell>
        </row>
        <row r="1761">
          <cell r="A1761" t="str">
            <v>PSS-500</v>
          </cell>
          <cell r="B1761" t="str">
            <v>Suspension support for VPL-S500/V500/W40</v>
          </cell>
          <cell r="C1761" t="str">
            <v>DSC</v>
          </cell>
          <cell r="D1761" t="str">
            <v>Discontinued</v>
          </cell>
          <cell r="E1761">
            <v>0</v>
          </cell>
          <cell r="F1761">
            <v>0</v>
          </cell>
          <cell r="G1761">
            <v>0</v>
          </cell>
          <cell r="H1761" t="e">
            <v>#DIV/0!</v>
          </cell>
          <cell r="I1761" t="e">
            <v>#DIV/0!</v>
          </cell>
          <cell r="J1761">
            <v>0</v>
          </cell>
          <cell r="K1761" t="e">
            <v>#DIV/0!</v>
          </cell>
          <cell r="M1761">
            <v>0.19500000000000001</v>
          </cell>
        </row>
        <row r="1762">
          <cell r="A1762" t="str">
            <v>PSS-600</v>
          </cell>
          <cell r="B1762" t="str">
            <v>Suspension support for VPL-S600E/X600E</v>
          </cell>
          <cell r="C1762" t="str">
            <v>DSC</v>
          </cell>
          <cell r="D1762" t="str">
            <v>Discontinued</v>
          </cell>
          <cell r="E1762">
            <v>0</v>
          </cell>
          <cell r="F1762">
            <v>0</v>
          </cell>
          <cell r="G1762">
            <v>0</v>
          </cell>
          <cell r="H1762" t="e">
            <v>#DIV/0!</v>
          </cell>
          <cell r="I1762" t="e">
            <v>#DIV/0!</v>
          </cell>
          <cell r="J1762">
            <v>0</v>
          </cell>
          <cell r="K1762" t="e">
            <v>#DIV/0!</v>
          </cell>
          <cell r="M1762">
            <v>0.19500000000000001</v>
          </cell>
        </row>
        <row r="1763">
          <cell r="A1763" t="str">
            <v>PSS-610</v>
          </cell>
          <cell r="B1763" t="str">
            <v>Susp.support for VPL-PX20/30-VW10HT-S900</v>
          </cell>
          <cell r="C1763" t="str">
            <v>PR2</v>
          </cell>
          <cell r="D1763" t="str">
            <v>Presen II</v>
          </cell>
          <cell r="E1763">
            <v>145.83949999999999</v>
          </cell>
          <cell r="F1763">
            <v>0</v>
          </cell>
          <cell r="G1763">
            <v>271.48082650781828</v>
          </cell>
          <cell r="H1763">
            <v>0.46279999999999999</v>
          </cell>
          <cell r="I1763">
            <v>0.26</v>
          </cell>
          <cell r="J1763">
            <v>200.89581161578553</v>
          </cell>
          <cell r="K1763">
            <v>0.27405405405405403</v>
          </cell>
          <cell r="M1763">
            <v>0.21</v>
          </cell>
        </row>
        <row r="1764">
          <cell r="A1764" t="str">
            <v>PSS-70</v>
          </cell>
          <cell r="B1764" t="str">
            <v>Susp.support for VPH-G70QMG/-D50QM &amp; HTM</v>
          </cell>
          <cell r="C1764" t="str">
            <v>DSC</v>
          </cell>
          <cell r="D1764" t="str">
            <v>Discontinued</v>
          </cell>
          <cell r="E1764">
            <v>0</v>
          </cell>
          <cell r="F1764">
            <v>0</v>
          </cell>
          <cell r="G1764">
            <v>0</v>
          </cell>
          <cell r="H1764" t="e">
            <v>#DIV/0!</v>
          </cell>
          <cell r="I1764" t="e">
            <v>#DIV/0!</v>
          </cell>
          <cell r="J1764">
            <v>0</v>
          </cell>
          <cell r="K1764" t="e">
            <v>#DIV/0!</v>
          </cell>
          <cell r="M1764">
            <v>0.19500000000000001</v>
          </cell>
        </row>
        <row r="1765">
          <cell r="A1765" t="str">
            <v>PSS-722</v>
          </cell>
          <cell r="B1765" t="str">
            <v>Suspension support for VPH-V20M</v>
          </cell>
          <cell r="C1765" t="str">
            <v>DSC</v>
          </cell>
          <cell r="D1765" t="str">
            <v>Discontinued</v>
          </cell>
          <cell r="E1765">
            <v>0</v>
          </cell>
          <cell r="F1765">
            <v>0</v>
          </cell>
          <cell r="G1765">
            <v>0</v>
          </cell>
          <cell r="H1765" t="e">
            <v>#DIV/0!</v>
          </cell>
          <cell r="I1765" t="e">
            <v>#DIV/0!</v>
          </cell>
          <cell r="J1765">
            <v>0</v>
          </cell>
          <cell r="K1765" t="e">
            <v>#DIV/0!</v>
          </cell>
          <cell r="M1765">
            <v>0.19500000000000001</v>
          </cell>
        </row>
        <row r="1766">
          <cell r="A1766" t="str">
            <v>PTU-6/2</v>
          </cell>
          <cell r="B1766" t="str">
            <v>Power unit for LLC-9000 (32 student rec)</v>
          </cell>
          <cell r="C1766" t="str">
            <v>AUC</v>
          </cell>
          <cell r="D1766" t="str">
            <v>Audioconference</v>
          </cell>
          <cell r="E1766">
            <v>801.16864709756101</v>
          </cell>
          <cell r="F1766">
            <v>0</v>
          </cell>
          <cell r="G1766">
            <v>1491.3787176052886</v>
          </cell>
          <cell r="H1766">
            <v>0.46279999999999999</v>
          </cell>
          <cell r="I1766">
            <v>0.32000000000000006</v>
          </cell>
          <cell r="J1766">
            <v>1014.1375279715961</v>
          </cell>
          <cell r="K1766">
            <v>0.20999999999999994</v>
          </cell>
          <cell r="M1766">
            <v>0.21</v>
          </cell>
        </row>
        <row r="1767">
          <cell r="A1767" t="str">
            <v>PTU-7</v>
          </cell>
          <cell r="B1767" t="str">
            <v>Power unit for LLC-9000 (48 student rec)</v>
          </cell>
          <cell r="C1767" t="str">
            <v>AUC</v>
          </cell>
          <cell r="D1767" t="str">
            <v>Audioconference</v>
          </cell>
          <cell r="E1767">
            <v>1170.6543796819501</v>
          </cell>
          <cell r="F1767">
            <v>0</v>
          </cell>
          <cell r="G1767">
            <v>2179.1779219693785</v>
          </cell>
          <cell r="H1767">
            <v>0.46280000000000004</v>
          </cell>
          <cell r="I1767">
            <v>0.32000000000000006</v>
          </cell>
          <cell r="J1767">
            <v>1481.8409869391774</v>
          </cell>
          <cell r="K1767">
            <v>0.21</v>
          </cell>
          <cell r="M1767">
            <v>0.21</v>
          </cell>
        </row>
        <row r="1768">
          <cell r="A1768" t="str">
            <v>PTU-8</v>
          </cell>
          <cell r="B1768" t="str">
            <v>Power unit for LLC-8000</v>
          </cell>
          <cell r="C1768" t="str">
            <v>AUC</v>
          </cell>
          <cell r="D1768" t="str">
            <v>Audioconference</v>
          </cell>
          <cell r="E1768">
            <v>838.85978653368102</v>
          </cell>
          <cell r="F1768">
            <v>0</v>
          </cell>
          <cell r="G1768">
            <v>1561.5409280224887</v>
          </cell>
          <cell r="H1768">
            <v>0.46279999999999993</v>
          </cell>
          <cell r="I1768">
            <v>0.32000000000000006</v>
          </cell>
          <cell r="J1768">
            <v>1061.8478310552923</v>
          </cell>
          <cell r="K1768">
            <v>0.20999999999999991</v>
          </cell>
          <cell r="M1768">
            <v>0.21</v>
          </cell>
        </row>
        <row r="1769">
          <cell r="A1769" t="str">
            <v>PVE-500</v>
          </cell>
          <cell r="B1769" t="str">
            <v>Editing control unit for a/v application</v>
          </cell>
          <cell r="C1769" t="str">
            <v>B&amp;I</v>
          </cell>
          <cell r="D1769" t="str">
            <v>Prof AV - Analog Video Switcher / effect / edit</v>
          </cell>
          <cell r="E1769">
            <v>1517.6027839236999</v>
          </cell>
          <cell r="F1769">
            <v>1955.67369062333</v>
          </cell>
          <cell r="G1769">
            <v>3371.8511907298789</v>
          </cell>
          <cell r="H1769">
            <v>0.54992000000000119</v>
          </cell>
          <cell r="I1769">
            <v>0.30000000000000004</v>
          </cell>
          <cell r="J1769">
            <v>2360.2958335109151</v>
          </cell>
          <cell r="K1769">
            <v>0.35702857142857308</v>
          </cell>
          <cell r="M1769">
            <v>0.19500000000000001</v>
          </cell>
        </row>
        <row r="1770">
          <cell r="A1770" t="str">
            <v>PVM-145E</v>
          </cell>
          <cell r="B1770" t="str">
            <v>14 Inch B/W monitor</v>
          </cell>
          <cell r="C1770" t="str">
            <v>MON2</v>
          </cell>
          <cell r="D1770" t="str">
            <v>Monitors - B&amp;W</v>
          </cell>
          <cell r="E1770">
            <v>322.80338999999998</v>
          </cell>
          <cell r="F1770">
            <v>389.98476562500002</v>
          </cell>
          <cell r="G1770">
            <v>691.37586206896538</v>
          </cell>
          <cell r="H1770">
            <v>0.53309999999999991</v>
          </cell>
          <cell r="I1770">
            <v>0.30000000000000004</v>
          </cell>
          <cell r="J1770">
            <v>483.96310344827572</v>
          </cell>
          <cell r="K1770">
            <v>0.33299999999999985</v>
          </cell>
          <cell r="M1770">
            <v>0.19500000000000001</v>
          </cell>
        </row>
        <row r="1771">
          <cell r="A1771" t="str">
            <v>PVM-146E</v>
          </cell>
          <cell r="B1771" t="str">
            <v>14 Inch B/W monitor highend</v>
          </cell>
          <cell r="C1771" t="str">
            <v>MON2</v>
          </cell>
          <cell r="D1771" t="str">
            <v>Monitors - B&amp;W</v>
          </cell>
          <cell r="E1771">
            <v>572.19330000000002</v>
          </cell>
          <cell r="F1771">
            <v>691.27734375</v>
          </cell>
          <cell r="G1771">
            <v>1225.5157421289355</v>
          </cell>
          <cell r="H1771">
            <v>0.53309999999999991</v>
          </cell>
          <cell r="I1771">
            <v>0.30000000000000004</v>
          </cell>
          <cell r="J1771">
            <v>857.86101949025476</v>
          </cell>
          <cell r="K1771">
            <v>0.33299999999999991</v>
          </cell>
          <cell r="M1771">
            <v>0.19500000000000001</v>
          </cell>
        </row>
        <row r="1772">
          <cell r="A1772" t="str">
            <v>PVM-14M2E</v>
          </cell>
          <cell r="B1772" t="str">
            <v>14 Inch prod. monitor</v>
          </cell>
          <cell r="C1772" t="str">
            <v>MON2</v>
          </cell>
          <cell r="D1772" t="str">
            <v>Monitors - PVMs</v>
          </cell>
          <cell r="E1772">
            <v>729.74424447244303</v>
          </cell>
          <cell r="F1772">
            <v>881.61756339293197</v>
          </cell>
          <cell r="G1772">
            <v>1562.9561886323474</v>
          </cell>
          <cell r="H1772">
            <v>0.53310000000000002</v>
          </cell>
          <cell r="I1772">
            <v>0.30000000000000016</v>
          </cell>
          <cell r="J1772">
            <v>1094.0693320426431</v>
          </cell>
          <cell r="K1772">
            <v>0.33299999999999991</v>
          </cell>
          <cell r="M1772">
            <v>0.19500000000000001</v>
          </cell>
        </row>
        <row r="1773">
          <cell r="A1773" t="str">
            <v>PVM-14M2MDE</v>
          </cell>
          <cell r="B1773" t="str">
            <v>14 Inch medical monitor</v>
          </cell>
          <cell r="C1773" t="str">
            <v>MD1</v>
          </cell>
          <cell r="D1773" t="str">
            <v>Medical/DP-Hardware</v>
          </cell>
          <cell r="E1773">
            <v>879.47038499999996</v>
          </cell>
          <cell r="F1773">
            <v>0</v>
          </cell>
          <cell r="G1773">
            <v>1855.970930232558</v>
          </cell>
          <cell r="H1773">
            <v>0.52613999999999994</v>
          </cell>
          <cell r="I1773">
            <v>0.29999999999999993</v>
          </cell>
          <cell r="J1773">
            <v>1299.1796511627906</v>
          </cell>
          <cell r="K1773">
            <v>0.32305714285714282</v>
          </cell>
          <cell r="M1773">
            <v>0.183</v>
          </cell>
        </row>
        <row r="1774">
          <cell r="A1774" t="str">
            <v>PVM-14M4E</v>
          </cell>
          <cell r="B1774" t="str">
            <v>14 Inch prod. monitor high resolution</v>
          </cell>
          <cell r="C1774" t="str">
            <v>MON2</v>
          </cell>
          <cell r="D1774" t="str">
            <v>Monitors - PVMs</v>
          </cell>
          <cell r="E1774">
            <v>924.33130552537705</v>
          </cell>
          <cell r="F1774">
            <v>1116.7018027448901</v>
          </cell>
          <cell r="G1774">
            <v>1979.7200803713365</v>
          </cell>
          <cell r="H1774">
            <v>0.53310000000000002</v>
          </cell>
          <cell r="I1774">
            <v>0.29999999999999993</v>
          </cell>
          <cell r="J1774">
            <v>1385.8040562599356</v>
          </cell>
          <cell r="K1774">
            <v>0.33299999999999996</v>
          </cell>
          <cell r="M1774">
            <v>0.19500000000000001</v>
          </cell>
        </row>
        <row r="1775">
          <cell r="A1775" t="str">
            <v>PVM-14N5E</v>
          </cell>
          <cell r="B1775" t="str">
            <v>14 Inch viewing monitor</v>
          </cell>
          <cell r="C1775" t="str">
            <v>MON2</v>
          </cell>
          <cell r="D1775" t="str">
            <v>Monitors - PVMs</v>
          </cell>
          <cell r="E1775">
            <v>464.90165819999999</v>
          </cell>
          <cell r="F1775">
            <v>561.65632031250004</v>
          </cell>
          <cell r="G1775">
            <v>995.71997901049474</v>
          </cell>
          <cell r="H1775">
            <v>0.53309999999999991</v>
          </cell>
          <cell r="I1775">
            <v>0.30000000000000004</v>
          </cell>
          <cell r="J1775">
            <v>697.00398530734628</v>
          </cell>
          <cell r="K1775">
            <v>0.33299999999999996</v>
          </cell>
          <cell r="M1775">
            <v>0.19500000000000001</v>
          </cell>
        </row>
        <row r="1776">
          <cell r="A1776" t="str">
            <v>PVM-14N5MDE</v>
          </cell>
          <cell r="B1776" t="str">
            <v>14 Inch medical monitor low cost</v>
          </cell>
          <cell r="C1776" t="str">
            <v>MD1</v>
          </cell>
          <cell r="D1776" t="str">
            <v>Medical/DP-Hardware</v>
          </cell>
          <cell r="E1776">
            <v>425.236942</v>
          </cell>
          <cell r="F1776">
            <v>0</v>
          </cell>
          <cell r="G1776">
            <v>897.3894019330603</v>
          </cell>
          <cell r="H1776">
            <v>0.52613999999999994</v>
          </cell>
          <cell r="I1776">
            <v>0.30000000000000004</v>
          </cell>
          <cell r="J1776">
            <v>628.17258135314216</v>
          </cell>
          <cell r="K1776">
            <v>0.32305714285714271</v>
          </cell>
          <cell r="M1776">
            <v>0.183</v>
          </cell>
        </row>
        <row r="1777">
          <cell r="A1777" t="str">
            <v>PVM-14N6E</v>
          </cell>
          <cell r="B1777" t="str">
            <v>14 Inch viewing monitor RGB</v>
          </cell>
          <cell r="C1777" t="str">
            <v>MON2</v>
          </cell>
          <cell r="D1777" t="str">
            <v>Monitors - PVMs</v>
          </cell>
          <cell r="E1777">
            <v>598.30906589999995</v>
          </cell>
          <cell r="F1777">
            <v>722.82828515624999</v>
          </cell>
          <cell r="G1777">
            <v>1281.4501304347825</v>
          </cell>
          <cell r="H1777">
            <v>0.53310000000000002</v>
          </cell>
          <cell r="I1777">
            <v>0.30000000000000004</v>
          </cell>
          <cell r="J1777">
            <v>897.01509130434772</v>
          </cell>
          <cell r="K1777">
            <v>0.33299999999999996</v>
          </cell>
          <cell r="M1777">
            <v>0.19500000000000001</v>
          </cell>
        </row>
        <row r="1778">
          <cell r="A1778" t="str">
            <v>PVM-20M2E</v>
          </cell>
          <cell r="B1778" t="str">
            <v>20 Inch prod. monitor</v>
          </cell>
          <cell r="C1778" t="str">
            <v>MON2</v>
          </cell>
          <cell r="D1778" t="str">
            <v>Monitors - PVMs</v>
          </cell>
          <cell r="E1778">
            <v>1085.1333927210001</v>
          </cell>
          <cell r="F1778">
            <v>1310.9697882421799</v>
          </cell>
          <cell r="G1778">
            <v>2324.1237796551723</v>
          </cell>
          <cell r="H1778">
            <v>0.53309999999999991</v>
          </cell>
          <cell r="I1778">
            <v>0.30000000000000004</v>
          </cell>
          <cell r="J1778">
            <v>1626.8866457586205</v>
          </cell>
          <cell r="K1778">
            <v>0.33299999999999985</v>
          </cell>
          <cell r="M1778">
            <v>0.19500000000000001</v>
          </cell>
        </row>
        <row r="1779">
          <cell r="A1779" t="str">
            <v>PVM-20M2MDE</v>
          </cell>
          <cell r="B1779" t="str">
            <v>20 Inch medical monitor</v>
          </cell>
          <cell r="C1779" t="str">
            <v>MD1</v>
          </cell>
          <cell r="D1779" t="str">
            <v>Medical/DP-Hardware</v>
          </cell>
          <cell r="E1779">
            <v>1368.473575</v>
          </cell>
          <cell r="F1779">
            <v>0</v>
          </cell>
          <cell r="G1779">
            <v>2887.9280272654369</v>
          </cell>
          <cell r="H1779">
            <v>0.52613999999999994</v>
          </cell>
          <cell r="I1779">
            <v>0.30000000000000004</v>
          </cell>
          <cell r="J1779">
            <v>2021.5496190858057</v>
          </cell>
          <cell r="K1779">
            <v>0.32305714285714282</v>
          </cell>
          <cell r="M1779">
            <v>0.183</v>
          </cell>
        </row>
        <row r="1780">
          <cell r="A1780" t="str">
            <v>PVM-20M4E</v>
          </cell>
          <cell r="B1780" t="str">
            <v>20 Inch prod. monitor high resolution</v>
          </cell>
          <cell r="C1780" t="str">
            <v>MON2</v>
          </cell>
          <cell r="D1780" t="str">
            <v>Monitors - PVMs</v>
          </cell>
          <cell r="E1780">
            <v>1285.740045261</v>
          </cell>
          <cell r="F1780">
            <v>1553.32640777343</v>
          </cell>
          <cell r="G1780">
            <v>2753.7803496701645</v>
          </cell>
          <cell r="H1780">
            <v>0.53309999999999991</v>
          </cell>
          <cell r="I1780">
            <v>0.30000000000000004</v>
          </cell>
          <cell r="J1780">
            <v>1927.6462447691149</v>
          </cell>
          <cell r="K1780">
            <v>0.33299999999999985</v>
          </cell>
          <cell r="M1780">
            <v>0.19500000000000001</v>
          </cell>
        </row>
        <row r="1781">
          <cell r="A1781" t="str">
            <v>PVM-20M7MDE</v>
          </cell>
          <cell r="B1781" t="str">
            <v>20" medical monitor highest resolution</v>
          </cell>
          <cell r="C1781" t="str">
            <v>MD1</v>
          </cell>
          <cell r="D1781" t="str">
            <v>Medical/DP-Hardware</v>
          </cell>
          <cell r="E1781">
            <v>1693.1987484000001</v>
          </cell>
          <cell r="F1781">
            <v>0</v>
          </cell>
          <cell r="G1781">
            <v>3573.204635124298</v>
          </cell>
          <cell r="H1781">
            <v>0.52613999999999994</v>
          </cell>
          <cell r="I1781">
            <v>0.30000000000000004</v>
          </cell>
          <cell r="J1781">
            <v>2501.2432445870086</v>
          </cell>
          <cell r="K1781">
            <v>0.32305714285714277</v>
          </cell>
          <cell r="M1781">
            <v>0.183</v>
          </cell>
        </row>
        <row r="1782">
          <cell r="A1782" t="str">
            <v>PVM-20N5E</v>
          </cell>
          <cell r="B1782" t="str">
            <v>20 Inch viewing monitor</v>
          </cell>
          <cell r="C1782" t="str">
            <v>MON2</v>
          </cell>
          <cell r="D1782" t="str">
            <v>Monitors - PVMs</v>
          </cell>
          <cell r="E1782">
            <v>758.52318990000003</v>
          </cell>
          <cell r="F1782">
            <v>916.38594140625003</v>
          </cell>
          <cell r="G1782">
            <v>1624.5945382308846</v>
          </cell>
          <cell r="H1782">
            <v>0.53310000000000002</v>
          </cell>
          <cell r="I1782">
            <v>0.30000000000000004</v>
          </cell>
          <cell r="J1782">
            <v>1137.2161767616192</v>
          </cell>
          <cell r="K1782">
            <v>0.33299999999999996</v>
          </cell>
          <cell r="M1782">
            <v>0.19500000000000001</v>
          </cell>
        </row>
        <row r="1783">
          <cell r="A1783" t="str">
            <v>PVM-20N6E</v>
          </cell>
          <cell r="B1783" t="str">
            <v>20 Inch viewing monitor RGB</v>
          </cell>
          <cell r="C1783" t="str">
            <v>MON2</v>
          </cell>
          <cell r="D1783" t="str">
            <v>Monitors - PVMs</v>
          </cell>
          <cell r="E1783">
            <v>925.07462459999999</v>
          </cell>
          <cell r="F1783">
            <v>1117.5998203125</v>
          </cell>
          <cell r="G1783">
            <v>1981.3121109445278</v>
          </cell>
          <cell r="H1783">
            <v>0.53310000000000013</v>
          </cell>
          <cell r="I1783">
            <v>0.30000000000000004</v>
          </cell>
          <cell r="J1783">
            <v>1386.9184776611694</v>
          </cell>
          <cell r="K1783">
            <v>0.33300000000000002</v>
          </cell>
          <cell r="M1783">
            <v>0.19500000000000001</v>
          </cell>
        </row>
        <row r="1784">
          <cell r="A1784" t="str">
            <v>PVM-20S1WE</v>
          </cell>
          <cell r="B1784" t="str">
            <v>20 Inch viewing monitor 16:9</v>
          </cell>
          <cell r="C1784" t="str">
            <v>MON2</v>
          </cell>
          <cell r="D1784" t="str">
            <v>Monitors - PVMs</v>
          </cell>
          <cell r="E1784">
            <v>1083.085156629</v>
          </cell>
          <cell r="F1784">
            <v>1308.4952762109299</v>
          </cell>
          <cell r="G1784">
            <v>2319.7368957571216</v>
          </cell>
          <cell r="H1784">
            <v>0.53310000000000002</v>
          </cell>
          <cell r="I1784">
            <v>0.30000000000000004</v>
          </cell>
          <cell r="J1784">
            <v>1623.815827029985</v>
          </cell>
          <cell r="K1784">
            <v>0.33299999999999996</v>
          </cell>
          <cell r="M1784">
            <v>0.19500000000000001</v>
          </cell>
        </row>
        <row r="1785">
          <cell r="A1785" t="str">
            <v>PVM-2950QM</v>
          </cell>
          <cell r="B1785" t="str">
            <v>29 Inch information display</v>
          </cell>
          <cell r="C1785" t="str">
            <v>MON2</v>
          </cell>
          <cell r="D1785" t="str">
            <v>Monitors - PVMs</v>
          </cell>
          <cell r="E1785">
            <v>1260.6348736426301</v>
          </cell>
          <cell r="F1785">
            <v>0</v>
          </cell>
          <cell r="G1785">
            <v>2700.0104383007711</v>
          </cell>
          <cell r="H1785">
            <v>0.53310000000000002</v>
          </cell>
          <cell r="I1785">
            <v>0.30000000000000004</v>
          </cell>
          <cell r="J1785">
            <v>1890.0073068105396</v>
          </cell>
          <cell r="K1785">
            <v>0.33299999999999991</v>
          </cell>
          <cell r="M1785">
            <v>0.19500000000000001</v>
          </cell>
        </row>
        <row r="1786">
          <cell r="A1786" t="str">
            <v>PVM-4B1E</v>
          </cell>
          <cell r="B1786" t="str">
            <v>4 Inch B/W monitor quadruple</v>
          </cell>
          <cell r="C1786" t="str">
            <v>MON2</v>
          </cell>
          <cell r="D1786" t="str">
            <v>Monitors - B&amp;W</v>
          </cell>
          <cell r="E1786">
            <v>1521.5591496</v>
          </cell>
          <cell r="F1786">
            <v>1838.22384375</v>
          </cell>
          <cell r="G1786">
            <v>3258.8544647676158</v>
          </cell>
          <cell r="H1786">
            <v>0.53309999999999991</v>
          </cell>
          <cell r="I1786">
            <v>0.30000000000000004</v>
          </cell>
          <cell r="J1786">
            <v>2281.198125337331</v>
          </cell>
          <cell r="K1786">
            <v>0.33299999999999991</v>
          </cell>
          <cell r="M1786">
            <v>0.19500000000000001</v>
          </cell>
        </row>
        <row r="1787">
          <cell r="A1787" t="str">
            <v>PVM-6041QM</v>
          </cell>
          <cell r="B1787" t="str">
            <v>6 Inch compact monitor AC/DC</v>
          </cell>
          <cell r="C1787" t="str">
            <v>MON2</v>
          </cell>
          <cell r="D1787" t="str">
            <v>Monitors - PVMs</v>
          </cell>
          <cell r="E1787">
            <v>638.728368768</v>
          </cell>
          <cell r="F1787">
            <v>771.65959499999997</v>
          </cell>
          <cell r="G1787">
            <v>1368.0196375412293</v>
          </cell>
          <cell r="H1787">
            <v>0.53309999999999991</v>
          </cell>
          <cell r="I1787">
            <v>0.30000000000000004</v>
          </cell>
          <cell r="J1787">
            <v>957.61374627886039</v>
          </cell>
          <cell r="K1787">
            <v>0.33299999999999985</v>
          </cell>
          <cell r="M1787">
            <v>0.19500000000000001</v>
          </cell>
        </row>
        <row r="1788">
          <cell r="A1788" t="str">
            <v>PVM-9040ME</v>
          </cell>
          <cell r="B1788" t="str">
            <v>9 Inch compact monitor</v>
          </cell>
          <cell r="C1788" t="str">
            <v>MON2</v>
          </cell>
          <cell r="D1788" t="str">
            <v>Monitors - PVMs</v>
          </cell>
          <cell r="E1788">
            <v>514.56911624999998</v>
          </cell>
          <cell r="F1788">
            <v>621.66049804687498</v>
          </cell>
          <cell r="G1788">
            <v>1102.0970577211394</v>
          </cell>
          <cell r="H1788">
            <v>0.53310000000000002</v>
          </cell>
          <cell r="I1788">
            <v>0.30000000000000004</v>
          </cell>
          <cell r="J1788">
            <v>771.46794040479756</v>
          </cell>
          <cell r="K1788">
            <v>0.33300000000000002</v>
          </cell>
          <cell r="M1788">
            <v>0.19500000000000001</v>
          </cell>
        </row>
        <row r="1789">
          <cell r="A1789" t="str">
            <v>PVM-9042QM</v>
          </cell>
          <cell r="B1789" t="str">
            <v>9 Inch compact monitor AC/DC</v>
          </cell>
          <cell r="C1789" t="str">
            <v>MON2</v>
          </cell>
          <cell r="D1789" t="str">
            <v>Monitors - PVMs</v>
          </cell>
          <cell r="E1789">
            <v>688.73133875999997</v>
          </cell>
          <cell r="F1789">
            <v>832.0691109375</v>
          </cell>
          <cell r="G1789">
            <v>1475.1153111158706</v>
          </cell>
          <cell r="H1789">
            <v>0.53310000000000002</v>
          </cell>
          <cell r="I1789">
            <v>0.30000000000000004</v>
          </cell>
          <cell r="J1789">
            <v>1032.5807177811093</v>
          </cell>
          <cell r="K1789">
            <v>0.33299999999999996</v>
          </cell>
          <cell r="M1789">
            <v>0.19500000000000001</v>
          </cell>
        </row>
        <row r="1790">
          <cell r="A1790" t="str">
            <v>PVM-9043MD</v>
          </cell>
          <cell r="B1790" t="str">
            <v>9 Inch medical monitor</v>
          </cell>
          <cell r="C1790" t="str">
            <v>DSC</v>
          </cell>
          <cell r="D1790" t="str">
            <v>Discontinued</v>
          </cell>
          <cell r="E1790">
            <v>914.31315359999996</v>
          </cell>
          <cell r="F1790">
            <v>0</v>
          </cell>
          <cell r="G1790">
            <v>1290.6735652173913</v>
          </cell>
          <cell r="H1790">
            <v>0.29160000000000003</v>
          </cell>
          <cell r="I1790">
            <v>0</v>
          </cell>
          <cell r="J1790">
            <v>1290.6735652173913</v>
          </cell>
          <cell r="K1790">
            <v>0.29160000000000003</v>
          </cell>
          <cell r="M1790">
            <v>0.19500000000000001</v>
          </cell>
        </row>
        <row r="1791">
          <cell r="A1791" t="str">
            <v>PVM-9045QM</v>
          </cell>
          <cell r="B1791" t="str">
            <v>9" Compact monitor AC/DC high resolution</v>
          </cell>
          <cell r="C1791" t="str">
            <v>MON2</v>
          </cell>
          <cell r="D1791" t="str">
            <v>Monitors - PVMs</v>
          </cell>
          <cell r="E1791">
            <v>981.74524741811001</v>
          </cell>
          <cell r="F1791">
            <v>1186.0646513588599</v>
          </cell>
          <cell r="G1791">
            <v>2102.6884716601198</v>
          </cell>
          <cell r="H1791">
            <v>0.53310000000000002</v>
          </cell>
          <cell r="I1791">
            <v>0.30000000000000004</v>
          </cell>
          <cell r="J1791">
            <v>1471.8819301620838</v>
          </cell>
          <cell r="K1791">
            <v>0.33299999999999991</v>
          </cell>
          <cell r="M1791">
            <v>0.19500000000000001</v>
          </cell>
        </row>
        <row r="1792">
          <cell r="A1792" t="str">
            <v>PVM-95E</v>
          </cell>
          <cell r="B1792" t="str">
            <v>9 Inch B/W monitor</v>
          </cell>
          <cell r="C1792" t="str">
            <v>MON2</v>
          </cell>
          <cell r="D1792" t="str">
            <v>Monitors - B&amp;W</v>
          </cell>
          <cell r="E1792">
            <v>260.13459999999998</v>
          </cell>
          <cell r="F1792">
            <v>314.2734375</v>
          </cell>
          <cell r="G1792">
            <v>557.15270935960586</v>
          </cell>
          <cell r="H1792">
            <v>0.53310000000000002</v>
          </cell>
          <cell r="I1792">
            <v>0.30000000000000004</v>
          </cell>
          <cell r="J1792">
            <v>390.00689655172408</v>
          </cell>
          <cell r="K1792">
            <v>0.33299999999999996</v>
          </cell>
          <cell r="M1792">
            <v>0.19500000000000001</v>
          </cell>
        </row>
        <row r="1793">
          <cell r="A1793" t="str">
            <v>PVM-96E</v>
          </cell>
          <cell r="B1793" t="str">
            <v>9 Inch B/W monitor highend</v>
          </cell>
          <cell r="C1793" t="str">
            <v>MON2</v>
          </cell>
          <cell r="D1793" t="str">
            <v>Monitors - B&amp;W</v>
          </cell>
          <cell r="E1793">
            <v>428.75940000000003</v>
          </cell>
          <cell r="F1793">
            <v>517.9921875</v>
          </cell>
          <cell r="G1793">
            <v>918.31098736346121</v>
          </cell>
          <cell r="H1793">
            <v>0.53310000000000002</v>
          </cell>
          <cell r="I1793">
            <v>0.30000000000000004</v>
          </cell>
          <cell r="J1793">
            <v>642.81769115442285</v>
          </cell>
          <cell r="K1793">
            <v>0.33300000000000002</v>
          </cell>
          <cell r="M1793">
            <v>0.19500000000000001</v>
          </cell>
        </row>
        <row r="1794">
          <cell r="A1794" t="str">
            <v>PVS-1240S</v>
          </cell>
          <cell r="B1794" t="str">
            <v>Matrix switcher</v>
          </cell>
          <cell r="C1794" t="str">
            <v>AU2</v>
          </cell>
          <cell r="D1794" t="str">
            <v>Audio - System Integration - AV Matrix</v>
          </cell>
          <cell r="E1794">
            <v>756.13621616287901</v>
          </cell>
          <cell r="F1794">
            <v>950.63642967422504</v>
          </cell>
          <cell r="G1794">
            <v>1639.0283270245257</v>
          </cell>
          <cell r="H1794">
            <v>0.5386679999999997</v>
          </cell>
          <cell r="I1794">
            <v>0.30000000000000004</v>
          </cell>
          <cell r="J1794">
            <v>1147.3198289171678</v>
          </cell>
          <cell r="K1794">
            <v>0.34095428571428515</v>
          </cell>
          <cell r="M1794">
            <v>0.2</v>
          </cell>
        </row>
        <row r="1795">
          <cell r="A1795" t="str">
            <v>PVS-1680S</v>
          </cell>
          <cell r="B1795" t="str">
            <v>Matrix switcher</v>
          </cell>
          <cell r="C1795" t="str">
            <v>AU2</v>
          </cell>
          <cell r="D1795" t="str">
            <v>Audio - System Integration - AV Matrix</v>
          </cell>
          <cell r="E1795">
            <v>983.23364107877501</v>
          </cell>
          <cell r="F1795">
            <v>1236.14991335023</v>
          </cell>
          <cell r="G1795">
            <v>2131.2929540521204</v>
          </cell>
          <cell r="H1795">
            <v>0.53866799999999893</v>
          </cell>
          <cell r="I1795">
            <v>0.30000000000000004</v>
          </cell>
          <cell r="J1795">
            <v>1491.9050678364842</v>
          </cell>
          <cell r="K1795">
            <v>0.34095428571428421</v>
          </cell>
          <cell r="M1795">
            <v>0.2</v>
          </cell>
        </row>
        <row r="1796">
          <cell r="A1796" t="str">
            <v>PVS-820S</v>
          </cell>
          <cell r="B1796" t="str">
            <v>Matrix switcher for a/v application</v>
          </cell>
          <cell r="C1796" t="str">
            <v>AU2</v>
          </cell>
          <cell r="D1796" t="str">
            <v>Audio - System Integration - AV Matrix</v>
          </cell>
          <cell r="E1796">
            <v>309.48303899919898</v>
          </cell>
          <cell r="F1796">
            <v>389.09107241538698</v>
          </cell>
          <cell r="G1796">
            <v>670.84667657825332</v>
          </cell>
          <cell r="H1796">
            <v>0.5386679999999997</v>
          </cell>
          <cell r="I1796">
            <v>0.30000000000000004</v>
          </cell>
          <cell r="J1796">
            <v>469.5926736047773</v>
          </cell>
          <cell r="K1796">
            <v>0.34095428571428521</v>
          </cell>
          <cell r="M1796">
            <v>0.2</v>
          </cell>
        </row>
        <row r="1797">
          <cell r="A1797" t="str">
            <v>PVS-880S</v>
          </cell>
          <cell r="B1797" t="str">
            <v>Matrix switcher for a/v application</v>
          </cell>
          <cell r="C1797" t="str">
            <v>AU2</v>
          </cell>
          <cell r="D1797" t="str">
            <v>Audio - System Integration - AV Matrix</v>
          </cell>
          <cell r="E1797">
            <v>753.82120904640101</v>
          </cell>
          <cell r="F1797">
            <v>947.72593543676305</v>
          </cell>
          <cell r="G1797">
            <v>1634.0102335116603</v>
          </cell>
          <cell r="H1797">
            <v>0.53866800000000015</v>
          </cell>
          <cell r="I1797">
            <v>0.30000000000000004</v>
          </cell>
          <cell r="J1797">
            <v>1143.8071634581622</v>
          </cell>
          <cell r="K1797">
            <v>0.34095428571428593</v>
          </cell>
          <cell r="M1797">
            <v>0.2</v>
          </cell>
        </row>
        <row r="1798">
          <cell r="A1798" t="str">
            <v>PVS-R112</v>
          </cell>
          <cell r="B1798" t="str">
            <v>Matrix switcher</v>
          </cell>
          <cell r="C1798" t="str">
            <v>DSC</v>
          </cell>
          <cell r="D1798" t="str">
            <v>Discontinued</v>
          </cell>
          <cell r="E1798">
            <v>656.54254999483101</v>
          </cell>
          <cell r="F1798">
            <v>825.42437766511296</v>
          </cell>
          <cell r="G1798">
            <v>937.9822473467193</v>
          </cell>
          <cell r="H1798">
            <v>0.30004799999999987</v>
          </cell>
          <cell r="I1798">
            <v>0</v>
          </cell>
          <cell r="J1798">
            <v>937.9822473467193</v>
          </cell>
          <cell r="K1798">
            <v>0.30004799999999987</v>
          </cell>
          <cell r="M1798">
            <v>0.19500000000000001</v>
          </cell>
        </row>
        <row r="1799">
          <cell r="A1799" t="str">
            <v>PVV-3P</v>
          </cell>
          <cell r="B1799" t="str">
            <v>Betacam dockable recorder unit</v>
          </cell>
          <cell r="C1799" t="str">
            <v>BCAM</v>
          </cell>
          <cell r="D1799" t="str">
            <v>BC - Betacam SP VTR - I</v>
          </cell>
          <cell r="E1799">
            <v>5961.8509022820499</v>
          </cell>
          <cell r="F1799">
            <v>7202.6227073317305</v>
          </cell>
          <cell r="G1799">
            <v>13589.854164776849</v>
          </cell>
          <cell r="H1799">
            <v>0.56130133333333343</v>
          </cell>
          <cell r="I1799">
            <v>0.35</v>
          </cell>
          <cell r="J1799">
            <v>8833.4052071049518</v>
          </cell>
          <cell r="K1799">
            <v>0.32507897435897443</v>
          </cell>
          <cell r="M1799">
            <v>0.17</v>
          </cell>
        </row>
        <row r="1800">
          <cell r="A1800" t="str">
            <v>PVW-2600P</v>
          </cell>
          <cell r="B1800" t="str">
            <v>Betacam editing player</v>
          </cell>
          <cell r="C1800" t="str">
            <v>BCAM</v>
          </cell>
          <cell r="D1800" t="str">
            <v>BC - Betacam SP VTR - I</v>
          </cell>
          <cell r="E1800">
            <v>6781.66737989999</v>
          </cell>
          <cell r="F1800">
            <v>8193.0582070312503</v>
          </cell>
          <cell r="G1800">
            <v>15458.600390624999</v>
          </cell>
          <cell r="H1800">
            <v>0.56130133333333398</v>
          </cell>
          <cell r="I1800">
            <v>0.35</v>
          </cell>
          <cell r="J1800">
            <v>10048.09025390625</v>
          </cell>
          <cell r="K1800">
            <v>0.32507897435897537</v>
          </cell>
          <cell r="M1800">
            <v>0.17</v>
          </cell>
        </row>
        <row r="1801">
          <cell r="A1801" t="str">
            <v>PVW-2650P</v>
          </cell>
          <cell r="B1801" t="str">
            <v>Betacam editing player with dt</v>
          </cell>
          <cell r="C1801" t="str">
            <v>BCAM</v>
          </cell>
          <cell r="D1801" t="str">
            <v>BC - Betacam SP VTR - I</v>
          </cell>
          <cell r="E1801">
            <v>10841.221760144999</v>
          </cell>
          <cell r="F1801">
            <v>13097.481185742099</v>
          </cell>
          <cell r="G1801">
            <v>24712.228652343583</v>
          </cell>
          <cell r="H1801">
            <v>0.56130133333333043</v>
          </cell>
          <cell r="I1801">
            <v>0.35</v>
          </cell>
          <cell r="J1801">
            <v>16062.948624023329</v>
          </cell>
          <cell r="K1801">
            <v>0.32507897435896987</v>
          </cell>
          <cell r="M1801">
            <v>0.17</v>
          </cell>
        </row>
        <row r="1802">
          <cell r="A1802" t="str">
            <v>PVW-2800P</v>
          </cell>
          <cell r="B1802" t="str">
            <v>Betacam editing recorder/player</v>
          </cell>
          <cell r="C1802" t="str">
            <v>BCAM</v>
          </cell>
          <cell r="D1802" t="str">
            <v>BC - Betacam SP VTR - I</v>
          </cell>
          <cell r="E1802">
            <v>11545.193336355</v>
          </cell>
          <cell r="F1802">
            <v>13947.9623103515</v>
          </cell>
          <cell r="G1802">
            <v>26316.910019531133</v>
          </cell>
          <cell r="H1802">
            <v>0.56130133333333143</v>
          </cell>
          <cell r="I1802">
            <v>0.35</v>
          </cell>
          <cell r="J1802">
            <v>17105.991512695236</v>
          </cell>
          <cell r="K1802">
            <v>0.32507897435897137</v>
          </cell>
          <cell r="M1802">
            <v>0.17</v>
          </cell>
        </row>
        <row r="1803">
          <cell r="A1803" t="str">
            <v>PVW-D30PK1</v>
          </cell>
          <cell r="B1803" t="str">
            <v>Betacam dig color video camera with lens</v>
          </cell>
          <cell r="C1803" t="str">
            <v>DSC</v>
          </cell>
          <cell r="D1803" t="str">
            <v>Discontinued</v>
          </cell>
          <cell r="E1803">
            <v>11481.60288</v>
          </cell>
          <cell r="F1803">
            <v>13871.137500000001</v>
          </cell>
          <cell r="G1803">
            <v>16207.796273291928</v>
          </cell>
          <cell r="H1803">
            <v>0.29160000000000008</v>
          </cell>
          <cell r="I1803">
            <v>0</v>
          </cell>
          <cell r="J1803">
            <v>16207.796273291928</v>
          </cell>
          <cell r="K1803">
            <v>0.29160000000000008</v>
          </cell>
          <cell r="M1803">
            <v>0.19500000000000001</v>
          </cell>
        </row>
        <row r="1804">
          <cell r="A1804" t="str">
            <v>PVW-D30PL1</v>
          </cell>
          <cell r="B1804" t="str">
            <v>Betacam dig color video camera w/o lens</v>
          </cell>
          <cell r="C1804" t="str">
            <v>DSC</v>
          </cell>
          <cell r="D1804" t="str">
            <v>Discontinued</v>
          </cell>
          <cell r="E1804">
            <v>0</v>
          </cell>
          <cell r="F1804">
            <v>0</v>
          </cell>
          <cell r="G1804">
            <v>0</v>
          </cell>
          <cell r="H1804" t="e">
            <v>#DIV/0!</v>
          </cell>
          <cell r="I1804" t="e">
            <v>#DIV/0!</v>
          </cell>
          <cell r="J1804">
            <v>0</v>
          </cell>
          <cell r="K1804" t="e">
            <v>#DIV/0!</v>
          </cell>
          <cell r="M1804">
            <v>0.19500000000000001</v>
          </cell>
        </row>
        <row r="1805">
          <cell r="A1805" t="str">
            <v>PW1-NSS</v>
          </cell>
          <cell r="B1805" t="str">
            <v>Konica brand aps cartridge for UY-S77</v>
          </cell>
          <cell r="C1805" t="str">
            <v>MD1</v>
          </cell>
          <cell r="D1805" t="str">
            <v>Medical/DP-Hardware</v>
          </cell>
          <cell r="E1805">
            <v>703.23767890586601</v>
          </cell>
          <cell r="F1805">
            <v>0</v>
          </cell>
          <cell r="G1805">
            <v>1484.062125745718</v>
          </cell>
          <cell r="H1805">
            <v>0.52613999999999994</v>
          </cell>
          <cell r="I1805">
            <v>0.30000000000000016</v>
          </cell>
          <cell r="J1805">
            <v>1038.8434880220025</v>
          </cell>
          <cell r="K1805">
            <v>0.32305714285714271</v>
          </cell>
          <cell r="M1805">
            <v>0.183</v>
          </cell>
        </row>
        <row r="1806">
          <cell r="A1806" t="str">
            <v>PWB-411D</v>
          </cell>
          <cell r="B1806" t="str">
            <v>Composite video board for RVP-411/511DMS</v>
          </cell>
          <cell r="C1806" t="str">
            <v>PR3</v>
          </cell>
          <cell r="D1806" t="str">
            <v>Presen III</v>
          </cell>
          <cell r="E1806">
            <v>365.21469999999999</v>
          </cell>
          <cell r="F1806">
            <v>0</v>
          </cell>
          <cell r="G1806">
            <v>697.50706646294884</v>
          </cell>
          <cell r="H1806">
            <v>0.47640000000000005</v>
          </cell>
          <cell r="I1806">
            <v>0.26</v>
          </cell>
          <cell r="J1806">
            <v>516.15522918258216</v>
          </cell>
          <cell r="K1806">
            <v>0.2924324324324325</v>
          </cell>
          <cell r="M1806">
            <v>0.23</v>
          </cell>
        </row>
        <row r="1807">
          <cell r="A1807" t="str">
            <v>PWK-411D</v>
          </cell>
          <cell r="B1807" t="str">
            <v>System control kit for RVP-411/511DMS</v>
          </cell>
          <cell r="C1807" t="str">
            <v>PR3</v>
          </cell>
          <cell r="D1807" t="str">
            <v>Presen III</v>
          </cell>
          <cell r="E1807">
            <v>296.40289999999999</v>
          </cell>
          <cell r="F1807">
            <v>0</v>
          </cell>
          <cell r="G1807">
            <v>566.08651642475172</v>
          </cell>
          <cell r="H1807">
            <v>0.47640000000000005</v>
          </cell>
          <cell r="I1807">
            <v>0.26</v>
          </cell>
          <cell r="J1807">
            <v>418.90402215431629</v>
          </cell>
          <cell r="K1807">
            <v>0.2924324324324325</v>
          </cell>
          <cell r="M1807">
            <v>0.23</v>
          </cell>
        </row>
        <row r="1808">
          <cell r="A1808" t="str">
            <v>PX TRAVEL BAG</v>
          </cell>
          <cell r="B1808" t="str">
            <v>Travel bag for VPL-PX21/PX31</v>
          </cell>
          <cell r="C1808" t="str">
            <v>PR2</v>
          </cell>
          <cell r="D1808" t="str">
            <v>Presen II</v>
          </cell>
          <cell r="E1808">
            <v>46.724899999999998</v>
          </cell>
          <cell r="F1808">
            <v>0</v>
          </cell>
          <cell r="G1808">
            <v>86.978592702903953</v>
          </cell>
          <cell r="H1808">
            <v>0.46280000000000004</v>
          </cell>
          <cell r="I1808">
            <v>0.26</v>
          </cell>
          <cell r="J1808">
            <v>64.364158600148926</v>
          </cell>
          <cell r="K1808">
            <v>0.27405405405405414</v>
          </cell>
          <cell r="M1808">
            <v>0.21</v>
          </cell>
        </row>
        <row r="1809">
          <cell r="A1809" t="str">
            <v>R805DOUBLE</v>
          </cell>
          <cell r="B1809" t="str">
            <v>Double attachment of WRR805toBETACAM</v>
          </cell>
          <cell r="C1809" t="str">
            <v>AU1</v>
          </cell>
          <cell r="D1809" t="str">
            <v>Audio - Wireless Microphone System</v>
          </cell>
          <cell r="E1809">
            <v>12.800104033146001</v>
          </cell>
          <cell r="F1809">
            <v>15.167797171638799</v>
          </cell>
          <cell r="G1809">
            <v>25.397031811797618</v>
          </cell>
          <cell r="H1809">
            <v>0.49599999999999994</v>
          </cell>
          <cell r="I1809">
            <v>0.25</v>
          </cell>
          <cell r="J1809">
            <v>19.047773858848213</v>
          </cell>
          <cell r="K1809">
            <v>0.3279999999999999</v>
          </cell>
          <cell r="M1809">
            <v>0.2</v>
          </cell>
        </row>
        <row r="1810">
          <cell r="A1810" t="str">
            <v>R805SINGLE</v>
          </cell>
          <cell r="B1810" t="str">
            <v>Single attachment of WRR805toBETACAM</v>
          </cell>
          <cell r="C1810" t="str">
            <v>AU1</v>
          </cell>
          <cell r="D1810" t="str">
            <v>Audio - Wireless Microphone System</v>
          </cell>
          <cell r="E1810">
            <v>8.5370936068820207</v>
          </cell>
          <cell r="F1810">
            <v>10.116238425029</v>
          </cell>
          <cell r="G1810">
            <v>16.938677791432578</v>
          </cell>
          <cell r="H1810">
            <v>0.49599999999999994</v>
          </cell>
          <cell r="I1810">
            <v>0.25</v>
          </cell>
          <cell r="J1810">
            <v>12.704008343574433</v>
          </cell>
          <cell r="K1810">
            <v>0.32799999999999985</v>
          </cell>
          <cell r="M1810">
            <v>0.2</v>
          </cell>
        </row>
        <row r="1811">
          <cell r="A1811" t="str">
            <v>RC-2080</v>
          </cell>
          <cell r="B1811" t="str">
            <v>Connecting cable 8.0 m for LLC-2000M(H)</v>
          </cell>
          <cell r="C1811" t="str">
            <v>AUC</v>
          </cell>
          <cell r="D1811" t="str">
            <v>Audioconference</v>
          </cell>
          <cell r="E1811">
            <v>17.651538696797498</v>
          </cell>
          <cell r="F1811">
            <v>0</v>
          </cell>
          <cell r="G1811">
            <v>32.858411572594001</v>
          </cell>
          <cell r="H1811">
            <v>0.46279999999999999</v>
          </cell>
          <cell r="I1811">
            <v>0.32000000000000006</v>
          </cell>
          <cell r="J1811">
            <v>22.34371986936392</v>
          </cell>
          <cell r="K1811">
            <v>0.20999999999999991</v>
          </cell>
          <cell r="M1811">
            <v>0.21</v>
          </cell>
        </row>
        <row r="1812">
          <cell r="A1812" t="str">
            <v>RC-2110</v>
          </cell>
          <cell r="B1812" t="str">
            <v>Connecting cable 11.0 m for LLC-2000M(H)</v>
          </cell>
          <cell r="C1812" t="str">
            <v>AUC</v>
          </cell>
          <cell r="D1812" t="str">
            <v>Audioconference</v>
          </cell>
          <cell r="E1812">
            <v>19.541166051129</v>
          </cell>
          <cell r="F1812">
            <v>0</v>
          </cell>
          <cell r="G1812">
            <v>36.375960631290027</v>
          </cell>
          <cell r="H1812">
            <v>0.46280000000000004</v>
          </cell>
          <cell r="I1812">
            <v>0.32000000000000006</v>
          </cell>
          <cell r="J1812">
            <v>24.735653229277215</v>
          </cell>
          <cell r="K1812">
            <v>0.21</v>
          </cell>
          <cell r="M1812">
            <v>0.21</v>
          </cell>
        </row>
        <row r="1813">
          <cell r="A1813" t="str">
            <v>RC-2140</v>
          </cell>
          <cell r="B1813" t="str">
            <v>Connecting cable 14.0 m for LLC-2000M(H)</v>
          </cell>
          <cell r="C1813" t="str">
            <v>AUC</v>
          </cell>
          <cell r="D1813" t="str">
            <v>Audioconference</v>
          </cell>
          <cell r="E1813">
            <v>22.084204491705901</v>
          </cell>
          <cell r="F1813">
            <v>0</v>
          </cell>
          <cell r="G1813">
            <v>41.109837102952163</v>
          </cell>
          <cell r="H1813">
            <v>0.46280000000000004</v>
          </cell>
          <cell r="I1813">
            <v>0.32000000000000006</v>
          </cell>
          <cell r="J1813">
            <v>27.954689230007467</v>
          </cell>
          <cell r="K1813">
            <v>0.20999999999999996</v>
          </cell>
          <cell r="M1813">
            <v>0.21</v>
          </cell>
        </row>
        <row r="1814">
          <cell r="A1814" t="str">
            <v>RC-2170</v>
          </cell>
          <cell r="B1814" t="str">
            <v>Connecting cable 17.0 m for LLC-2000M(H)</v>
          </cell>
          <cell r="C1814" t="str">
            <v>AUC</v>
          </cell>
          <cell r="D1814" t="str">
            <v>Audioconference</v>
          </cell>
          <cell r="E1814">
            <v>24.591534491787399</v>
          </cell>
          <cell r="F1814">
            <v>0</v>
          </cell>
          <cell r="G1814">
            <v>45.777242166395013</v>
          </cell>
          <cell r="H1814">
            <v>0.46280000000000004</v>
          </cell>
          <cell r="I1814">
            <v>0.32000000000000006</v>
          </cell>
          <cell r="J1814">
            <v>31.128524673148604</v>
          </cell>
          <cell r="K1814">
            <v>0.20999999999999994</v>
          </cell>
          <cell r="M1814">
            <v>0.21</v>
          </cell>
        </row>
        <row r="1815">
          <cell r="A1815" t="str">
            <v>RC-2200</v>
          </cell>
          <cell r="B1815" t="str">
            <v>Connecting cable 20.0 m for LLC-2000M(H)</v>
          </cell>
          <cell r="C1815" t="str">
            <v>AUC</v>
          </cell>
          <cell r="D1815" t="str">
            <v>Audioconference</v>
          </cell>
          <cell r="E1815">
            <v>30.279781160043701</v>
          </cell>
          <cell r="F1815">
            <v>0</v>
          </cell>
          <cell r="G1815">
            <v>56.365936634481955</v>
          </cell>
          <cell r="H1815">
            <v>0.4628000000000001</v>
          </cell>
          <cell r="I1815">
            <v>0.32000000000000006</v>
          </cell>
          <cell r="J1815">
            <v>38.328836911447723</v>
          </cell>
          <cell r="K1815">
            <v>0.21000000000000002</v>
          </cell>
          <cell r="M1815">
            <v>0.21</v>
          </cell>
        </row>
        <row r="1816">
          <cell r="A1816" t="str">
            <v>RC-2230</v>
          </cell>
          <cell r="B1816" t="str">
            <v>Connecting cable 23.0 m for LLC-2000M(H)</v>
          </cell>
          <cell r="C1816" t="str">
            <v>AUC</v>
          </cell>
          <cell r="D1816" t="str">
            <v>Audioconference</v>
          </cell>
          <cell r="E1816">
            <v>34.043002160919301</v>
          </cell>
          <cell r="F1816">
            <v>0</v>
          </cell>
          <cell r="G1816">
            <v>63.371187939164749</v>
          </cell>
          <cell r="H1816">
            <v>0.46280000000000004</v>
          </cell>
          <cell r="I1816">
            <v>0.32000000000000006</v>
          </cell>
          <cell r="J1816">
            <v>43.092407798632024</v>
          </cell>
          <cell r="K1816">
            <v>0.20999999999999996</v>
          </cell>
          <cell r="M1816">
            <v>0.21</v>
          </cell>
        </row>
        <row r="1817">
          <cell r="A1817" t="str">
            <v>RC-2260</v>
          </cell>
          <cell r="B1817" t="str">
            <v>Connecting cable 26.0 m for LLC-2000M(H)</v>
          </cell>
          <cell r="C1817" t="str">
            <v>AUC</v>
          </cell>
          <cell r="D1817" t="str">
            <v>Audioconference</v>
          </cell>
          <cell r="E1817">
            <v>37.838618084602601</v>
          </cell>
          <cell r="F1817">
            <v>0</v>
          </cell>
          <cell r="G1817">
            <v>70.436742525321307</v>
          </cell>
          <cell r="H1817">
            <v>0.4628000000000001</v>
          </cell>
          <cell r="I1817">
            <v>0.32000000000000006</v>
          </cell>
          <cell r="J1817">
            <v>47.896984917218482</v>
          </cell>
          <cell r="K1817">
            <v>0.21</v>
          </cell>
          <cell r="M1817">
            <v>0.21</v>
          </cell>
        </row>
        <row r="1818">
          <cell r="A1818" t="str">
            <v>RCC-10G</v>
          </cell>
          <cell r="B1818" t="str">
            <v>9-Pin remote control cable (10m)</v>
          </cell>
          <cell r="C1818" t="str">
            <v>ACC</v>
          </cell>
          <cell r="D1818" t="str">
            <v>Common - Cables</v>
          </cell>
          <cell r="E1818">
            <v>123.85695929967299</v>
          </cell>
          <cell r="F1818">
            <v>159.60948363360001</v>
          </cell>
          <cell r="G1818">
            <v>192.30058269108434</v>
          </cell>
          <cell r="H1818">
            <v>0.35592000000000318</v>
          </cell>
          <cell r="I1818">
            <v>5.0000000000000044E-2</v>
          </cell>
          <cell r="J1818">
            <v>182.68555355653012</v>
          </cell>
          <cell r="K1818">
            <v>0.32202105263158226</v>
          </cell>
          <cell r="M1818">
            <v>0.19500000000000001</v>
          </cell>
        </row>
        <row r="1819">
          <cell r="A1819" t="str">
            <v>RCC-30A</v>
          </cell>
          <cell r="B1819" t="str">
            <v>30M Cble Between BKE-916&amp;MXP-29</v>
          </cell>
          <cell r="C1819" t="str">
            <v>ACC</v>
          </cell>
          <cell r="D1819" t="str">
            <v>Common - Cables</v>
          </cell>
          <cell r="E1819">
            <v>319.10892047894998</v>
          </cell>
          <cell r="F1819">
            <v>559.01150133389899</v>
          </cell>
          <cell r="G1819">
            <v>673.50783293240841</v>
          </cell>
          <cell r="H1819">
            <v>0.52619864999999932</v>
          </cell>
          <cell r="I1819">
            <v>5.0000000000000044E-2</v>
          </cell>
          <cell r="J1819">
            <v>639.83244128578792</v>
          </cell>
          <cell r="K1819">
            <v>0.50126173684210451</v>
          </cell>
          <cell r="M1819">
            <v>0.19500000000000001</v>
          </cell>
        </row>
        <row r="1820">
          <cell r="A1820" t="str">
            <v>RCC-30G</v>
          </cell>
          <cell r="B1820" t="str">
            <v>9-Pin remote control cable (30m)</v>
          </cell>
          <cell r="C1820" t="str">
            <v>ACC</v>
          </cell>
          <cell r="D1820" t="str">
            <v>Common - Cables</v>
          </cell>
          <cell r="E1820">
            <v>236.07665005478401</v>
          </cell>
          <cell r="F1820">
            <v>304.22248718399999</v>
          </cell>
          <cell r="G1820">
            <v>366.53311708915663</v>
          </cell>
          <cell r="H1820">
            <v>0.35591999999999996</v>
          </cell>
          <cell r="I1820">
            <v>5.0000000000000044E-2</v>
          </cell>
          <cell r="J1820">
            <v>348.20646123469879</v>
          </cell>
          <cell r="K1820">
            <v>0.32202105263157893</v>
          </cell>
          <cell r="M1820">
            <v>0.19500000000000001</v>
          </cell>
        </row>
        <row r="1821">
          <cell r="A1821" t="str">
            <v>RCC-5A</v>
          </cell>
          <cell r="B1821" t="str">
            <v>5M Signal Cble</v>
          </cell>
          <cell r="C1821" t="str">
            <v>ACC</v>
          </cell>
          <cell r="D1821" t="str">
            <v>Common - Cables</v>
          </cell>
          <cell r="E1821">
            <v>94.957294100129999</v>
          </cell>
          <cell r="F1821">
            <v>0</v>
          </cell>
          <cell r="G1821">
            <v>142.11972476259822</v>
          </cell>
          <cell r="H1821">
            <v>0.33185000000000003</v>
          </cell>
          <cell r="I1821">
            <v>5.0000000000000155E-2</v>
          </cell>
          <cell r="J1821">
            <v>135.01373852446829</v>
          </cell>
          <cell r="K1821">
            <v>0.29668421052631572</v>
          </cell>
          <cell r="M1821">
            <v>0.19500000000000001</v>
          </cell>
        </row>
        <row r="1822">
          <cell r="A1822" t="str">
            <v>RCC-5AA</v>
          </cell>
          <cell r="B1822" t="str">
            <v>Audio mixer control cable for PVE-500</v>
          </cell>
          <cell r="C1822" t="str">
            <v>ACC</v>
          </cell>
          <cell r="D1822" t="str">
            <v>Common - Cables</v>
          </cell>
          <cell r="E1822">
            <v>77.119112635487994</v>
          </cell>
          <cell r="F1822">
            <v>0</v>
          </cell>
          <cell r="G1822">
            <v>115.42185532513358</v>
          </cell>
          <cell r="H1822">
            <v>0.33185000000000003</v>
          </cell>
          <cell r="I1822">
            <v>5.0000000000000044E-2</v>
          </cell>
          <cell r="J1822">
            <v>109.65076255887689</v>
          </cell>
          <cell r="K1822">
            <v>0.29668421052631577</v>
          </cell>
          <cell r="M1822">
            <v>0.19500000000000001</v>
          </cell>
        </row>
        <row r="1823">
          <cell r="A1823" t="str">
            <v>RCC-5C</v>
          </cell>
          <cell r="B1823" t="str">
            <v>Extension cable</v>
          </cell>
          <cell r="C1823" t="str">
            <v>DSC</v>
          </cell>
          <cell r="D1823" t="str">
            <v>Discontinued</v>
          </cell>
          <cell r="E1823">
            <v>2.5462500000000001</v>
          </cell>
          <cell r="F1823">
            <v>0</v>
          </cell>
          <cell r="G1823">
            <v>3.5943675889328071</v>
          </cell>
          <cell r="H1823">
            <v>0.29160000000000014</v>
          </cell>
          <cell r="I1823">
            <v>0</v>
          </cell>
          <cell r="J1823">
            <v>3.5943675889328071</v>
          </cell>
          <cell r="K1823">
            <v>0.29160000000000014</v>
          </cell>
          <cell r="M1823">
            <v>0.19500000000000001</v>
          </cell>
        </row>
        <row r="1824">
          <cell r="A1824" t="str">
            <v>RCC-5F</v>
          </cell>
          <cell r="B1824" t="str">
            <v>Remote control cable</v>
          </cell>
          <cell r="C1824" t="str">
            <v>ACC</v>
          </cell>
          <cell r="D1824" t="str">
            <v>Common - Cables</v>
          </cell>
          <cell r="E1824">
            <v>90.533063400595097</v>
          </cell>
          <cell r="F1824">
            <v>116.6663188152</v>
          </cell>
          <cell r="G1824">
            <v>140.56182989783133</v>
          </cell>
          <cell r="H1824">
            <v>0.35592000000000074</v>
          </cell>
          <cell r="I1824">
            <v>5.0000000000000155E-2</v>
          </cell>
          <cell r="J1824">
            <v>133.53373840293975</v>
          </cell>
          <cell r="K1824">
            <v>0.32202105263157965</v>
          </cell>
          <cell r="M1824">
            <v>0.19500000000000001</v>
          </cell>
        </row>
        <row r="1825">
          <cell r="A1825" t="str">
            <v>RCC-5G</v>
          </cell>
          <cell r="B1825" t="str">
            <v>Remote control cable (5m)</v>
          </cell>
          <cell r="C1825" t="str">
            <v>ACC</v>
          </cell>
          <cell r="D1825" t="str">
            <v>Common - Cables</v>
          </cell>
          <cell r="E1825">
            <v>94.930351896441607</v>
          </cell>
          <cell r="F1825">
            <v>122.3329277016</v>
          </cell>
          <cell r="G1825">
            <v>147.38906951999999</v>
          </cell>
          <cell r="H1825">
            <v>0.3559199999999999</v>
          </cell>
          <cell r="I1825">
            <v>5.0000000000000155E-2</v>
          </cell>
          <cell r="J1825">
            <v>140.01961604399997</v>
          </cell>
          <cell r="K1825">
            <v>0.32202105263157876</v>
          </cell>
          <cell r="M1825">
            <v>0.19500000000000001</v>
          </cell>
        </row>
        <row r="1826">
          <cell r="A1826" t="str">
            <v>RCC-5R</v>
          </cell>
          <cell r="B1826" t="str">
            <v>5M Cable</v>
          </cell>
          <cell r="C1826" t="str">
            <v>ACC</v>
          </cell>
          <cell r="D1826" t="str">
            <v>Common - Cables</v>
          </cell>
          <cell r="E1826">
            <v>154.68254865</v>
          </cell>
          <cell r="F1826">
            <v>187.60769999999999</v>
          </cell>
          <cell r="G1826">
            <v>231.50871608171821</v>
          </cell>
          <cell r="H1826">
            <v>0.33185000000000009</v>
          </cell>
          <cell r="I1826">
            <v>5.0000000000000044E-2</v>
          </cell>
          <cell r="J1826">
            <v>219.93328027763229</v>
          </cell>
          <cell r="K1826">
            <v>0.29668421052631588</v>
          </cell>
          <cell r="M1826">
            <v>0.19500000000000001</v>
          </cell>
        </row>
        <row r="1827">
          <cell r="A1827" t="str">
            <v>RCC-B10G</v>
          </cell>
          <cell r="B1827" t="str">
            <v>10M Editing Cble For BVW-50P</v>
          </cell>
          <cell r="C1827" t="str">
            <v>xx</v>
          </cell>
          <cell r="D1827" t="str">
            <v>Not on PL/Feed to SAP</v>
          </cell>
          <cell r="E1827">
            <v>171.86949849999999</v>
          </cell>
          <cell r="F1827">
            <v>208.453</v>
          </cell>
          <cell r="G1827">
            <v>242.61645750988143</v>
          </cell>
          <cell r="H1827">
            <v>0.29160000000000003</v>
          </cell>
          <cell r="I1827">
            <v>0</v>
          </cell>
          <cell r="J1827">
            <v>242.61645750988143</v>
          </cell>
          <cell r="K1827">
            <v>0.29160000000000003</v>
          </cell>
          <cell r="M1827">
            <v>0.19500000000000001</v>
          </cell>
        </row>
        <row r="1828">
          <cell r="A1828" t="str">
            <v>RCC-B30G</v>
          </cell>
          <cell r="B1828" t="str">
            <v>30M Editing Cble For BVW-50P</v>
          </cell>
          <cell r="C1828" t="str">
            <v>xx</v>
          </cell>
          <cell r="D1828" t="str">
            <v>Not on PL/Feed to SAP</v>
          </cell>
          <cell r="E1828">
            <v>313.14974775500002</v>
          </cell>
          <cell r="F1828">
            <v>502.85793068535799</v>
          </cell>
          <cell r="G1828">
            <v>571.42946668790682</v>
          </cell>
          <cell r="H1828">
            <v>0.45198879999999969</v>
          </cell>
          <cell r="I1828">
            <v>0</v>
          </cell>
          <cell r="J1828">
            <v>571.42946668790682</v>
          </cell>
          <cell r="K1828">
            <v>0.45198879999999969</v>
          </cell>
          <cell r="M1828">
            <v>0.19500000000000001</v>
          </cell>
        </row>
        <row r="1829">
          <cell r="A1829" t="str">
            <v>RCC-B5G</v>
          </cell>
          <cell r="B1829" t="str">
            <v>5M Editing Cble For BVW-50P</v>
          </cell>
          <cell r="C1829" t="str">
            <v>xx</v>
          </cell>
          <cell r="D1829" t="str">
            <v>Not on PL/Feed to SAP</v>
          </cell>
          <cell r="E1829">
            <v>137.90065625</v>
          </cell>
          <cell r="F1829">
            <v>167.253676470588</v>
          </cell>
          <cell r="G1829">
            <v>194.66495800395259</v>
          </cell>
          <cell r="H1829">
            <v>0.29160000000000008</v>
          </cell>
          <cell r="I1829">
            <v>0</v>
          </cell>
          <cell r="J1829">
            <v>194.66495800395259</v>
          </cell>
          <cell r="K1829">
            <v>0.29160000000000008</v>
          </cell>
          <cell r="M1829">
            <v>0.19500000000000001</v>
          </cell>
        </row>
        <row r="1830">
          <cell r="A1830" t="str">
            <v>RCC-S1</v>
          </cell>
          <cell r="B1830" t="str">
            <v>1M Synchronizing Cble For PCM-800</v>
          </cell>
          <cell r="C1830" t="str">
            <v>AU3</v>
          </cell>
          <cell r="D1830" t="str">
            <v>Audio - Multi-Channel Recorders</v>
          </cell>
          <cell r="E1830">
            <v>104.7163003845</v>
          </cell>
          <cell r="F1830">
            <v>126.115594450934</v>
          </cell>
          <cell r="G1830">
            <v>225.68168186314654</v>
          </cell>
          <cell r="H1830">
            <v>0.53599999999999992</v>
          </cell>
          <cell r="I1830">
            <v>0.30000000000000004</v>
          </cell>
          <cell r="J1830">
            <v>157.97717730420257</v>
          </cell>
          <cell r="K1830">
            <v>0.33714285714285708</v>
          </cell>
          <cell r="M1830">
            <v>0.2</v>
          </cell>
        </row>
        <row r="1831">
          <cell r="A1831" t="str">
            <v>RCP-700//U</v>
          </cell>
          <cell r="B1831" t="str">
            <v>RC Pnl - Type 0: Joystick (UKP)</v>
          </cell>
          <cell r="C1831" t="str">
            <v>BCC</v>
          </cell>
          <cell r="D1831" t="str">
            <v>BC Systems - Cameras</v>
          </cell>
          <cell r="E1831">
            <v>1609.270352</v>
          </cell>
          <cell r="F1831">
            <v>1951.8136470588199</v>
          </cell>
          <cell r="G1831">
            <v>2423.5999277108435</v>
          </cell>
          <cell r="H1831">
            <v>0.33600000000000002</v>
          </cell>
          <cell r="I1831">
            <v>5.0000000000000044E-2</v>
          </cell>
          <cell r="J1831">
            <v>2302.4199313253011</v>
          </cell>
          <cell r="K1831">
            <v>0.30105263157894735</v>
          </cell>
          <cell r="M1831">
            <v>0.2</v>
          </cell>
        </row>
        <row r="1832">
          <cell r="A1832" t="str">
            <v>RCP-701//U</v>
          </cell>
          <cell r="B1832" t="str">
            <v>RC Pnl</v>
          </cell>
          <cell r="C1832" t="str">
            <v>BCC</v>
          </cell>
          <cell r="D1832" t="str">
            <v>BC Systems - Cameras</v>
          </cell>
          <cell r="E1832">
            <v>1609.2661675341101</v>
          </cell>
          <cell r="F1832">
            <v>1951.8085719031101</v>
          </cell>
          <cell r="G1832">
            <v>2423.5936258043826</v>
          </cell>
          <cell r="H1832">
            <v>0.33599999999999997</v>
          </cell>
          <cell r="I1832">
            <v>5.0000000000000155E-2</v>
          </cell>
          <cell r="J1832">
            <v>2302.4139445141632</v>
          </cell>
          <cell r="K1832">
            <v>0.30105263157894724</v>
          </cell>
          <cell r="M1832">
            <v>0.2</v>
          </cell>
        </row>
        <row r="1833">
          <cell r="A1833" t="str">
            <v>RCP-720//U</v>
          </cell>
          <cell r="B1833" t="str">
            <v>RC Pnl -Type2: Joystick (UKP)</v>
          </cell>
          <cell r="C1833" t="str">
            <v>BCC</v>
          </cell>
          <cell r="D1833" t="str">
            <v>BC Systems - Cameras</v>
          </cell>
          <cell r="E1833">
            <v>2628.5836638157798</v>
          </cell>
          <cell r="F1833">
            <v>3188.0941950464298</v>
          </cell>
          <cell r="G1833">
            <v>3958.7103370719578</v>
          </cell>
          <cell r="H1833">
            <v>0.33600000000000008</v>
          </cell>
          <cell r="I1833">
            <v>5.0000000000000044E-2</v>
          </cell>
          <cell r="J1833">
            <v>3760.7748202183598</v>
          </cell>
          <cell r="K1833">
            <v>0.3010526315789474</v>
          </cell>
          <cell r="M1833">
            <v>0.2</v>
          </cell>
        </row>
        <row r="1834">
          <cell r="A1834" t="str">
            <v>RCP-721//U</v>
          </cell>
          <cell r="B1834" t="str">
            <v>RC Pnl For BVP-500/550 - Dial</v>
          </cell>
          <cell r="C1834" t="str">
            <v>BCC</v>
          </cell>
          <cell r="D1834" t="str">
            <v>BC Systems - Cameras</v>
          </cell>
          <cell r="E1834">
            <v>3092.5541939999998</v>
          </cell>
          <cell r="F1834">
            <v>3750.82376470588</v>
          </cell>
          <cell r="G1834">
            <v>4657.4611355421684</v>
          </cell>
          <cell r="H1834">
            <v>0.33600000000000002</v>
          </cell>
          <cell r="I1834">
            <v>5.0000000000000155E-2</v>
          </cell>
          <cell r="J1834">
            <v>4424.5880787650594</v>
          </cell>
          <cell r="K1834">
            <v>0.30105263157894729</v>
          </cell>
          <cell r="M1834">
            <v>0.2</v>
          </cell>
        </row>
        <row r="1835">
          <cell r="A1835" t="str">
            <v>RCP-740//U</v>
          </cell>
          <cell r="B1835" t="str">
            <v>RC Pnl Type 4: Joystick (UKP)</v>
          </cell>
          <cell r="C1835" t="str">
            <v>BCC</v>
          </cell>
          <cell r="D1835" t="str">
            <v>BC Systems - Cameras</v>
          </cell>
          <cell r="E1835">
            <v>4205.3218010000001</v>
          </cell>
          <cell r="F1835">
            <v>5100.4509411764702</v>
          </cell>
          <cell r="G1835">
            <v>6333.3159653614457</v>
          </cell>
          <cell r="H1835">
            <v>0.33599999999999997</v>
          </cell>
          <cell r="I1835">
            <v>5.0000000000000044E-2</v>
          </cell>
          <cell r="J1835">
            <v>6016.6501670933731</v>
          </cell>
          <cell r="K1835">
            <v>0.30105263157894729</v>
          </cell>
          <cell r="M1835">
            <v>0.2</v>
          </cell>
        </row>
        <row r="1836">
          <cell r="A1836" t="str">
            <v>RCP-741//U</v>
          </cell>
          <cell r="B1836" t="str">
            <v>RC Pnl For BVP-500/550 - Dial</v>
          </cell>
          <cell r="C1836" t="str">
            <v>BCC</v>
          </cell>
          <cell r="D1836" t="str">
            <v>BC Systems - Cameras</v>
          </cell>
          <cell r="E1836">
            <v>4205.3248100541095</v>
          </cell>
          <cell r="F1836">
            <v>5100.4545907266402</v>
          </cell>
          <cell r="G1836">
            <v>6333.3204970694424</v>
          </cell>
          <cell r="H1836">
            <v>0.33600000000000002</v>
          </cell>
          <cell r="I1836">
            <v>5.0000000000000044E-2</v>
          </cell>
          <cell r="J1836">
            <v>6016.6544722159697</v>
          </cell>
          <cell r="K1836">
            <v>0.30105263157894735</v>
          </cell>
          <cell r="M1836">
            <v>0.2</v>
          </cell>
        </row>
        <row r="1837">
          <cell r="A1837" t="str">
            <v>RCP-TX7</v>
          </cell>
          <cell r="B1837" t="str">
            <v>Wired remote control panel for CCU-TX7P</v>
          </cell>
          <cell r="C1837" t="str">
            <v>B&amp;I</v>
          </cell>
          <cell r="D1837" t="str">
            <v>Prof AV - Cameras</v>
          </cell>
          <cell r="E1837">
            <v>1243.5966095414301</v>
          </cell>
          <cell r="F1837">
            <v>1602.5729504399901</v>
          </cell>
          <cell r="G1837">
            <v>2763.0568111034308</v>
          </cell>
          <cell r="H1837">
            <v>0.54992000000000074</v>
          </cell>
          <cell r="I1837">
            <v>0.30000000000000004</v>
          </cell>
          <cell r="J1837">
            <v>1934.1397677724015</v>
          </cell>
          <cell r="K1837">
            <v>0.35702857142857247</v>
          </cell>
          <cell r="M1837">
            <v>0.19500000000000001</v>
          </cell>
        </row>
        <row r="1838">
          <cell r="A1838" t="str">
            <v>RK-1008</v>
          </cell>
          <cell r="B1838" t="str">
            <v>Connecting cable 10m for SX-1310/SX-6300</v>
          </cell>
          <cell r="C1838" t="str">
            <v>AUC</v>
          </cell>
          <cell r="D1838" t="str">
            <v>Audioconference</v>
          </cell>
          <cell r="E1838">
            <v>62.468575726716097</v>
          </cell>
          <cell r="F1838">
            <v>0</v>
          </cell>
          <cell r="G1838">
            <v>116.28550954340302</v>
          </cell>
          <cell r="H1838">
            <v>0.46280000000000004</v>
          </cell>
          <cell r="I1838">
            <v>0.32000000000000006</v>
          </cell>
          <cell r="J1838">
            <v>79.07414648951405</v>
          </cell>
          <cell r="K1838">
            <v>0.21000000000000002</v>
          </cell>
          <cell r="M1838">
            <v>0.21</v>
          </cell>
        </row>
        <row r="1839">
          <cell r="A1839" t="str">
            <v>RK-1503</v>
          </cell>
          <cell r="B1839" t="str">
            <v>Connecting cable 3m for SX-M/C/D150/750</v>
          </cell>
          <cell r="C1839" t="str">
            <v>AUC</v>
          </cell>
          <cell r="D1839" t="str">
            <v>Audioconference</v>
          </cell>
          <cell r="E1839">
            <v>70.639853825897305</v>
          </cell>
          <cell r="F1839">
            <v>0</v>
          </cell>
          <cell r="G1839">
            <v>131.49637718893766</v>
          </cell>
          <cell r="H1839">
            <v>0.46280000000000004</v>
          </cell>
          <cell r="I1839">
            <v>0.32000000000000006</v>
          </cell>
          <cell r="J1839">
            <v>89.417536488477595</v>
          </cell>
          <cell r="K1839">
            <v>0.20999999999999994</v>
          </cell>
          <cell r="M1839">
            <v>0.21</v>
          </cell>
        </row>
        <row r="1840">
          <cell r="A1840" t="str">
            <v>RK-1515</v>
          </cell>
          <cell r="B1840" t="str">
            <v>Connecting cable 15m</v>
          </cell>
          <cell r="C1840" t="str">
            <v>AUC</v>
          </cell>
          <cell r="D1840" t="str">
            <v>Audioconference</v>
          </cell>
          <cell r="E1840">
            <v>58.650271071425003</v>
          </cell>
          <cell r="F1840">
            <v>0</v>
          </cell>
          <cell r="G1840">
            <v>109.17771979044119</v>
          </cell>
          <cell r="H1840">
            <v>0.46280000000000004</v>
          </cell>
          <cell r="I1840">
            <v>0.32000000000000006</v>
          </cell>
          <cell r="J1840">
            <v>74.240849457500005</v>
          </cell>
          <cell r="K1840">
            <v>0.21000000000000002</v>
          </cell>
          <cell r="M1840">
            <v>0.21</v>
          </cell>
        </row>
        <row r="1841">
          <cell r="A1841" t="str">
            <v>RK-1700</v>
          </cell>
          <cell r="B1841" t="str">
            <v>Connecting cable 10m for SX-M700/SX-P700</v>
          </cell>
          <cell r="C1841" t="str">
            <v>AUC</v>
          </cell>
          <cell r="D1841" t="str">
            <v>Audioconference</v>
          </cell>
          <cell r="E1841">
            <v>102.787548153177</v>
          </cell>
          <cell r="F1841">
            <v>0</v>
          </cell>
          <cell r="G1841">
            <v>191.33944183391105</v>
          </cell>
          <cell r="H1841">
            <v>0.4628000000000001</v>
          </cell>
          <cell r="I1841">
            <v>0.32000000000000006</v>
          </cell>
          <cell r="J1841">
            <v>130.1108204470595</v>
          </cell>
          <cell r="K1841">
            <v>0.21000000000000002</v>
          </cell>
          <cell r="M1841">
            <v>0.21</v>
          </cell>
        </row>
        <row r="1842">
          <cell r="A1842" t="str">
            <v>RK-1705</v>
          </cell>
          <cell r="B1842" t="str">
            <v>Connecting cable 5m for SX-M700/SX-P700</v>
          </cell>
          <cell r="C1842" t="str">
            <v>AUC</v>
          </cell>
          <cell r="D1842" t="str">
            <v>Audioconference</v>
          </cell>
          <cell r="E1842">
            <v>78.809216686849993</v>
          </cell>
          <cell r="F1842">
            <v>0</v>
          </cell>
          <cell r="G1842">
            <v>146.70367961066643</v>
          </cell>
          <cell r="H1842">
            <v>0.4628000000000001</v>
          </cell>
          <cell r="I1842">
            <v>0.32000000000000006</v>
          </cell>
          <cell r="J1842">
            <v>99.758502135253167</v>
          </cell>
          <cell r="K1842">
            <v>0.21000000000000008</v>
          </cell>
          <cell r="M1842">
            <v>0.21</v>
          </cell>
        </row>
        <row r="1843">
          <cell r="A1843" t="str">
            <v>RK-1710</v>
          </cell>
          <cell r="B1843" t="str">
            <v>Connecting cable 10m for SX-M/C/D100/700</v>
          </cell>
          <cell r="C1843" t="str">
            <v>AUC</v>
          </cell>
          <cell r="D1843" t="str">
            <v>Audioconference</v>
          </cell>
          <cell r="E1843">
            <v>106.443450805948</v>
          </cell>
          <cell r="F1843">
            <v>0</v>
          </cell>
          <cell r="G1843">
            <v>198.14491959409531</v>
          </cell>
          <cell r="H1843">
            <v>0.46279999999999999</v>
          </cell>
          <cell r="I1843">
            <v>0.32000000000000006</v>
          </cell>
          <cell r="J1843">
            <v>134.73854532398479</v>
          </cell>
          <cell r="K1843">
            <v>0.20999999999999988</v>
          </cell>
          <cell r="M1843">
            <v>0.21</v>
          </cell>
        </row>
        <row r="1844">
          <cell r="A1844" t="str">
            <v>RK-1713</v>
          </cell>
          <cell r="B1844" t="str">
            <v>Connecting cable 3m for SX-M/C/D100/700</v>
          </cell>
          <cell r="C1844" t="str">
            <v>AUC</v>
          </cell>
          <cell r="D1844" t="str">
            <v>Audioconference</v>
          </cell>
          <cell r="E1844">
            <v>65.8346942299208</v>
          </cell>
          <cell r="F1844">
            <v>0</v>
          </cell>
          <cell r="G1844">
            <v>122.551552922414</v>
          </cell>
          <cell r="H1844">
            <v>0.46280000000000004</v>
          </cell>
          <cell r="I1844">
            <v>0.32000000000000006</v>
          </cell>
          <cell r="J1844">
            <v>83.335055987241518</v>
          </cell>
          <cell r="K1844">
            <v>0.21</v>
          </cell>
          <cell r="M1844">
            <v>0.21</v>
          </cell>
        </row>
        <row r="1845">
          <cell r="A1845" t="str">
            <v>RK-1780</v>
          </cell>
          <cell r="B1845" t="str">
            <v>Connecting cable 10m for SXA-120/SX-8300</v>
          </cell>
          <cell r="C1845" t="str">
            <v>AUC</v>
          </cell>
          <cell r="D1845" t="str">
            <v>Audioconference</v>
          </cell>
          <cell r="E1845">
            <v>132.30055109002299</v>
          </cell>
          <cell r="F1845">
            <v>0</v>
          </cell>
          <cell r="G1845">
            <v>246.27801766571665</v>
          </cell>
          <cell r="H1845">
            <v>0.46279999999999993</v>
          </cell>
          <cell r="I1845">
            <v>0.32000000000000006</v>
          </cell>
          <cell r="J1845">
            <v>167.46905201268731</v>
          </cell>
          <cell r="K1845">
            <v>0.20999999999999991</v>
          </cell>
          <cell r="M1845">
            <v>0.21</v>
          </cell>
        </row>
        <row r="1846">
          <cell r="A1846" t="str">
            <v>RK-2090</v>
          </cell>
          <cell r="B1846" t="str">
            <v>Cable instal 100m for SX-7630/SX-7730</v>
          </cell>
          <cell r="C1846" t="str">
            <v>AUC</v>
          </cell>
          <cell r="D1846" t="str">
            <v>Audioconference</v>
          </cell>
          <cell r="E1846">
            <v>215.08200172799999</v>
          </cell>
          <cell r="F1846">
            <v>0</v>
          </cell>
          <cell r="G1846">
            <v>400.37602704393146</v>
          </cell>
          <cell r="H1846">
            <v>0.46279999999999999</v>
          </cell>
          <cell r="I1846">
            <v>0.32000000000000006</v>
          </cell>
          <cell r="J1846">
            <v>272.25569838987337</v>
          </cell>
          <cell r="K1846">
            <v>0.20999999999999988</v>
          </cell>
          <cell r="M1846">
            <v>0.21</v>
          </cell>
        </row>
        <row r="1847">
          <cell r="A1847" t="str">
            <v>RK-2140</v>
          </cell>
          <cell r="B1847" t="str">
            <v>Cable installation 100m for SX-M100/M700</v>
          </cell>
          <cell r="C1847" t="str">
            <v>AUC</v>
          </cell>
          <cell r="D1847" t="str">
            <v>Audioconference</v>
          </cell>
          <cell r="E1847">
            <v>561.17141797758097</v>
          </cell>
          <cell r="F1847">
            <v>0</v>
          </cell>
          <cell r="G1847">
            <v>1044.622892735631</v>
          </cell>
          <cell r="H1847">
            <v>0.46279999999999999</v>
          </cell>
          <cell r="I1847">
            <v>0.32000000000000006</v>
          </cell>
          <cell r="J1847">
            <v>710.34356706022902</v>
          </cell>
          <cell r="K1847">
            <v>0.20999999999999994</v>
          </cell>
          <cell r="M1847">
            <v>0.21</v>
          </cell>
        </row>
        <row r="1848">
          <cell r="A1848" t="str">
            <v>RK-5XLRF</v>
          </cell>
          <cell r="B1848" t="str">
            <v>Co-Axial audio connecting cable</v>
          </cell>
          <cell r="C1848" t="str">
            <v>ACC</v>
          </cell>
          <cell r="D1848" t="str">
            <v>Common - Cables</v>
          </cell>
          <cell r="E1848">
            <v>26.66505419424</v>
          </cell>
          <cell r="F1848">
            <v>34.36218324</v>
          </cell>
          <cell r="G1848">
            <v>41.400220771084342</v>
          </cell>
          <cell r="H1848">
            <v>0.35592000000000007</v>
          </cell>
          <cell r="I1848">
            <v>5.0000000000000044E-2</v>
          </cell>
          <cell r="J1848">
            <v>39.330209732530122</v>
          </cell>
          <cell r="K1848">
            <v>0.32202105263157899</v>
          </cell>
          <cell r="M1848">
            <v>0.19500000000000001</v>
          </cell>
        </row>
        <row r="1849">
          <cell r="A1849" t="str">
            <v>RK-5XLRM</v>
          </cell>
          <cell r="B1849" t="str">
            <v>Co-Axial audio connecting cable</v>
          </cell>
          <cell r="C1849" t="str">
            <v>ACC</v>
          </cell>
          <cell r="D1849" t="str">
            <v>Common - Cables</v>
          </cell>
          <cell r="E1849">
            <v>32.513603855039896</v>
          </cell>
          <cell r="F1849">
            <v>41.898974039999899</v>
          </cell>
          <cell r="G1849">
            <v>50.480691614457712</v>
          </cell>
          <cell r="H1849">
            <v>0.35592000000000051</v>
          </cell>
          <cell r="I1849">
            <v>5.0000000000000044E-2</v>
          </cell>
          <cell r="J1849">
            <v>47.956657033734821</v>
          </cell>
          <cell r="K1849">
            <v>0.32202105263157943</v>
          </cell>
          <cell r="M1849">
            <v>0.19500000000000001</v>
          </cell>
        </row>
        <row r="1850">
          <cell r="A1850" t="str">
            <v>RK-8000</v>
          </cell>
          <cell r="B1850" t="str">
            <v>Connecting cable 2.0m for LLC-8000</v>
          </cell>
          <cell r="C1850" t="str">
            <v>AUC</v>
          </cell>
          <cell r="D1850" t="str">
            <v>Audioconference</v>
          </cell>
          <cell r="E1850">
            <v>20.084574598131699</v>
          </cell>
          <cell r="F1850">
            <v>0</v>
          </cell>
          <cell r="G1850">
            <v>37.387517866961467</v>
          </cell>
          <cell r="H1850">
            <v>0.46280000000000004</v>
          </cell>
          <cell r="I1850">
            <v>0.32000000000000006</v>
          </cell>
          <cell r="J1850">
            <v>25.423512149533796</v>
          </cell>
          <cell r="K1850">
            <v>0.21</v>
          </cell>
          <cell r="M1850">
            <v>0.21</v>
          </cell>
        </row>
        <row r="1851">
          <cell r="A1851" t="str">
            <v>RK-8080</v>
          </cell>
          <cell r="B1851" t="str">
            <v>Connecting cable 8.0m for LLC-8000</v>
          </cell>
          <cell r="C1851" t="str">
            <v>AUC</v>
          </cell>
          <cell r="D1851" t="str">
            <v>Audioconference</v>
          </cell>
          <cell r="E1851">
            <v>28.995528193142299</v>
          </cell>
          <cell r="F1851">
            <v>0</v>
          </cell>
          <cell r="G1851">
            <v>53.975294477182246</v>
          </cell>
          <cell r="H1851">
            <v>0.46280000000000004</v>
          </cell>
          <cell r="I1851">
            <v>0.32000000000000006</v>
          </cell>
          <cell r="J1851">
            <v>36.703200244483924</v>
          </cell>
          <cell r="K1851">
            <v>0.21000000000000002</v>
          </cell>
          <cell r="M1851">
            <v>0.21</v>
          </cell>
        </row>
        <row r="1852">
          <cell r="A1852" t="str">
            <v>RK-8110</v>
          </cell>
          <cell r="B1852" t="str">
            <v>Connecting cable 11.0m for LLC-8000</v>
          </cell>
          <cell r="C1852" t="str">
            <v>AUC</v>
          </cell>
          <cell r="D1852" t="str">
            <v>Audioconference</v>
          </cell>
          <cell r="E1852">
            <v>34.0561452100645</v>
          </cell>
          <cell r="F1852">
            <v>0</v>
          </cell>
          <cell r="G1852">
            <v>63.395653778973376</v>
          </cell>
          <cell r="H1852">
            <v>0.46279999999999999</v>
          </cell>
          <cell r="I1852">
            <v>0.32000000000000006</v>
          </cell>
          <cell r="J1852">
            <v>43.109044569701894</v>
          </cell>
          <cell r="K1852">
            <v>0.20999999999999991</v>
          </cell>
          <cell r="M1852">
            <v>0.21</v>
          </cell>
        </row>
        <row r="1853">
          <cell r="A1853" t="str">
            <v>RK-8140</v>
          </cell>
          <cell r="B1853" t="str">
            <v>Connecting cable 14.0m for LLC-8000</v>
          </cell>
          <cell r="C1853" t="str">
            <v>AUC</v>
          </cell>
          <cell r="D1853" t="str">
            <v>Audioconference</v>
          </cell>
          <cell r="E1853">
            <v>39.077998317822903</v>
          </cell>
          <cell r="F1853">
            <v>0</v>
          </cell>
          <cell r="G1853">
            <v>72.743853905105937</v>
          </cell>
          <cell r="H1853">
            <v>0.4628000000000001</v>
          </cell>
          <cell r="I1853">
            <v>0.32000000000000006</v>
          </cell>
          <cell r="J1853">
            <v>49.465820655472029</v>
          </cell>
          <cell r="K1853">
            <v>0.21</v>
          </cell>
          <cell r="M1853">
            <v>0.21</v>
          </cell>
        </row>
        <row r="1854">
          <cell r="A1854" t="str">
            <v>RK-8170</v>
          </cell>
          <cell r="B1854" t="str">
            <v>Connecting cable 17.0m for LLC-8000</v>
          </cell>
          <cell r="C1854" t="str">
            <v>AUC</v>
          </cell>
          <cell r="D1854" t="str">
            <v>Audioconference</v>
          </cell>
          <cell r="E1854">
            <v>44.278718052475398</v>
          </cell>
          <cell r="F1854">
            <v>0</v>
          </cell>
          <cell r="G1854">
            <v>82.425014989715933</v>
          </cell>
          <cell r="H1854">
            <v>0.46280000000000004</v>
          </cell>
          <cell r="I1854">
            <v>0.32000000000000006</v>
          </cell>
          <cell r="J1854">
            <v>56.049010193006829</v>
          </cell>
          <cell r="K1854">
            <v>0.20999999999999994</v>
          </cell>
          <cell r="M1854">
            <v>0.21</v>
          </cell>
        </row>
        <row r="1855">
          <cell r="A1855" t="str">
            <v>RK-8200</v>
          </cell>
          <cell r="B1855" t="str">
            <v>Connecting cable 20.0m for LLC-8000</v>
          </cell>
          <cell r="C1855" t="str">
            <v>AUC</v>
          </cell>
          <cell r="D1855" t="str">
            <v>Audioconference</v>
          </cell>
          <cell r="E1855">
            <v>49.779471924891297</v>
          </cell>
          <cell r="F1855">
            <v>0</v>
          </cell>
          <cell r="G1855">
            <v>92.664690850505025</v>
          </cell>
          <cell r="H1855">
            <v>0.46280000000000004</v>
          </cell>
          <cell r="I1855">
            <v>0.32000000000000006</v>
          </cell>
          <cell r="J1855">
            <v>63.011989778343413</v>
          </cell>
          <cell r="K1855">
            <v>0.21</v>
          </cell>
          <cell r="M1855">
            <v>0.21</v>
          </cell>
        </row>
        <row r="1856">
          <cell r="A1856" t="str">
            <v>RK-9065</v>
          </cell>
          <cell r="B1856" t="str">
            <v>Connecting cable 6.5m for LLC-9000</v>
          </cell>
          <cell r="C1856" t="str">
            <v>AUC</v>
          </cell>
          <cell r="D1856" t="str">
            <v>Audioconference</v>
          </cell>
          <cell r="E1856">
            <v>39.737370237889301</v>
          </cell>
          <cell r="F1856">
            <v>0</v>
          </cell>
          <cell r="G1856">
            <v>73.971277434641294</v>
          </cell>
          <cell r="H1856">
            <v>0.46280000000000004</v>
          </cell>
          <cell r="I1856">
            <v>0.32000000000000006</v>
          </cell>
          <cell r="J1856">
            <v>50.300468655556074</v>
          </cell>
          <cell r="K1856">
            <v>0.20999999999999994</v>
          </cell>
          <cell r="M1856">
            <v>0.21</v>
          </cell>
        </row>
        <row r="1857">
          <cell r="A1857" t="str">
            <v>RK-9080</v>
          </cell>
          <cell r="B1857" t="str">
            <v>Connecting cable 8.0m for LLC-9000</v>
          </cell>
          <cell r="C1857" t="str">
            <v>AUC</v>
          </cell>
          <cell r="D1857" t="str">
            <v>Audioconference</v>
          </cell>
          <cell r="E1857">
            <v>42.895835277977199</v>
          </cell>
          <cell r="F1857">
            <v>0</v>
          </cell>
          <cell r="G1857">
            <v>79.850773041655259</v>
          </cell>
          <cell r="H1857">
            <v>0.4628000000000001</v>
          </cell>
          <cell r="I1857">
            <v>0.32000000000000006</v>
          </cell>
          <cell r="J1857">
            <v>54.298525668325574</v>
          </cell>
          <cell r="K1857">
            <v>0.2100000000000001</v>
          </cell>
          <cell r="M1857">
            <v>0.21</v>
          </cell>
        </row>
        <row r="1858">
          <cell r="A1858" t="str">
            <v>RK-9095</v>
          </cell>
          <cell r="B1858" t="str">
            <v>Connecting cable 9.5m for LLC-9000</v>
          </cell>
          <cell r="C1858" t="str">
            <v>AUC</v>
          </cell>
          <cell r="D1858" t="str">
            <v>Audioconference</v>
          </cell>
          <cell r="E1858">
            <v>46.676156997311899</v>
          </cell>
          <cell r="F1858">
            <v>0</v>
          </cell>
          <cell r="G1858">
            <v>86.887857403782391</v>
          </cell>
          <cell r="H1858">
            <v>0.46279999999999999</v>
          </cell>
          <cell r="I1858">
            <v>0.32000000000000006</v>
          </cell>
          <cell r="J1858">
            <v>59.083743034572024</v>
          </cell>
          <cell r="K1858">
            <v>0.21</v>
          </cell>
          <cell r="M1858">
            <v>0.21</v>
          </cell>
        </row>
        <row r="1859">
          <cell r="A1859" t="str">
            <v>RK-9110</v>
          </cell>
          <cell r="B1859" t="str">
            <v>Connecting cable 11.0m for LLC-9000</v>
          </cell>
          <cell r="C1859" t="str">
            <v>AUC</v>
          </cell>
          <cell r="D1859" t="str">
            <v>Audioconference</v>
          </cell>
          <cell r="E1859">
            <v>50.431573460577297</v>
          </cell>
          <cell r="F1859">
            <v>0</v>
          </cell>
          <cell r="G1859">
            <v>93.878580529741811</v>
          </cell>
          <cell r="H1859">
            <v>0.46280000000000004</v>
          </cell>
          <cell r="I1859">
            <v>0.32000000000000006</v>
          </cell>
          <cell r="J1859">
            <v>63.837434760224426</v>
          </cell>
          <cell r="K1859">
            <v>0.21</v>
          </cell>
          <cell r="M1859">
            <v>0.21</v>
          </cell>
        </row>
        <row r="1860">
          <cell r="A1860" t="str">
            <v>RK-9125</v>
          </cell>
          <cell r="B1860" t="str">
            <v>Connecting cable 12.5m for LLC-9000</v>
          </cell>
          <cell r="C1860" t="str">
            <v>AUC</v>
          </cell>
          <cell r="D1860" t="str">
            <v>Audioconference</v>
          </cell>
          <cell r="E1860">
            <v>53.637573681435804</v>
          </cell>
          <cell r="F1860">
            <v>0</v>
          </cell>
          <cell r="G1860">
            <v>99.846563070431515</v>
          </cell>
          <cell r="H1860">
            <v>0.46280000000000004</v>
          </cell>
          <cell r="I1860">
            <v>0.32000000000000006</v>
          </cell>
          <cell r="J1860">
            <v>67.895662887893423</v>
          </cell>
          <cell r="K1860">
            <v>0.21</v>
          </cell>
          <cell r="M1860">
            <v>0.21</v>
          </cell>
        </row>
        <row r="1861">
          <cell r="A1861" t="str">
            <v>RK-9140</v>
          </cell>
          <cell r="B1861" t="str">
            <v>Connecting cable 14.0m for LLC-9000</v>
          </cell>
          <cell r="C1861" t="str">
            <v>AUC</v>
          </cell>
          <cell r="D1861" t="str">
            <v>Audioconference</v>
          </cell>
          <cell r="E1861">
            <v>56.760018823384598</v>
          </cell>
          <cell r="F1861">
            <v>0</v>
          </cell>
          <cell r="G1861">
            <v>105.65900748954691</v>
          </cell>
          <cell r="H1861">
            <v>0.46279999999999999</v>
          </cell>
          <cell r="I1861">
            <v>0.32000000000000006</v>
          </cell>
          <cell r="J1861">
            <v>71.848125092891891</v>
          </cell>
          <cell r="K1861">
            <v>0.20999999999999994</v>
          </cell>
          <cell r="M1861">
            <v>0.21</v>
          </cell>
        </row>
        <row r="1862">
          <cell r="A1862" t="str">
            <v>RK-9155</v>
          </cell>
          <cell r="B1862" t="str">
            <v>Connecting cable 15.5m for LLC-9000</v>
          </cell>
          <cell r="C1862" t="str">
            <v>AUC</v>
          </cell>
          <cell r="D1862" t="str">
            <v>Audioconference</v>
          </cell>
          <cell r="E1862">
            <v>61.174713058232498</v>
          </cell>
          <cell r="F1862">
            <v>0</v>
          </cell>
          <cell r="G1862">
            <v>113.87697888725336</v>
          </cell>
          <cell r="H1862">
            <v>0.46280000000000004</v>
          </cell>
          <cell r="I1862">
            <v>0.32000000000000006</v>
          </cell>
          <cell r="J1862">
            <v>77.436345643332274</v>
          </cell>
          <cell r="K1862">
            <v>0.20999999999999996</v>
          </cell>
          <cell r="M1862">
            <v>0.21</v>
          </cell>
        </row>
        <row r="1863">
          <cell r="A1863" t="str">
            <v>RK-9170</v>
          </cell>
          <cell r="B1863" t="str">
            <v>Connecting cable 17.0m for LLC-9000</v>
          </cell>
          <cell r="C1863" t="str">
            <v>AUC</v>
          </cell>
          <cell r="D1863" t="str">
            <v>Audioconference</v>
          </cell>
          <cell r="E1863">
            <v>68.085578307365395</v>
          </cell>
          <cell r="F1863">
            <v>0</v>
          </cell>
          <cell r="G1863">
            <v>126.74158285064296</v>
          </cell>
          <cell r="H1863">
            <v>0.46279999999999999</v>
          </cell>
          <cell r="I1863">
            <v>0.32000000000000006</v>
          </cell>
          <cell r="J1863">
            <v>86.184276338437201</v>
          </cell>
          <cell r="K1863">
            <v>0.20999999999999991</v>
          </cell>
          <cell r="M1863">
            <v>0.21</v>
          </cell>
        </row>
        <row r="1864">
          <cell r="A1864" t="str">
            <v>RK-9185</v>
          </cell>
          <cell r="B1864" t="str">
            <v>Connecting cable 18.5m for LLC-9000</v>
          </cell>
          <cell r="C1864" t="str">
            <v>AUC</v>
          </cell>
          <cell r="D1864" t="str">
            <v>Audioconference</v>
          </cell>
          <cell r="E1864">
            <v>68.104448279057706</v>
          </cell>
          <cell r="F1864">
            <v>0</v>
          </cell>
          <cell r="G1864">
            <v>126.77670938022655</v>
          </cell>
          <cell r="H1864">
            <v>0.46279999999999999</v>
          </cell>
          <cell r="I1864">
            <v>0.32000000000000006</v>
          </cell>
          <cell r="J1864">
            <v>86.20816237855405</v>
          </cell>
          <cell r="K1864">
            <v>0.20999999999999991</v>
          </cell>
          <cell r="M1864">
            <v>0.21</v>
          </cell>
        </row>
        <row r="1865">
          <cell r="A1865" t="str">
            <v>RK-9200</v>
          </cell>
          <cell r="B1865" t="str">
            <v>Connecting cable 20.0m for LLC-9000</v>
          </cell>
          <cell r="C1865" t="str">
            <v>AUC</v>
          </cell>
          <cell r="D1865" t="str">
            <v>Audioconference</v>
          </cell>
          <cell r="E1865">
            <v>71.235321010430397</v>
          </cell>
          <cell r="F1865">
            <v>0</v>
          </cell>
          <cell r="G1865">
            <v>132.60484179156813</v>
          </cell>
          <cell r="H1865">
            <v>0.46280000000000004</v>
          </cell>
          <cell r="I1865">
            <v>0.32000000000000006</v>
          </cell>
          <cell r="J1865">
            <v>90.171292418266319</v>
          </cell>
          <cell r="K1865">
            <v>0.20999999999999994</v>
          </cell>
          <cell r="M1865">
            <v>0.21</v>
          </cell>
        </row>
        <row r="1866">
          <cell r="A1866" t="str">
            <v>RK-9230</v>
          </cell>
          <cell r="B1866" t="str">
            <v>Connecting cable 23.0m for LLC-8000</v>
          </cell>
          <cell r="C1866" t="str">
            <v>AUC</v>
          </cell>
          <cell r="D1866" t="str">
            <v>Audioconference</v>
          </cell>
          <cell r="E1866">
            <v>78.802490727292493</v>
          </cell>
          <cell r="F1866">
            <v>0</v>
          </cell>
          <cell r="G1866">
            <v>146.69115920940524</v>
          </cell>
          <cell r="H1866">
            <v>0.46280000000000004</v>
          </cell>
          <cell r="I1866">
            <v>0.32000000000000006</v>
          </cell>
          <cell r="J1866">
            <v>99.749988262395561</v>
          </cell>
          <cell r="K1866">
            <v>0.21</v>
          </cell>
          <cell r="M1866">
            <v>0.21</v>
          </cell>
        </row>
        <row r="1867">
          <cell r="A1867" t="str">
            <v>RK-9260</v>
          </cell>
          <cell r="B1867" t="str">
            <v>Connecting cable 26.0m for LLC-9000</v>
          </cell>
          <cell r="C1867" t="str">
            <v>AUC</v>
          </cell>
          <cell r="D1867" t="str">
            <v>Audioconference</v>
          </cell>
          <cell r="E1867">
            <v>84.515978167354504</v>
          </cell>
          <cell r="F1867">
            <v>0</v>
          </cell>
          <cell r="G1867">
            <v>157.32683947757727</v>
          </cell>
          <cell r="H1867">
            <v>0.46280000000000004</v>
          </cell>
          <cell r="I1867">
            <v>0.32000000000000006</v>
          </cell>
          <cell r="J1867">
            <v>106.98225084475253</v>
          </cell>
          <cell r="K1867">
            <v>0.20999999999999994</v>
          </cell>
          <cell r="M1867">
            <v>0.21</v>
          </cell>
        </row>
        <row r="1868">
          <cell r="A1868" t="str">
            <v>RKA-3324A-E</v>
          </cell>
          <cell r="B1868" t="str">
            <v>Head Block Assy For PCM-3324A</v>
          </cell>
          <cell r="C1868" t="str">
            <v>AU3</v>
          </cell>
          <cell r="D1868" t="str">
            <v>Audio - Multi-Channel Recorders</v>
          </cell>
          <cell r="E1868">
            <v>9278.0235928170005</v>
          </cell>
          <cell r="F1868">
            <v>10517.8939697602</v>
          </cell>
          <cell r="G1868">
            <v>19995.740501760774</v>
          </cell>
          <cell r="H1868">
            <v>0.53599999999999992</v>
          </cell>
          <cell r="I1868">
            <v>0.30000000000000004</v>
          </cell>
          <cell r="J1868">
            <v>13997.018351232542</v>
          </cell>
          <cell r="K1868">
            <v>0.33714285714285708</v>
          </cell>
          <cell r="M1868">
            <v>0.2</v>
          </cell>
        </row>
        <row r="1869">
          <cell r="A1869" t="str">
            <v>RKBC-1</v>
          </cell>
          <cell r="B1869" t="str">
            <v>Elevator Kit For BVC</v>
          </cell>
          <cell r="C1869" t="str">
            <v>DSC</v>
          </cell>
          <cell r="D1869" t="str">
            <v>Discontinued</v>
          </cell>
          <cell r="E1869">
            <v>9339.3974676399994</v>
          </cell>
          <cell r="F1869">
            <v>10587.4695535517</v>
          </cell>
          <cell r="G1869">
            <v>13183.790891643139</v>
          </cell>
          <cell r="H1869">
            <v>0.29160000000000003</v>
          </cell>
          <cell r="I1869">
            <v>0</v>
          </cell>
          <cell r="J1869">
            <v>13183.790891643139</v>
          </cell>
          <cell r="K1869">
            <v>0.29160000000000003</v>
          </cell>
          <cell r="M1869">
            <v>0.19500000000000001</v>
          </cell>
        </row>
        <row r="1870">
          <cell r="A1870" t="str">
            <v>RKMA100-D</v>
          </cell>
          <cell r="B1870" t="str">
            <v>Spare Drive for MAV-S100</v>
          </cell>
          <cell r="C1870" t="str">
            <v>DSC</v>
          </cell>
          <cell r="D1870" t="str">
            <v>Discontinued</v>
          </cell>
          <cell r="E1870">
            <v>2166.0196369499999</v>
          </cell>
          <cell r="F1870">
            <v>2782.56689719626</v>
          </cell>
          <cell r="G1870">
            <v>3162.0078377230229</v>
          </cell>
          <cell r="H1870">
            <v>0.31498599999999966</v>
          </cell>
          <cell r="I1870">
            <v>0</v>
          </cell>
          <cell r="J1870">
            <v>3162.0078377230229</v>
          </cell>
          <cell r="K1870">
            <v>0.31498599999999966</v>
          </cell>
          <cell r="M1870">
            <v>0.19500000000000001</v>
          </cell>
        </row>
        <row r="1871">
          <cell r="A1871" t="str">
            <v>RKMA110-D</v>
          </cell>
          <cell r="B1871" t="str">
            <v>Spare Drive for MAV-S110</v>
          </cell>
          <cell r="C1871" t="str">
            <v>xx</v>
          </cell>
          <cell r="D1871" t="str">
            <v>Not on PL/Feed to SAP</v>
          </cell>
          <cell r="E1871">
            <v>2967.1428364305002</v>
          </cell>
          <cell r="F1871">
            <v>3811.7260319626098</v>
          </cell>
          <cell r="G1871">
            <v>4331.5068545029653</v>
          </cell>
          <cell r="H1871">
            <v>0.31498599999999866</v>
          </cell>
          <cell r="I1871">
            <v>0</v>
          </cell>
          <cell r="J1871">
            <v>4331.5068545029653</v>
          </cell>
          <cell r="K1871">
            <v>0.31498599999999866</v>
          </cell>
          <cell r="M1871">
            <v>0.19500000000000001</v>
          </cell>
        </row>
        <row r="1872">
          <cell r="A1872" t="str">
            <v>RKMA-2009D//S</v>
          </cell>
          <cell r="B1872" t="str">
            <v>3.5 Inch (8.89CM) H/D Drive Internal</v>
          </cell>
          <cell r="C1872" t="str">
            <v>BCS</v>
          </cell>
          <cell r="D1872" t="str">
            <v>BC Systems - Transmission Server</v>
          </cell>
          <cell r="E1872">
            <v>1514.2464489495001</v>
          </cell>
          <cell r="F1872">
            <v>2230.1125904999999</v>
          </cell>
          <cell r="G1872">
            <v>2859.1187057692305</v>
          </cell>
          <cell r="H1872">
            <v>0.47037999999999991</v>
          </cell>
          <cell r="I1872">
            <v>9.9999999999999978E-2</v>
          </cell>
          <cell r="J1872">
            <v>2573.2068351923076</v>
          </cell>
          <cell r="K1872">
            <v>0.41153333333333331</v>
          </cell>
          <cell r="M1872">
            <v>0.19500000000000001</v>
          </cell>
        </row>
        <row r="1873">
          <cell r="A1873" t="str">
            <v>RKMA-7018D//S</v>
          </cell>
          <cell r="B1873" t="str">
            <v>18GB HDD For MAV-70/1</v>
          </cell>
          <cell r="C1873" t="str">
            <v>BCS</v>
          </cell>
          <cell r="D1873" t="str">
            <v>BC Systems - Transmission Server</v>
          </cell>
          <cell r="E1873">
            <v>1788.3792310676699</v>
          </cell>
          <cell r="F1873">
            <v>2461.5352856284999</v>
          </cell>
          <cell r="G1873">
            <v>3155.8144687544868</v>
          </cell>
          <cell r="H1873">
            <v>0.43330660000000126</v>
          </cell>
          <cell r="I1873">
            <v>0.10000000000000009</v>
          </cell>
          <cell r="J1873">
            <v>2840.233021879038</v>
          </cell>
          <cell r="K1873">
            <v>0.37034066666666804</v>
          </cell>
          <cell r="M1873">
            <v>0.19500000000000001</v>
          </cell>
        </row>
        <row r="1874">
          <cell r="A1874" t="str">
            <v>RKMA70-D</v>
          </cell>
          <cell r="B1874" t="str">
            <v>Hard Disk Drive With Caddy</v>
          </cell>
          <cell r="C1874" t="str">
            <v>DSC</v>
          </cell>
          <cell r="D1874" t="str">
            <v>Discontinued</v>
          </cell>
          <cell r="E1874">
            <v>1811.51362134845</v>
          </cell>
          <cell r="F1874">
            <v>2327.1524184712098</v>
          </cell>
          <cell r="G1874">
            <v>2644.4913846263748</v>
          </cell>
          <cell r="H1874">
            <v>0.3149860000000006</v>
          </cell>
          <cell r="I1874">
            <v>0</v>
          </cell>
          <cell r="J1874">
            <v>2644.4913846263748</v>
          </cell>
          <cell r="K1874">
            <v>0.3149860000000006</v>
          </cell>
          <cell r="M1874">
            <v>0.19500000000000001</v>
          </cell>
        </row>
        <row r="1875">
          <cell r="A1875" t="str">
            <v>RK-V77A</v>
          </cell>
          <cell r="B1875" t="str">
            <v>Signal cable with connector for DPS-V77</v>
          </cell>
          <cell r="C1875" t="str">
            <v>DSC</v>
          </cell>
          <cell r="D1875" t="str">
            <v>Discontinued</v>
          </cell>
          <cell r="E1875">
            <v>45.7458627366847</v>
          </cell>
          <cell r="F1875">
            <v>54.207681877810998</v>
          </cell>
          <cell r="G1875">
            <v>64.576316680808446</v>
          </cell>
          <cell r="H1875">
            <v>0.29160000000000008</v>
          </cell>
          <cell r="I1875">
            <v>0</v>
          </cell>
          <cell r="J1875">
            <v>64.576316680808446</v>
          </cell>
          <cell r="K1875">
            <v>0.29160000000000008</v>
          </cell>
          <cell r="M1875">
            <v>0.19500000000000001</v>
          </cell>
        </row>
        <row r="1876">
          <cell r="A1876" t="str">
            <v>RK-V77S</v>
          </cell>
          <cell r="B1876" t="str">
            <v>Signal cable with connector for DPS-V77</v>
          </cell>
          <cell r="C1876" t="str">
            <v>DSC</v>
          </cell>
          <cell r="D1876" t="str">
            <v>Discontinued</v>
          </cell>
          <cell r="E1876">
            <v>39.209035414728199</v>
          </cell>
          <cell r="F1876">
            <v>46.461708039730098</v>
          </cell>
          <cell r="G1876">
            <v>55.348723058622525</v>
          </cell>
          <cell r="H1876">
            <v>0.29159999999999997</v>
          </cell>
          <cell r="I1876">
            <v>0</v>
          </cell>
          <cell r="J1876">
            <v>55.348723058622525</v>
          </cell>
          <cell r="K1876">
            <v>0.29159999999999997</v>
          </cell>
          <cell r="M1876">
            <v>0.19500000000000001</v>
          </cell>
        </row>
        <row r="1877">
          <cell r="A1877" t="str">
            <v>RM-5500</v>
          </cell>
          <cell r="B1877" t="str">
            <v>Wired remote control for video printers</v>
          </cell>
          <cell r="C1877" t="str">
            <v>B&amp;I_C</v>
          </cell>
          <cell r="D1877" t="str">
            <v>B&amp;I Common</v>
          </cell>
          <cell r="E1877">
            <v>30.768885000000001</v>
          </cell>
          <cell r="F1877">
            <v>0</v>
          </cell>
          <cell r="G1877">
            <v>56.209143222506412</v>
          </cell>
          <cell r="H1877">
            <v>0.45260000000000017</v>
          </cell>
          <cell r="I1877">
            <v>0.19999999999999996</v>
          </cell>
          <cell r="J1877">
            <v>44.96731457800513</v>
          </cell>
          <cell r="K1877">
            <v>0.3157500000000002</v>
          </cell>
          <cell r="M1877">
            <v>0.19500000000000001</v>
          </cell>
        </row>
        <row r="1878">
          <cell r="A1878" t="str">
            <v>RM-580</v>
          </cell>
          <cell r="B1878" t="str">
            <v>Wired remote control unit for video deck</v>
          </cell>
          <cell r="C1878" t="str">
            <v>ACC</v>
          </cell>
          <cell r="D1878" t="str">
            <v>Common - Recording Accessories - I</v>
          </cell>
          <cell r="E1878">
            <v>482.21656560000002</v>
          </cell>
          <cell r="F1878">
            <v>621.41309999999999</v>
          </cell>
          <cell r="G1878">
            <v>748.69048192771083</v>
          </cell>
          <cell r="H1878">
            <v>0.35591999999999996</v>
          </cell>
          <cell r="I1878">
            <v>4.9999999999999933E-2</v>
          </cell>
          <cell r="J1878">
            <v>711.2559578313253</v>
          </cell>
          <cell r="K1878">
            <v>0.32202105263157893</v>
          </cell>
          <cell r="M1878">
            <v>0.19500000000000001</v>
          </cell>
        </row>
        <row r="1879">
          <cell r="A1879" t="str">
            <v>RM-91</v>
          </cell>
          <cell r="B1879" t="str">
            <v>Wired remote control for video printer</v>
          </cell>
          <cell r="C1879" t="str">
            <v>B&amp;I_C</v>
          </cell>
          <cell r="D1879" t="str">
            <v>B&amp;I Common</v>
          </cell>
          <cell r="E1879">
            <v>15.942713149439999</v>
          </cell>
          <cell r="F1879">
            <v>0</v>
          </cell>
          <cell r="G1879">
            <v>29.124430305882356</v>
          </cell>
          <cell r="H1879">
            <v>0.45260000000000006</v>
          </cell>
          <cell r="I1879">
            <v>0.19999999999999996</v>
          </cell>
          <cell r="J1879">
            <v>23.299544244705885</v>
          </cell>
          <cell r="K1879">
            <v>0.31575000000000009</v>
          </cell>
          <cell r="M1879">
            <v>0.19500000000000001</v>
          </cell>
        </row>
        <row r="1880">
          <cell r="A1880" t="str">
            <v>RM-921</v>
          </cell>
          <cell r="B1880" t="str">
            <v>Remote commander for PGM-200R2+PFMseries</v>
          </cell>
          <cell r="C1880" t="str">
            <v>PR3</v>
          </cell>
          <cell r="D1880" t="str">
            <v>Presen III</v>
          </cell>
          <cell r="E1880">
            <v>16.829499999999999</v>
          </cell>
          <cell r="F1880">
            <v>0</v>
          </cell>
          <cell r="G1880">
            <v>32.141902215431628</v>
          </cell>
          <cell r="H1880">
            <v>0.47640000000000005</v>
          </cell>
          <cell r="I1880">
            <v>0.26</v>
          </cell>
          <cell r="J1880">
            <v>23.785007639419405</v>
          </cell>
          <cell r="K1880">
            <v>0.2924324324324325</v>
          </cell>
          <cell r="M1880">
            <v>0.23</v>
          </cell>
        </row>
        <row r="1881">
          <cell r="A1881" t="str">
            <v>RM-B150//U SYM</v>
          </cell>
          <cell r="B1881" t="str">
            <v>Remote Control Unit</v>
          </cell>
          <cell r="C1881" t="str">
            <v>BCC</v>
          </cell>
          <cell r="D1881" t="str">
            <v>BC Systems - Cameras</v>
          </cell>
          <cell r="E1881">
            <v>1294.3340499999999</v>
          </cell>
          <cell r="F1881">
            <v>1569.84117647058</v>
          </cell>
          <cell r="G1881">
            <v>1949.2982680722889</v>
          </cell>
          <cell r="H1881">
            <v>0.33599999999999997</v>
          </cell>
          <cell r="I1881">
            <v>5.0000000000000044E-2</v>
          </cell>
          <cell r="J1881">
            <v>1851.8333546686745</v>
          </cell>
          <cell r="K1881">
            <v>0.30105263157894729</v>
          </cell>
          <cell r="M1881">
            <v>0.2</v>
          </cell>
        </row>
        <row r="1882">
          <cell r="A1882" t="str">
            <v>RM-B150EXCABLE</v>
          </cell>
          <cell r="B1882" t="str">
            <v>Extension Cable And Connectors</v>
          </cell>
          <cell r="C1882" t="str">
            <v>BCC</v>
          </cell>
          <cell r="D1882" t="str">
            <v>BC Systems - Cameras</v>
          </cell>
          <cell r="E1882">
            <v>408.08666494047998</v>
          </cell>
          <cell r="F1882">
            <v>494.95047294175902</v>
          </cell>
          <cell r="G1882">
            <v>614.58835081397592</v>
          </cell>
          <cell r="H1882">
            <v>0.33600000000000008</v>
          </cell>
          <cell r="I1882">
            <v>5.0000000000000044E-2</v>
          </cell>
          <cell r="J1882">
            <v>583.8589332732771</v>
          </cell>
          <cell r="K1882">
            <v>0.3010526315789474</v>
          </cell>
          <cell r="M1882">
            <v>0.2</v>
          </cell>
        </row>
        <row r="1883">
          <cell r="A1883" t="str">
            <v>RM-C700</v>
          </cell>
          <cell r="B1883" t="str">
            <v>Wired remote control unit for DKR-700P</v>
          </cell>
          <cell r="C1883" t="str">
            <v>B&amp;I_C</v>
          </cell>
          <cell r="D1883" t="str">
            <v>B&amp;I Common</v>
          </cell>
          <cell r="E1883">
            <v>166.44175680000001</v>
          </cell>
          <cell r="F1883">
            <v>0</v>
          </cell>
          <cell r="G1883">
            <v>304.05874461088791</v>
          </cell>
          <cell r="H1883">
            <v>0.45260000000000011</v>
          </cell>
          <cell r="I1883">
            <v>0.19999999999999996</v>
          </cell>
          <cell r="J1883">
            <v>243.24699568871034</v>
          </cell>
          <cell r="K1883">
            <v>0.3157500000000002</v>
          </cell>
          <cell r="M1883">
            <v>0.19500000000000001</v>
          </cell>
        </row>
        <row r="1884">
          <cell r="A1884" t="str">
            <v>RM-C950</v>
          </cell>
          <cell r="B1884" t="str">
            <v>Remote control unit for color video cam.</v>
          </cell>
          <cell r="C1884" t="str">
            <v>B&amp;I_C</v>
          </cell>
          <cell r="D1884" t="str">
            <v>B&amp;I Common</v>
          </cell>
          <cell r="E1884">
            <v>341.72859055103999</v>
          </cell>
          <cell r="F1884">
            <v>0</v>
          </cell>
          <cell r="G1884">
            <v>624.27583220869576</v>
          </cell>
          <cell r="H1884">
            <v>0.45260000000000011</v>
          </cell>
          <cell r="I1884">
            <v>0.19999999999999996</v>
          </cell>
          <cell r="J1884">
            <v>499.42066576695663</v>
          </cell>
          <cell r="K1884">
            <v>0.3157500000000002</v>
          </cell>
          <cell r="M1884">
            <v>0.19500000000000001</v>
          </cell>
        </row>
        <row r="1885">
          <cell r="A1885" t="str">
            <v>RM-D5ME</v>
          </cell>
          <cell r="B1885" t="str">
            <v>Remote control unit (wired, programmable</v>
          </cell>
          <cell r="C1885" t="str">
            <v>DSC</v>
          </cell>
          <cell r="D1885" t="str">
            <v>Discontinued</v>
          </cell>
          <cell r="E1885">
            <v>41.187121500000003</v>
          </cell>
          <cell r="F1885">
            <v>47.178833333333301</v>
          </cell>
          <cell r="G1885">
            <v>58.141052371541512</v>
          </cell>
          <cell r="H1885">
            <v>0.29160000000000008</v>
          </cell>
          <cell r="I1885">
            <v>0</v>
          </cell>
          <cell r="J1885">
            <v>58.141052371541512</v>
          </cell>
          <cell r="K1885">
            <v>0.29160000000000008</v>
          </cell>
          <cell r="M1885">
            <v>0.19500000000000001</v>
          </cell>
        </row>
        <row r="1886">
          <cell r="A1886" t="str">
            <v>RM-D750</v>
          </cell>
          <cell r="B1886" t="str">
            <v>Remote Ctrller For PCM-R500/R700</v>
          </cell>
          <cell r="C1886" t="str">
            <v>AU1</v>
          </cell>
          <cell r="D1886" t="str">
            <v>Audio - DAT Recorders and Players</v>
          </cell>
          <cell r="E1886">
            <v>36.872271998595501</v>
          </cell>
          <cell r="F1886">
            <v>43.692702925222697</v>
          </cell>
          <cell r="G1886">
            <v>73.159269838483127</v>
          </cell>
          <cell r="H1886">
            <v>0.49599999999999994</v>
          </cell>
          <cell r="I1886">
            <v>0.25</v>
          </cell>
          <cell r="J1886">
            <v>54.869452378862348</v>
          </cell>
          <cell r="K1886">
            <v>0.32799999999999996</v>
          </cell>
          <cell r="M1886">
            <v>0.2</v>
          </cell>
        </row>
        <row r="1887">
          <cell r="A1887" t="str">
            <v>RM-DC2/2</v>
          </cell>
          <cell r="B1887" t="str">
            <v>Wired Remote For Mini Disc</v>
          </cell>
          <cell r="C1887" t="str">
            <v>AU1</v>
          </cell>
          <cell r="D1887" t="str">
            <v>Audio - MiniDisk Recorders &amp; Players</v>
          </cell>
          <cell r="E1887">
            <v>93.979546642058807</v>
          </cell>
          <cell r="F1887">
            <v>118.153817754662</v>
          </cell>
          <cell r="G1887">
            <v>187.54574246771745</v>
          </cell>
          <cell r="H1887">
            <v>0.49889799999999651</v>
          </cell>
          <cell r="I1887">
            <v>0.25</v>
          </cell>
          <cell r="J1887">
            <v>140.65930685078808</v>
          </cell>
          <cell r="K1887">
            <v>0.33186399999999533</v>
          </cell>
          <cell r="M1887">
            <v>0.2</v>
          </cell>
        </row>
        <row r="1888">
          <cell r="A1888" t="str">
            <v>RMK-30</v>
          </cell>
          <cell r="B1888" t="str">
            <v>Rack Mount Kit /Shelf for DTF</v>
          </cell>
          <cell r="C1888" t="str">
            <v>xx</v>
          </cell>
          <cell r="D1888" t="str">
            <v>Data Recorder</v>
          </cell>
          <cell r="E1888">
            <v>280.96260063199998</v>
          </cell>
          <cell r="F1888">
            <v>339.43613156250001</v>
          </cell>
          <cell r="G1888">
            <v>396.61575470355734</v>
          </cell>
          <cell r="H1888">
            <v>0.29160000000000014</v>
          </cell>
          <cell r="I1888">
            <v>0</v>
          </cell>
          <cell r="J1888">
            <v>396.61575470355734</v>
          </cell>
          <cell r="K1888">
            <v>0.29160000000000014</v>
          </cell>
          <cell r="M1888">
            <v>0.19500000000000001</v>
          </cell>
        </row>
        <row r="1889">
          <cell r="A1889" t="str">
            <v>RMK-70</v>
          </cell>
          <cell r="B1889" t="str">
            <v>Rack Mount Rail For VTR</v>
          </cell>
          <cell r="C1889" t="str">
            <v>xx</v>
          </cell>
          <cell r="D1889" t="str">
            <v>Not on PL/Feed to SAP</v>
          </cell>
          <cell r="E1889">
            <v>595.01349170025003</v>
          </cell>
          <cell r="F1889">
            <v>0</v>
          </cell>
          <cell r="G1889">
            <v>839.93999393033607</v>
          </cell>
          <cell r="H1889">
            <v>0.29160000000000003</v>
          </cell>
          <cell r="I1889">
            <v>0</v>
          </cell>
          <cell r="J1889">
            <v>839.93999393033607</v>
          </cell>
          <cell r="K1889">
            <v>0.29160000000000003</v>
          </cell>
          <cell r="M1889">
            <v>0.19500000000000001</v>
          </cell>
        </row>
        <row r="1890">
          <cell r="A1890" t="str">
            <v>RM-LG1</v>
          </cell>
          <cell r="B1890" t="str">
            <v>Remote control unit for digital camera</v>
          </cell>
          <cell r="C1890" t="str">
            <v>B&amp;I</v>
          </cell>
          <cell r="D1890" t="str">
            <v>Prof AV - Cameras</v>
          </cell>
          <cell r="E1890">
            <v>27.3188358338823</v>
          </cell>
          <cell r="F1890">
            <v>35.204685352941098</v>
          </cell>
          <cell r="G1890">
            <v>60.697733367139818</v>
          </cell>
          <cell r="H1890">
            <v>0.54991999999999974</v>
          </cell>
          <cell r="I1890">
            <v>0.30000000000000004</v>
          </cell>
          <cell r="J1890">
            <v>42.488413356997867</v>
          </cell>
          <cell r="K1890">
            <v>0.35702857142857108</v>
          </cell>
          <cell r="M1890">
            <v>0.19500000000000001</v>
          </cell>
        </row>
        <row r="1891">
          <cell r="A1891" t="str">
            <v>RMM-10</v>
          </cell>
          <cell r="B1891" t="str">
            <v>Rack Mount Kit</v>
          </cell>
          <cell r="C1891" t="str">
            <v>BCS</v>
          </cell>
          <cell r="D1891" t="str">
            <v>BC Systems - Processors</v>
          </cell>
          <cell r="E1891">
            <v>78.994860000000003</v>
          </cell>
          <cell r="F1891">
            <v>95.435156250000006</v>
          </cell>
          <cell r="G1891">
            <v>125.80802675585286</v>
          </cell>
          <cell r="H1891">
            <v>0.3721000000000001</v>
          </cell>
          <cell r="I1891">
            <v>9.9999999999999978E-2</v>
          </cell>
          <cell r="J1891">
            <v>113.22722408026758</v>
          </cell>
          <cell r="K1891">
            <v>0.3023333333333334</v>
          </cell>
          <cell r="M1891">
            <v>0.19500000000000001</v>
          </cell>
        </row>
        <row r="1892">
          <cell r="A1892" t="str">
            <v>RMM-100</v>
          </cell>
          <cell r="B1892" t="str">
            <v>RM Kit For BVW-60/65/70/75 Series</v>
          </cell>
          <cell r="C1892" t="str">
            <v>ACC</v>
          </cell>
          <cell r="D1892" t="str">
            <v>Common - Recording Accessories</v>
          </cell>
          <cell r="E1892">
            <v>329.20762089804299</v>
          </cell>
          <cell r="F1892">
            <v>399.28152928810499</v>
          </cell>
          <cell r="G1892">
            <v>492.71514016020808</v>
          </cell>
          <cell r="H1892">
            <v>0.33185000000000009</v>
          </cell>
          <cell r="I1892">
            <v>5.0000000000000044E-2</v>
          </cell>
          <cell r="J1892">
            <v>468.07938315219764</v>
          </cell>
          <cell r="K1892">
            <v>0.29668421052631583</v>
          </cell>
          <cell r="M1892">
            <v>0.19500000000000001</v>
          </cell>
        </row>
        <row r="1893">
          <cell r="A1893" t="str">
            <v>RMM-110</v>
          </cell>
          <cell r="B1893" t="str">
            <v>Rack Mount bracket for betacam</v>
          </cell>
          <cell r="C1893" t="str">
            <v>ACC</v>
          </cell>
          <cell r="D1893" t="str">
            <v>Common - Recording Accessories</v>
          </cell>
          <cell r="E1893">
            <v>225.45075877631999</v>
          </cell>
          <cell r="F1893">
            <v>290.52932831999999</v>
          </cell>
          <cell r="G1893">
            <v>350.03533532530122</v>
          </cell>
          <cell r="H1893">
            <v>0.35592000000000007</v>
          </cell>
          <cell r="I1893">
            <v>5.0000000000000044E-2</v>
          </cell>
          <cell r="J1893">
            <v>332.53356855903615</v>
          </cell>
          <cell r="K1893">
            <v>0.32202105263157899</v>
          </cell>
          <cell r="M1893">
            <v>0.19500000000000001</v>
          </cell>
        </row>
        <row r="1894">
          <cell r="A1894" t="str">
            <v>RMM-111</v>
          </cell>
          <cell r="B1894" t="str">
            <v>RM Kit For DNW Hybrid Rec.</v>
          </cell>
          <cell r="C1894" t="str">
            <v>SX</v>
          </cell>
          <cell r="D1894" t="str">
            <v>BC - Betacam SX VTR</v>
          </cell>
          <cell r="E1894">
            <v>159.61969981902001</v>
          </cell>
          <cell r="F1894">
            <v>205.6954894575</v>
          </cell>
          <cell r="G1894">
            <v>263.71216597115387</v>
          </cell>
          <cell r="H1894">
            <v>0.39472000000000002</v>
          </cell>
          <cell r="I1894">
            <v>9.9999999999999978E-2</v>
          </cell>
          <cell r="J1894">
            <v>237.34094937403847</v>
          </cell>
          <cell r="K1894">
            <v>0.32746666666666663</v>
          </cell>
          <cell r="M1894">
            <v>0.19500000000000001</v>
          </cell>
        </row>
        <row r="1895">
          <cell r="A1895" t="str">
            <v>RMM-130</v>
          </cell>
          <cell r="B1895" t="str">
            <v>Rack Mount kit(metal) Discon. -&gt;RMM-131</v>
          </cell>
          <cell r="C1895" t="str">
            <v>ACC</v>
          </cell>
          <cell r="D1895" t="str">
            <v>Common - Recording Accessories - I</v>
          </cell>
          <cell r="E1895">
            <v>174.75308928000001</v>
          </cell>
          <cell r="F1895">
            <v>225.19728000000001</v>
          </cell>
          <cell r="G1895">
            <v>271.32202409638558</v>
          </cell>
          <cell r="H1895">
            <v>0.35592000000000001</v>
          </cell>
          <cell r="I1895">
            <v>5.0000000000000044E-2</v>
          </cell>
          <cell r="J1895">
            <v>257.75592289156629</v>
          </cell>
          <cell r="K1895">
            <v>0.32202105263157893</v>
          </cell>
          <cell r="M1895">
            <v>0.19500000000000001</v>
          </cell>
        </row>
        <row r="1896">
          <cell r="A1896" t="str">
            <v>RMM-131</v>
          </cell>
          <cell r="B1896" t="str">
            <v>Rack Mount Kit for UVW,DSR and MSW VTR</v>
          </cell>
          <cell r="C1896" t="str">
            <v>ACC</v>
          </cell>
          <cell r="D1896" t="str">
            <v>Common - Recording Accessories - I</v>
          </cell>
          <cell r="E1896">
            <v>186.98465556923</v>
          </cell>
          <cell r="F1896">
            <v>240.959607692307</v>
          </cell>
          <cell r="G1896">
            <v>290.31278035217713</v>
          </cell>
          <cell r="H1896">
            <v>0.35592000000000085</v>
          </cell>
          <cell r="I1896">
            <v>5.0000000000000044E-2</v>
          </cell>
          <cell r="J1896">
            <v>275.79714133456827</v>
          </cell>
          <cell r="K1896">
            <v>0.32202105263157982</v>
          </cell>
          <cell r="M1896">
            <v>0.19500000000000001</v>
          </cell>
        </row>
        <row r="1897">
          <cell r="A1897" t="str">
            <v>RMM-171</v>
          </cell>
          <cell r="B1897" t="str">
            <v>Rack Mount bracket for video monitor</v>
          </cell>
          <cell r="C1897" t="str">
            <v>B&amp;I_C</v>
          </cell>
          <cell r="D1897" t="str">
            <v>B&amp;I Common</v>
          </cell>
          <cell r="E1897">
            <v>35.5017225024</v>
          </cell>
          <cell r="F1897">
            <v>0</v>
          </cell>
          <cell r="G1897">
            <v>64.855174465473155</v>
          </cell>
          <cell r="H1897">
            <v>0.45260000000000006</v>
          </cell>
          <cell r="I1897">
            <v>0.19999999999999996</v>
          </cell>
          <cell r="J1897">
            <v>51.88413957237853</v>
          </cell>
          <cell r="K1897">
            <v>0.3157500000000002</v>
          </cell>
          <cell r="M1897">
            <v>0.19500000000000001</v>
          </cell>
        </row>
        <row r="1898">
          <cell r="A1898" t="str">
            <v>RMM-1800</v>
          </cell>
          <cell r="B1898" t="str">
            <v>Rack-Mount adaptor for DXF-41 and CMA-8</v>
          </cell>
          <cell r="C1898" t="str">
            <v>B&amp;I</v>
          </cell>
          <cell r="D1898" t="str">
            <v>Prof AV - Cameras</v>
          </cell>
          <cell r="E1898">
            <v>126.0528192</v>
          </cell>
          <cell r="F1898">
            <v>162.4392</v>
          </cell>
          <cell r="G1898">
            <v>280.06758620689652</v>
          </cell>
          <cell r="H1898">
            <v>0.54991999999999996</v>
          </cell>
          <cell r="I1898">
            <v>0.30000000000000004</v>
          </cell>
          <cell r="J1898">
            <v>196.04731034482757</v>
          </cell>
          <cell r="K1898">
            <v>0.35702857142857136</v>
          </cell>
          <cell r="M1898">
            <v>0.19500000000000001</v>
          </cell>
        </row>
        <row r="1899">
          <cell r="A1899" t="str">
            <v>RMM-18DV</v>
          </cell>
          <cell r="B1899" t="str">
            <v>Rack Mount Kit For DIR-1000 Series</v>
          </cell>
          <cell r="C1899" t="str">
            <v>DSC</v>
          </cell>
          <cell r="D1899" t="str">
            <v>Discontinued</v>
          </cell>
          <cell r="E1899">
            <v>95.911544763999999</v>
          </cell>
          <cell r="F1899">
            <v>115.87251703125</v>
          </cell>
          <cell r="G1899">
            <v>135.39179102766798</v>
          </cell>
          <cell r="H1899">
            <v>0.29159999999999997</v>
          </cell>
          <cell r="I1899">
            <v>0</v>
          </cell>
          <cell r="J1899">
            <v>135.39179102766798</v>
          </cell>
          <cell r="K1899">
            <v>0.29159999999999997</v>
          </cell>
          <cell r="M1899">
            <v>0.19500000000000001</v>
          </cell>
        </row>
        <row r="1900">
          <cell r="A1900" t="str">
            <v>RMM-2000</v>
          </cell>
          <cell r="B1900" t="str">
            <v>Rack Mount Kit for VSR-2000</v>
          </cell>
          <cell r="C1900" t="str">
            <v>DSC</v>
          </cell>
          <cell r="D1900" t="str">
            <v>Discontinued</v>
          </cell>
          <cell r="E1900">
            <v>116.563621718966</v>
          </cell>
          <cell r="F1900">
            <v>150.21085273062701</v>
          </cell>
          <cell r="G1900">
            <v>170.69415083025797</v>
          </cell>
          <cell r="H1900">
            <v>0.31712000000000329</v>
          </cell>
          <cell r="I1900">
            <v>0</v>
          </cell>
          <cell r="J1900">
            <v>170.69415083025797</v>
          </cell>
          <cell r="K1900">
            <v>0.31712000000000329</v>
          </cell>
          <cell r="M1900">
            <v>0.19500000000000001</v>
          </cell>
        </row>
        <row r="1901">
          <cell r="A1901" t="str">
            <v>RMM-30</v>
          </cell>
          <cell r="B1901" t="str">
            <v>19" Sliding RM Kit For PCM-7000 Series</v>
          </cell>
          <cell r="C1901" t="str">
            <v>AU1</v>
          </cell>
          <cell r="D1901" t="str">
            <v>Audio - DAT Recorders and Players</v>
          </cell>
          <cell r="E1901">
            <v>71.599926311797702</v>
          </cell>
          <cell r="F1901">
            <v>84.844088531576901</v>
          </cell>
          <cell r="G1901">
            <v>142.06334585674145</v>
          </cell>
          <cell r="H1901">
            <v>0.49599999999999994</v>
          </cell>
          <cell r="I1901">
            <v>0.25</v>
          </cell>
          <cell r="J1901">
            <v>106.54750939255609</v>
          </cell>
          <cell r="K1901">
            <v>0.32799999999999996</v>
          </cell>
          <cell r="M1901">
            <v>0.2</v>
          </cell>
        </row>
        <row r="1902">
          <cell r="A1902" t="str">
            <v>RMM-3000</v>
          </cell>
          <cell r="B1902" t="str">
            <v>Effect Switcher Accessory - RM Kit</v>
          </cell>
          <cell r="C1902" t="str">
            <v>BCS</v>
          </cell>
          <cell r="D1902" t="str">
            <v>BC Systems - Digital Video Switchers</v>
          </cell>
          <cell r="E1902">
            <v>118.3056123942</v>
          </cell>
          <cell r="F1902">
            <v>162.83651383177499</v>
          </cell>
          <cell r="G1902">
            <v>208.76476132278844</v>
          </cell>
          <cell r="H1902">
            <v>0.43330659999999754</v>
          </cell>
          <cell r="I1902">
            <v>9.9999999999999978E-2</v>
          </cell>
          <cell r="J1902">
            <v>187.88828519050961</v>
          </cell>
          <cell r="K1902">
            <v>0.37034066666666393</v>
          </cell>
          <cell r="M1902">
            <v>0.19500000000000001</v>
          </cell>
        </row>
        <row r="1903">
          <cell r="A1903" t="str">
            <v>RMM-301</v>
          </cell>
          <cell r="B1903" t="str">
            <v>CCU/DCU RM Adaptor</v>
          </cell>
          <cell r="C1903" t="str">
            <v>BCC</v>
          </cell>
          <cell r="D1903" t="str">
            <v>BC Systems - Cameras</v>
          </cell>
          <cell r="E1903">
            <v>96.61019611719</v>
          </cell>
          <cell r="F1903">
            <v>124.10983218317701</v>
          </cell>
          <cell r="G1903">
            <v>149.52991829298435</v>
          </cell>
          <cell r="H1903">
            <v>0.35390724999999706</v>
          </cell>
          <cell r="I1903">
            <v>5.0000000000000155E-2</v>
          </cell>
          <cell r="J1903">
            <v>142.05342237833511</v>
          </cell>
          <cell r="K1903">
            <v>0.31990236842104947</v>
          </cell>
          <cell r="M1903">
            <v>0.2</v>
          </cell>
        </row>
        <row r="1904">
          <cell r="A1904" t="str">
            <v>RMM-3010</v>
          </cell>
          <cell r="B1904" t="str">
            <v>RM Kit For BKE-2010/BKDM-3010</v>
          </cell>
          <cell r="C1904" t="str">
            <v>BCS</v>
          </cell>
          <cell r="D1904" t="str">
            <v>BC Systems - Digital Multi Effects</v>
          </cell>
          <cell r="E1904">
            <v>256.05701212035001</v>
          </cell>
          <cell r="F1904">
            <v>411.178039182242</v>
          </cell>
          <cell r="G1904">
            <v>527.15133228492562</v>
          </cell>
          <cell r="H1904">
            <v>0.5142627999999988</v>
          </cell>
          <cell r="I1904">
            <v>9.9999999999999978E-2</v>
          </cell>
          <cell r="J1904">
            <v>474.43619905643305</v>
          </cell>
          <cell r="K1904">
            <v>0.46029199999999865</v>
          </cell>
          <cell r="M1904">
            <v>0.19500000000000001</v>
          </cell>
        </row>
        <row r="1905">
          <cell r="A1905" t="str">
            <v>RMM-31</v>
          </cell>
          <cell r="B1905" t="str">
            <v>RM Ears For PCM-7000 Series</v>
          </cell>
          <cell r="C1905" t="str">
            <v>AU1</v>
          </cell>
          <cell r="D1905" t="str">
            <v>Audio - DAT Recorders and Players</v>
          </cell>
          <cell r="E1905">
            <v>28.0665184044943</v>
          </cell>
          <cell r="F1905">
            <v>33.258109259976699</v>
          </cell>
          <cell r="G1905">
            <v>55.687536516853761</v>
          </cell>
          <cell r="H1905">
            <v>0.49599999999999994</v>
          </cell>
          <cell r="I1905">
            <v>0.25</v>
          </cell>
          <cell r="J1905">
            <v>41.765652387640323</v>
          </cell>
          <cell r="K1905">
            <v>0.32799999999999996</v>
          </cell>
          <cell r="M1905">
            <v>0.2</v>
          </cell>
        </row>
        <row r="1906">
          <cell r="A1906" t="str">
            <v>RMM-450</v>
          </cell>
          <cell r="B1906" t="str">
            <v>Rack Mount bracket for RM-450/DISCONT !</v>
          </cell>
          <cell r="C1906" t="str">
            <v>ACC</v>
          </cell>
          <cell r="D1906" t="str">
            <v>Common - Recording Accessories - I</v>
          </cell>
          <cell r="E1906">
            <v>66.317549759999906</v>
          </cell>
          <cell r="F1906">
            <v>85.460759999999993</v>
          </cell>
          <cell r="G1906">
            <v>102.96477108433734</v>
          </cell>
          <cell r="H1906">
            <v>0.35592000000000085</v>
          </cell>
          <cell r="I1906">
            <v>5.0000000000000044E-2</v>
          </cell>
          <cell r="J1906">
            <v>97.816532530120469</v>
          </cell>
          <cell r="K1906">
            <v>0.32202105263157982</v>
          </cell>
          <cell r="M1906">
            <v>0.19500000000000001</v>
          </cell>
        </row>
        <row r="1907">
          <cell r="A1907" t="str">
            <v>RMM-500</v>
          </cell>
          <cell r="B1907" t="str">
            <v>Rack Mount metal for PVE-500</v>
          </cell>
          <cell r="C1907" t="str">
            <v>B&amp;I</v>
          </cell>
          <cell r="D1907" t="str">
            <v>Prof AV - Analog Video Switcher / effect / edit</v>
          </cell>
          <cell r="E1907">
            <v>82.784202903906504</v>
          </cell>
          <cell r="F1907">
            <v>106.68067384523999</v>
          </cell>
          <cell r="G1907">
            <v>183.93219628489652</v>
          </cell>
          <cell r="H1907">
            <v>0.54991999999999852</v>
          </cell>
          <cell r="I1907">
            <v>0.30000000000000004</v>
          </cell>
          <cell r="J1907">
            <v>128.75253739942755</v>
          </cell>
          <cell r="K1907">
            <v>0.3570285714285692</v>
          </cell>
          <cell r="M1907">
            <v>0.19500000000000001</v>
          </cell>
        </row>
        <row r="1908">
          <cell r="A1908" t="str">
            <v>RMM-501</v>
          </cell>
          <cell r="B1908" t="str">
            <v>Mount bracket (steel) for VTR</v>
          </cell>
          <cell r="C1908" t="str">
            <v>ACC</v>
          </cell>
          <cell r="D1908" t="str">
            <v>Common - Recording Accessories - I</v>
          </cell>
          <cell r="E1908">
            <v>220.39883712</v>
          </cell>
          <cell r="F1908">
            <v>284.01911999999999</v>
          </cell>
          <cell r="G1908">
            <v>342.19171084337347</v>
          </cell>
          <cell r="H1908">
            <v>0.35591999999999996</v>
          </cell>
          <cell r="I1908">
            <v>5.0000000000000044E-2</v>
          </cell>
          <cell r="J1908">
            <v>325.08212530120477</v>
          </cell>
          <cell r="K1908">
            <v>0.32202105263157887</v>
          </cell>
          <cell r="M1908">
            <v>0.19500000000000001</v>
          </cell>
        </row>
        <row r="1909">
          <cell r="A1909" t="str">
            <v>RMM-503</v>
          </cell>
          <cell r="B1909" t="str">
            <v>3U Rack mount metal (steel)</v>
          </cell>
          <cell r="C1909" t="str">
            <v>ACC</v>
          </cell>
          <cell r="D1909" t="str">
            <v>Common - Recording Accessories - I</v>
          </cell>
          <cell r="E1909">
            <v>2.6175449999999998</v>
          </cell>
          <cell r="F1909">
            <v>3.3731249999999999</v>
          </cell>
          <cell r="G1909">
            <v>4.0640060240963853</v>
          </cell>
          <cell r="H1909">
            <v>0.35592000000000001</v>
          </cell>
          <cell r="I1909">
            <v>5.0000000000000044E-2</v>
          </cell>
          <cell r="J1909">
            <v>3.8608057228915658</v>
          </cell>
          <cell r="K1909">
            <v>0.32202105263157893</v>
          </cell>
          <cell r="M1909">
            <v>0.19500000000000001</v>
          </cell>
        </row>
        <row r="1910">
          <cell r="A1910" t="str">
            <v>RMM-505</v>
          </cell>
          <cell r="B1910" t="str">
            <v>Type-5 rack mount kit (steel)</v>
          </cell>
          <cell r="C1910" t="str">
            <v>DSC</v>
          </cell>
          <cell r="D1910" t="str">
            <v>Discontinued</v>
          </cell>
          <cell r="E1910">
            <v>0</v>
          </cell>
          <cell r="F1910">
            <v>0</v>
          </cell>
          <cell r="G1910">
            <v>0</v>
          </cell>
          <cell r="H1910" t="e">
            <v>#DIV/0!</v>
          </cell>
          <cell r="I1910" t="e">
            <v>#DIV/0!</v>
          </cell>
          <cell r="J1910">
            <v>0</v>
          </cell>
          <cell r="K1910" t="e">
            <v>#DIV/0!</v>
          </cell>
          <cell r="M1910">
            <v>0.19500000000000001</v>
          </cell>
        </row>
        <row r="1911">
          <cell r="A1911" t="str">
            <v>RMM-507</v>
          </cell>
          <cell r="B1911" t="str">
            <v>Rack Mount kit for VP-5020/5040 DISCON.</v>
          </cell>
          <cell r="C1911" t="str">
            <v>DSC</v>
          </cell>
          <cell r="D1911" t="str">
            <v>Discontinued</v>
          </cell>
          <cell r="E1911">
            <v>281.01604608000002</v>
          </cell>
          <cell r="F1911">
            <v>362.13407999999998</v>
          </cell>
          <cell r="G1911">
            <v>411.51599999999996</v>
          </cell>
          <cell r="H1911">
            <v>0.3171199999999999</v>
          </cell>
          <cell r="I1911">
            <v>0</v>
          </cell>
          <cell r="J1911">
            <v>411.51599999999996</v>
          </cell>
          <cell r="K1911">
            <v>0.3171199999999999</v>
          </cell>
          <cell r="M1911">
            <v>0.19500000000000001</v>
          </cell>
        </row>
        <row r="1912">
          <cell r="A1912" t="str">
            <v>RMM-555</v>
          </cell>
          <cell r="B1912" t="str">
            <v>Rack Mount Kit</v>
          </cell>
          <cell r="C1912" t="str">
            <v>IMX</v>
          </cell>
          <cell r="D1912" t="str">
            <v>BC Systems - IMX - Hard Disk Recording</v>
          </cell>
          <cell r="E1912">
            <v>243.44199731250001</v>
          </cell>
          <cell r="F1912">
            <v>295.26015441176401</v>
          </cell>
          <cell r="G1912">
            <v>364.35231207438454</v>
          </cell>
          <cell r="H1912">
            <v>0.33185000000000009</v>
          </cell>
          <cell r="I1912">
            <v>5.0000000000000044E-2</v>
          </cell>
          <cell r="J1912">
            <v>346.13469647066529</v>
          </cell>
          <cell r="K1912">
            <v>0.29668421052631583</v>
          </cell>
          <cell r="M1912">
            <v>0.19500000000000001</v>
          </cell>
        </row>
        <row r="1913">
          <cell r="A1913" t="str">
            <v>RM-M7G</v>
          </cell>
          <cell r="B1913" t="str">
            <v>Wired remote control for camera and ccu</v>
          </cell>
          <cell r="C1913" t="str">
            <v>B&amp;I</v>
          </cell>
          <cell r="D1913" t="str">
            <v>Prof AV - Cameras</v>
          </cell>
          <cell r="E1913">
            <v>476.50306985196301</v>
          </cell>
          <cell r="F1913">
            <v>614.05034774737499</v>
          </cell>
          <cell r="G1913">
            <v>1058.7074961161636</v>
          </cell>
          <cell r="H1913">
            <v>0.54991999999999996</v>
          </cell>
          <cell r="I1913">
            <v>0.30000000000000004</v>
          </cell>
          <cell r="J1913">
            <v>741.09524728131453</v>
          </cell>
          <cell r="K1913">
            <v>0.35702857142857131</v>
          </cell>
          <cell r="M1913">
            <v>0.19500000000000001</v>
          </cell>
        </row>
        <row r="1914">
          <cell r="A1914" t="str">
            <v>RMM-980</v>
          </cell>
          <cell r="B1914" t="str">
            <v>Rack Mount metal for EVO-9800</v>
          </cell>
          <cell r="C1914" t="str">
            <v>ACC</v>
          </cell>
          <cell r="D1914" t="str">
            <v>Common - Recording Accessories - I</v>
          </cell>
          <cell r="E1914">
            <v>212.72474794031999</v>
          </cell>
          <cell r="F1914">
            <v>274.12982982</v>
          </cell>
          <cell r="G1914">
            <v>330.27690339759039</v>
          </cell>
          <cell r="H1914">
            <v>0.35592000000000007</v>
          </cell>
          <cell r="I1914">
            <v>5.0000000000000044E-2</v>
          </cell>
          <cell r="J1914">
            <v>313.76305822771087</v>
          </cell>
          <cell r="K1914">
            <v>0.32202105263157904</v>
          </cell>
          <cell r="M1914">
            <v>0.19500000000000001</v>
          </cell>
        </row>
        <row r="1915">
          <cell r="A1915" t="str">
            <v>RMM-ES7</v>
          </cell>
          <cell r="B1915" t="str">
            <v>Rack Mount kit (10u)</v>
          </cell>
          <cell r="C1915" t="str">
            <v>ES7</v>
          </cell>
          <cell r="D1915" t="str">
            <v>Non-linear Editing - ES-7</v>
          </cell>
          <cell r="E1915">
            <v>147.70598360299999</v>
          </cell>
          <cell r="F1915">
            <v>178.446339726562</v>
          </cell>
          <cell r="G1915">
            <v>316.35464468408651</v>
          </cell>
          <cell r="H1915">
            <v>0.53310000000000002</v>
          </cell>
          <cell r="I1915">
            <v>0.30000000000000004</v>
          </cell>
          <cell r="J1915">
            <v>221.44825127886054</v>
          </cell>
          <cell r="K1915">
            <v>0.33299999999999996</v>
          </cell>
          <cell r="M1915">
            <v>0.19500000000000001</v>
          </cell>
        </row>
        <row r="1916">
          <cell r="A1916" t="str">
            <v>RMM-ES701</v>
          </cell>
          <cell r="B1916" t="str">
            <v>Rack Mount kit (2u)</v>
          </cell>
          <cell r="C1916" t="str">
            <v>ES7</v>
          </cell>
          <cell r="D1916" t="str">
            <v>Non-linear Editing - ES-7</v>
          </cell>
          <cell r="E1916">
            <v>87.031329666749897</v>
          </cell>
          <cell r="F1916">
            <v>105.14416438476501</v>
          </cell>
          <cell r="G1916">
            <v>186.4025051761617</v>
          </cell>
          <cell r="H1916">
            <v>0.53310000000000002</v>
          </cell>
          <cell r="I1916">
            <v>0.30000000000000004</v>
          </cell>
          <cell r="J1916">
            <v>130.48175362331318</v>
          </cell>
          <cell r="K1916">
            <v>0.33299999999999996</v>
          </cell>
          <cell r="M1916">
            <v>0.19500000000000001</v>
          </cell>
        </row>
        <row r="1917">
          <cell r="A1917" t="str">
            <v>RMM-TXC7</v>
          </cell>
          <cell r="B1917" t="str">
            <v>Rackmountbracket for two CCU-TX7P</v>
          </cell>
          <cell r="C1917" t="str">
            <v>B&amp;I</v>
          </cell>
          <cell r="D1917" t="str">
            <v>Prof AV - Cameras</v>
          </cell>
          <cell r="E1917">
            <v>206.97532578094601</v>
          </cell>
          <cell r="F1917">
            <v>266.72078064555001</v>
          </cell>
          <cell r="G1917">
            <v>459.86341490612062</v>
          </cell>
          <cell r="H1917">
            <v>0.54992000000000163</v>
          </cell>
          <cell r="I1917">
            <v>0.30000000000000004</v>
          </cell>
          <cell r="J1917">
            <v>321.90439043428444</v>
          </cell>
          <cell r="K1917">
            <v>0.3570285714285738</v>
          </cell>
          <cell r="M1917">
            <v>0.19500000000000001</v>
          </cell>
        </row>
        <row r="1918">
          <cell r="A1918" t="str">
            <v>RMM-TXR7</v>
          </cell>
          <cell r="B1918" t="str">
            <v>Rackmountbracket for four RCP-TX7P</v>
          </cell>
          <cell r="C1918" t="str">
            <v>B&amp;I</v>
          </cell>
          <cell r="D1918" t="str">
            <v>Prof AV - Cameras</v>
          </cell>
          <cell r="E1918">
            <v>231.07307415076301</v>
          </cell>
          <cell r="F1918">
            <v>297.77458009118999</v>
          </cell>
          <cell r="G1918">
            <v>513.40444843308615</v>
          </cell>
          <cell r="H1918">
            <v>0.54992000000000085</v>
          </cell>
          <cell r="I1918">
            <v>0.30000000000000004</v>
          </cell>
          <cell r="J1918">
            <v>359.38311390316028</v>
          </cell>
          <cell r="K1918">
            <v>0.35702857142857253</v>
          </cell>
          <cell r="M1918">
            <v>0.19500000000000001</v>
          </cell>
        </row>
        <row r="1919">
          <cell r="A1919" t="str">
            <v>RM-P9</v>
          </cell>
          <cell r="B1919" t="str">
            <v>RC Unit For BVP-90P</v>
          </cell>
          <cell r="C1919" t="str">
            <v>BCC</v>
          </cell>
          <cell r="D1919" t="str">
            <v>BC Systems - Cameras</v>
          </cell>
          <cell r="E1919">
            <v>977.91287181741097</v>
          </cell>
          <cell r="F1919">
            <v>1186.06776448442</v>
          </cell>
          <cell r="G1919">
            <v>1472.7603491226071</v>
          </cell>
          <cell r="H1919">
            <v>0.33600000000000008</v>
          </cell>
          <cell r="I1919">
            <v>5.0000000000000044E-2</v>
          </cell>
          <cell r="J1919">
            <v>1399.1223316664766</v>
          </cell>
          <cell r="K1919">
            <v>0.3010526315789474</v>
          </cell>
          <cell r="M1919">
            <v>0.2</v>
          </cell>
        </row>
        <row r="1920">
          <cell r="A1920" t="str">
            <v>RM-P9 EXT CABLE</v>
          </cell>
          <cell r="B1920" t="str">
            <v>50M RM-P9 Extension Cble</v>
          </cell>
          <cell r="C1920" t="str">
            <v>ACC</v>
          </cell>
          <cell r="D1920" t="str">
            <v>BC - Camcorder Accessories</v>
          </cell>
          <cell r="E1920">
            <v>292.87310275023998</v>
          </cell>
          <cell r="F1920">
            <v>376.23804830297098</v>
          </cell>
          <cell r="G1920">
            <v>453.2988533770735</v>
          </cell>
          <cell r="H1920">
            <v>0.35390725000000051</v>
          </cell>
          <cell r="I1920">
            <v>5.0000000000000044E-2</v>
          </cell>
          <cell r="J1920">
            <v>430.63391070821979</v>
          </cell>
          <cell r="K1920">
            <v>0.31990236842105307</v>
          </cell>
          <cell r="M1920">
            <v>0.19500000000000001</v>
          </cell>
        </row>
        <row r="1921">
          <cell r="A1921" t="str">
            <v>RM-PJ10</v>
          </cell>
          <cell r="B1921" t="str">
            <v>Receiver for wireless remote controller</v>
          </cell>
          <cell r="C1921" t="str">
            <v>B&amp;I_C</v>
          </cell>
          <cell r="D1921" t="str">
            <v>B&amp;I Common</v>
          </cell>
          <cell r="E1921">
            <v>85.253299999999996</v>
          </cell>
          <cell r="F1921">
            <v>0</v>
          </cell>
          <cell r="G1921">
            <v>155.74223602484474</v>
          </cell>
          <cell r="H1921">
            <v>0.45260000000000011</v>
          </cell>
          <cell r="I1921">
            <v>0.19999999999999996</v>
          </cell>
          <cell r="J1921">
            <v>124.5937888198758</v>
          </cell>
          <cell r="K1921">
            <v>0.31575000000000014</v>
          </cell>
          <cell r="M1921">
            <v>0.19500000000000001</v>
          </cell>
        </row>
        <row r="1922">
          <cell r="A1922" t="str">
            <v>RM-PJ1000</v>
          </cell>
          <cell r="B1922" t="str">
            <v>Wireless remote commander for projector</v>
          </cell>
          <cell r="C1922" t="str">
            <v>DSC</v>
          </cell>
          <cell r="D1922" t="str">
            <v>Discontinued</v>
          </cell>
          <cell r="E1922">
            <v>117.20898</v>
          </cell>
          <cell r="F1922">
            <v>0</v>
          </cell>
          <cell r="G1922">
            <v>165.45592885375493</v>
          </cell>
          <cell r="H1922">
            <v>0.29159999999999997</v>
          </cell>
          <cell r="I1922">
            <v>0</v>
          </cell>
          <cell r="J1922">
            <v>165.45592885375493</v>
          </cell>
          <cell r="K1922">
            <v>0.29159999999999997</v>
          </cell>
          <cell r="M1922">
            <v>0.19500000000000001</v>
          </cell>
        </row>
        <row r="1923">
          <cell r="A1923" t="str">
            <v>RM-PJ1001</v>
          </cell>
          <cell r="B1923" t="str">
            <v>Wireless remote commander for projector</v>
          </cell>
          <cell r="C1923" t="str">
            <v>DSC</v>
          </cell>
          <cell r="D1923" t="str">
            <v>Discontinued</v>
          </cell>
          <cell r="E1923">
            <v>0</v>
          </cell>
          <cell r="F1923">
            <v>0</v>
          </cell>
          <cell r="G1923">
            <v>0</v>
          </cell>
          <cell r="H1923" t="e">
            <v>#DIV/0!</v>
          </cell>
          <cell r="I1923" t="e">
            <v>#DIV/0!</v>
          </cell>
          <cell r="J1923">
            <v>0</v>
          </cell>
          <cell r="K1923" t="e">
            <v>#DIV/0!</v>
          </cell>
          <cell r="M1923">
            <v>0.19500000000000001</v>
          </cell>
        </row>
        <row r="1924">
          <cell r="A1924" t="str">
            <v>RM-PJ21</v>
          </cell>
          <cell r="B1924" t="str">
            <v>Mouse receiver for projector</v>
          </cell>
          <cell r="C1924" t="str">
            <v>DSC</v>
          </cell>
          <cell r="D1924" t="str">
            <v>Discontinued</v>
          </cell>
          <cell r="E1924">
            <v>0</v>
          </cell>
          <cell r="F1924">
            <v>0</v>
          </cell>
          <cell r="G1924">
            <v>0</v>
          </cell>
          <cell r="H1924" t="e">
            <v>#DIV/0!</v>
          </cell>
          <cell r="I1924" t="e">
            <v>#DIV/0!</v>
          </cell>
          <cell r="J1924">
            <v>0</v>
          </cell>
          <cell r="K1924" t="e">
            <v>#DIV/0!</v>
          </cell>
          <cell r="M1924">
            <v>0.19500000000000001</v>
          </cell>
        </row>
        <row r="1925">
          <cell r="A1925" t="str">
            <v>RM-PJ3000S</v>
          </cell>
          <cell r="B1925" t="str">
            <v>Wireless remote commander for proj.</v>
          </cell>
          <cell r="C1925" t="str">
            <v>B&amp;I_C</v>
          </cell>
          <cell r="D1925" t="str">
            <v>B&amp;I Common</v>
          </cell>
          <cell r="E1925">
            <v>93.847499999999997</v>
          </cell>
          <cell r="F1925">
            <v>0</v>
          </cell>
          <cell r="G1925">
            <v>171.44227256119842</v>
          </cell>
          <cell r="H1925">
            <v>0.45260000000000011</v>
          </cell>
          <cell r="I1925">
            <v>0.19999999999999996</v>
          </cell>
          <cell r="J1925">
            <v>137.15381804895875</v>
          </cell>
          <cell r="K1925">
            <v>0.31575000000000025</v>
          </cell>
          <cell r="M1925">
            <v>0.19500000000000001</v>
          </cell>
        </row>
        <row r="1926">
          <cell r="A1926" t="str">
            <v>RM-PJM610</v>
          </cell>
          <cell r="B1926" t="str">
            <v>Remote commander (Supplied to PX20/PX30)</v>
          </cell>
          <cell r="C1926" t="str">
            <v>PR2</v>
          </cell>
          <cell r="D1926" t="str">
            <v>Presen II</v>
          </cell>
          <cell r="E1926">
            <v>73.875200000000007</v>
          </cell>
          <cell r="F1926">
            <v>0</v>
          </cell>
          <cell r="G1926">
            <v>137.51898734177217</v>
          </cell>
          <cell r="H1926">
            <v>0.46280000000000004</v>
          </cell>
          <cell r="I1926">
            <v>0.26</v>
          </cell>
          <cell r="J1926">
            <v>101.76405063291141</v>
          </cell>
          <cell r="K1926">
            <v>0.27405405405405409</v>
          </cell>
          <cell r="M1926">
            <v>0.21</v>
          </cell>
        </row>
        <row r="1927">
          <cell r="A1927" t="str">
            <v>RM-PJM800</v>
          </cell>
          <cell r="B1927" t="str">
            <v>Wireless remote commander/DISCONT ! for</v>
          </cell>
          <cell r="C1927" t="str">
            <v>DSC</v>
          </cell>
          <cell r="D1927" t="str">
            <v>Discontinued</v>
          </cell>
          <cell r="E1927">
            <v>0</v>
          </cell>
          <cell r="F1927">
            <v>0</v>
          </cell>
          <cell r="G1927">
            <v>0</v>
          </cell>
          <cell r="H1927" t="e">
            <v>#DIV/0!</v>
          </cell>
          <cell r="I1927" t="e">
            <v>#DIV/0!</v>
          </cell>
          <cell r="J1927">
            <v>0</v>
          </cell>
          <cell r="K1927" t="e">
            <v>#DIV/0!</v>
          </cell>
          <cell r="M1927">
            <v>0.19500000000000001</v>
          </cell>
        </row>
        <row r="1928">
          <cell r="A1928" t="str">
            <v>RM-V200</v>
          </cell>
          <cell r="B1928" t="str">
            <v>Wired remote control unit (3v) for VTR</v>
          </cell>
          <cell r="C1928" t="str">
            <v>xx</v>
          </cell>
          <cell r="D1928" t="str">
            <v>Duplication</v>
          </cell>
          <cell r="E1928">
            <v>49.610481771964203</v>
          </cell>
          <cell r="F1928">
            <v>68.497535583529398</v>
          </cell>
          <cell r="G1928">
            <v>77.838108617647038</v>
          </cell>
          <cell r="H1928">
            <v>0.3626453333333336</v>
          </cell>
          <cell r="I1928">
            <v>0</v>
          </cell>
          <cell r="J1928">
            <v>77.838108617647038</v>
          </cell>
          <cell r="K1928">
            <v>0.3626453333333336</v>
          </cell>
          <cell r="M1928">
            <v>0.19500000000000001</v>
          </cell>
        </row>
        <row r="1929">
          <cell r="A1929" t="str">
            <v>RM-VJ1P</v>
          </cell>
          <cell r="B1929" t="str">
            <v>Remote control unit for DVCAM</v>
          </cell>
          <cell r="C1929" t="str">
            <v>B&amp;I</v>
          </cell>
          <cell r="D1929" t="str">
            <v>Prof AV - Cameras</v>
          </cell>
          <cell r="E1929">
            <v>438.52574800000002</v>
          </cell>
          <cell r="F1929">
            <v>565.1105</v>
          </cell>
          <cell r="G1929">
            <v>974.328448275862</v>
          </cell>
          <cell r="H1929">
            <v>0.54991999999999996</v>
          </cell>
          <cell r="I1929">
            <v>0.30000000000000004</v>
          </cell>
          <cell r="J1929">
            <v>682.02991379310333</v>
          </cell>
          <cell r="K1929">
            <v>0.35702857142857131</v>
          </cell>
          <cell r="M1929">
            <v>0.19500000000000001</v>
          </cell>
        </row>
        <row r="1930">
          <cell r="A1930" t="str">
            <v>RN-9000</v>
          </cell>
          <cell r="B1930" t="str">
            <v>Response analyzer for LLC-9000</v>
          </cell>
          <cell r="C1930" t="str">
            <v>AUC</v>
          </cell>
          <cell r="D1930" t="str">
            <v>Audioconference</v>
          </cell>
          <cell r="E1930">
            <v>2947.8058771836199</v>
          </cell>
          <cell r="F1930">
            <v>0</v>
          </cell>
          <cell r="G1930">
            <v>5487.3527125532764</v>
          </cell>
          <cell r="H1930">
            <v>0.46280000000000004</v>
          </cell>
          <cell r="I1930">
            <v>0.32000000000000006</v>
          </cell>
          <cell r="J1930">
            <v>3731.3998445362276</v>
          </cell>
          <cell r="K1930">
            <v>0.20999999999999996</v>
          </cell>
          <cell r="M1930">
            <v>0.21</v>
          </cell>
        </row>
        <row r="1931">
          <cell r="A1931" t="str">
            <v>RPM-70A</v>
          </cell>
          <cell r="B1931" t="str">
            <v>MacIntosh Edition for UP-D70A/UP-D8800E</v>
          </cell>
          <cell r="C1931" t="str">
            <v>MD1</v>
          </cell>
          <cell r="D1931" t="str">
            <v>Medical/DP-Hardware</v>
          </cell>
          <cell r="E1931">
            <v>504.07990000000001</v>
          </cell>
          <cell r="F1931">
            <v>0</v>
          </cell>
          <cell r="G1931">
            <v>1063.7738994639767</v>
          </cell>
          <cell r="H1931">
            <v>0.52614000000000005</v>
          </cell>
          <cell r="I1931">
            <v>0.30000000000000004</v>
          </cell>
          <cell r="J1931">
            <v>744.64172962478369</v>
          </cell>
          <cell r="K1931">
            <v>0.32305714285714282</v>
          </cell>
          <cell r="M1931">
            <v>0.183</v>
          </cell>
        </row>
        <row r="1932">
          <cell r="A1932" t="str">
            <v>RPW-SY2</v>
          </cell>
          <cell r="B1932" t="str">
            <v>Windows Edition for UP-D70A / UP-D8800E</v>
          </cell>
          <cell r="C1932" t="str">
            <v>MD1</v>
          </cell>
          <cell r="D1932" t="str">
            <v>Medical/DP-Hardware</v>
          </cell>
          <cell r="E1932">
            <v>532.30837439999902</v>
          </cell>
          <cell r="F1932">
            <v>0</v>
          </cell>
          <cell r="G1932">
            <v>1123.3452378339573</v>
          </cell>
          <cell r="H1932">
            <v>0.52613999999999994</v>
          </cell>
          <cell r="I1932">
            <v>0.30000000000000004</v>
          </cell>
          <cell r="J1932">
            <v>786.34166648377004</v>
          </cell>
          <cell r="K1932">
            <v>0.32305714285714277</v>
          </cell>
          <cell r="M1932">
            <v>0.183</v>
          </cell>
        </row>
        <row r="1933">
          <cell r="A1933" t="str">
            <v>RSBC-2A</v>
          </cell>
          <cell r="B1933" t="str">
            <v>Betacam LMS Adaptor Unit</v>
          </cell>
          <cell r="C1933" t="str">
            <v>DSC</v>
          </cell>
          <cell r="D1933" t="str">
            <v>Discontinued</v>
          </cell>
          <cell r="E1933">
            <v>1904.40779776</v>
          </cell>
          <cell r="F1933">
            <v>2158.90368154827</v>
          </cell>
          <cell r="G1933">
            <v>2688.3226958780356</v>
          </cell>
          <cell r="H1933">
            <v>0.29160000000000014</v>
          </cell>
          <cell r="I1933">
            <v>0</v>
          </cell>
          <cell r="J1933">
            <v>2688.3226958780356</v>
          </cell>
          <cell r="K1933">
            <v>0.29160000000000014</v>
          </cell>
          <cell r="M1933">
            <v>0.19500000000000001</v>
          </cell>
        </row>
        <row r="1934">
          <cell r="A1934" t="str">
            <v>RVP-411DMS</v>
          </cell>
          <cell r="B1934" t="str">
            <v>40 Inch projection wall unit</v>
          </cell>
          <cell r="C1934" t="str">
            <v>DSC</v>
          </cell>
          <cell r="D1934" t="str">
            <v>Discontinued</v>
          </cell>
          <cell r="E1934">
            <v>0</v>
          </cell>
          <cell r="F1934">
            <v>0</v>
          </cell>
          <cell r="G1934">
            <v>0</v>
          </cell>
          <cell r="H1934" t="e">
            <v>#DIV/0!</v>
          </cell>
          <cell r="I1934" t="e">
            <v>#DIV/0!</v>
          </cell>
          <cell r="J1934">
            <v>0</v>
          </cell>
          <cell r="K1934" t="e">
            <v>#DIV/0!</v>
          </cell>
          <cell r="M1934">
            <v>0.19500000000000001</v>
          </cell>
        </row>
        <row r="1935">
          <cell r="A1935" t="str">
            <v>RVP-511DMS</v>
          </cell>
          <cell r="B1935" t="str">
            <v>50 Inch projection wall unit</v>
          </cell>
          <cell r="C1935" t="str">
            <v>PR3</v>
          </cell>
          <cell r="D1935" t="str">
            <v>Presen III</v>
          </cell>
          <cell r="E1935">
            <v>4716.4596149999998</v>
          </cell>
          <cell r="F1935">
            <v>0</v>
          </cell>
          <cell r="G1935">
            <v>9007.7532754010699</v>
          </cell>
          <cell r="H1935">
            <v>0.47640000000000005</v>
          </cell>
          <cell r="I1935">
            <v>0.26</v>
          </cell>
          <cell r="J1935">
            <v>6665.7374237967915</v>
          </cell>
          <cell r="K1935">
            <v>0.2924324324324325</v>
          </cell>
          <cell r="M1935">
            <v>0.23</v>
          </cell>
        </row>
        <row r="1936">
          <cell r="A1936" t="str">
            <v>SACH SYS DV4-0410</v>
          </cell>
          <cell r="B1936" t="str">
            <v>Fluid Head + Tripod DA75 Long + Spreader</v>
          </cell>
          <cell r="C1936" t="str">
            <v>xx</v>
          </cell>
          <cell r="D1936" t="str">
            <v>Not on PL/Feed to SAP</v>
          </cell>
          <cell r="E1936">
            <v>1066.3016</v>
          </cell>
          <cell r="F1936">
            <v>0</v>
          </cell>
          <cell r="G1936">
            <v>1505.225296442688</v>
          </cell>
          <cell r="H1936">
            <v>0.29160000000000008</v>
          </cell>
          <cell r="I1936">
            <v>0</v>
          </cell>
          <cell r="J1936">
            <v>1505.225296442688</v>
          </cell>
          <cell r="K1936">
            <v>0.29160000000000008</v>
          </cell>
          <cell r="M1936">
            <v>0.19500000000000001</v>
          </cell>
        </row>
        <row r="1937">
          <cell r="A1937" t="str">
            <v>SAD-26.J</v>
          </cell>
          <cell r="B1937" t="str">
            <v>Thread Adaptor For Mics</v>
          </cell>
          <cell r="C1937" t="str">
            <v>AU1</v>
          </cell>
          <cell r="D1937" t="str">
            <v>Audio - Wired Microphones - Presentation</v>
          </cell>
          <cell r="E1937">
            <v>3.5546667900882301</v>
          </cell>
          <cell r="F1937">
            <v>4.4690304124820601</v>
          </cell>
          <cell r="G1937">
            <v>7.0936990674318414</v>
          </cell>
          <cell r="H1937">
            <v>0.49889800000000006</v>
          </cell>
          <cell r="I1937">
            <v>0.25</v>
          </cell>
          <cell r="J1937">
            <v>5.3202743005738808</v>
          </cell>
          <cell r="K1937">
            <v>0.33186400000000005</v>
          </cell>
          <cell r="M1937">
            <v>0.2</v>
          </cell>
        </row>
        <row r="1938">
          <cell r="A1938" t="str">
            <v>SAD-28-J</v>
          </cell>
          <cell r="B1938" t="str">
            <v>Shock Mount Adaptor For Mics</v>
          </cell>
          <cell r="C1938" t="str">
            <v>DSC</v>
          </cell>
          <cell r="D1938" t="str">
            <v>Discontinued</v>
          </cell>
          <cell r="E1938">
            <v>30.997617033970499</v>
          </cell>
          <cell r="F1938">
            <v>38.9711051470588</v>
          </cell>
          <cell r="G1938">
            <v>44.285346758021362</v>
          </cell>
          <cell r="H1938">
            <v>0.30004800000000154</v>
          </cell>
          <cell r="I1938">
            <v>0</v>
          </cell>
          <cell r="J1938">
            <v>44.285346758021362</v>
          </cell>
          <cell r="K1938">
            <v>0.30004800000000154</v>
          </cell>
          <cell r="M1938">
            <v>0.19500000000000001</v>
          </cell>
        </row>
        <row r="1939">
          <cell r="A1939" t="str">
            <v>SAD-700</v>
          </cell>
          <cell r="B1939" t="str">
            <v>Microphone Holder For WRT-867</v>
          </cell>
          <cell r="C1939" t="str">
            <v>DSC</v>
          </cell>
          <cell r="D1939" t="str">
            <v>Discontinued</v>
          </cell>
          <cell r="E1939">
            <v>10.9433505361764</v>
          </cell>
          <cell r="F1939">
            <v>13.7582983859397</v>
          </cell>
          <cell r="G1939">
            <v>15.634429984022386</v>
          </cell>
          <cell r="H1939">
            <v>0.30004800000000237</v>
          </cell>
          <cell r="I1939">
            <v>0</v>
          </cell>
          <cell r="J1939">
            <v>15.634429984022386</v>
          </cell>
          <cell r="K1939">
            <v>0.30004800000000237</v>
          </cell>
          <cell r="M1939">
            <v>0.19500000000000001</v>
          </cell>
        </row>
        <row r="1940">
          <cell r="A1940" t="str">
            <v>SAD-B100</v>
          </cell>
          <cell r="B1940" t="str">
            <v>3 PSU Holders For ECM-44/55/66/77</v>
          </cell>
          <cell r="C1940" t="str">
            <v>AU1</v>
          </cell>
          <cell r="D1940" t="str">
            <v>Audio - Wired Microphones</v>
          </cell>
          <cell r="E1940">
            <v>41.742987750727899</v>
          </cell>
          <cell r="F1940">
            <v>52.4804975493185</v>
          </cell>
          <cell r="G1940">
            <v>83.302377062410315</v>
          </cell>
          <cell r="H1940">
            <v>0.4988980000000004</v>
          </cell>
          <cell r="I1940">
            <v>0.25</v>
          </cell>
          <cell r="J1940">
            <v>62.47678279680774</v>
          </cell>
          <cell r="K1940">
            <v>0.3318640000000006</v>
          </cell>
          <cell r="M1940">
            <v>0.2</v>
          </cell>
        </row>
        <row r="1941">
          <cell r="A1941" t="str">
            <v>SAD-H44B</v>
          </cell>
          <cell r="B1941" t="str">
            <v>10 Single Hor. Clips For ECM-44</v>
          </cell>
          <cell r="C1941" t="str">
            <v>AU1</v>
          </cell>
          <cell r="D1941" t="str">
            <v>Audio - Wired Microphones</v>
          </cell>
          <cell r="E1941">
            <v>24.553982587698499</v>
          </cell>
          <cell r="F1941">
            <v>30.869980623206501</v>
          </cell>
          <cell r="G1941">
            <v>48.999969243184921</v>
          </cell>
          <cell r="H1941">
            <v>0.49889799999999901</v>
          </cell>
          <cell r="I1941">
            <v>0.25</v>
          </cell>
          <cell r="J1941">
            <v>36.749976932388691</v>
          </cell>
          <cell r="K1941">
            <v>0.33186399999999866</v>
          </cell>
          <cell r="M1941">
            <v>0.2</v>
          </cell>
        </row>
        <row r="1942">
          <cell r="A1942" t="str">
            <v>SAD-H55B</v>
          </cell>
          <cell r="B1942" t="str">
            <v>10 Single Hor. Clips For ECM-55/66</v>
          </cell>
          <cell r="C1942" t="str">
            <v>AU1</v>
          </cell>
          <cell r="D1942" t="str">
            <v>Audio - Wired Microphones</v>
          </cell>
          <cell r="E1942">
            <v>27.0130329013897</v>
          </cell>
          <cell r="F1942">
            <v>33.961570155129102</v>
          </cell>
          <cell r="G1942">
            <v>53.907254214490635</v>
          </cell>
          <cell r="H1942">
            <v>0.49889799999999973</v>
          </cell>
          <cell r="I1942">
            <v>0.25000000000000011</v>
          </cell>
          <cell r="J1942">
            <v>40.430440660867973</v>
          </cell>
          <cell r="K1942">
            <v>0.3318639999999996</v>
          </cell>
          <cell r="M1942">
            <v>0.2</v>
          </cell>
        </row>
        <row r="1943">
          <cell r="A1943" t="str">
            <v>SAD-H77B</v>
          </cell>
          <cell r="B1943" t="str">
            <v>10 Single Hor. Clips For ECM-77</v>
          </cell>
          <cell r="C1943" t="str">
            <v>AU1</v>
          </cell>
          <cell r="D1943" t="str">
            <v>Audio - Wired Microphones</v>
          </cell>
          <cell r="E1943">
            <v>24.553982587698499</v>
          </cell>
          <cell r="F1943">
            <v>30.869980623206501</v>
          </cell>
          <cell r="G1943">
            <v>48.999969243184921</v>
          </cell>
          <cell r="H1943">
            <v>0.49889799999999901</v>
          </cell>
          <cell r="I1943">
            <v>0.25</v>
          </cell>
          <cell r="J1943">
            <v>36.749976932388691</v>
          </cell>
          <cell r="K1943">
            <v>0.33186399999999866</v>
          </cell>
          <cell r="M1943">
            <v>0.2</v>
          </cell>
        </row>
        <row r="1944">
          <cell r="A1944" t="str">
            <v>SAD-H77S</v>
          </cell>
          <cell r="B1944" t="str">
            <v>10 Single Hor. Clips For ECM-77</v>
          </cell>
          <cell r="C1944" t="str">
            <v>AU1</v>
          </cell>
          <cell r="D1944" t="str">
            <v>Audio - Wired Microphones</v>
          </cell>
          <cell r="E1944">
            <v>35.2788505399852</v>
          </cell>
          <cell r="F1944">
            <v>44.353596354017199</v>
          </cell>
          <cell r="G1944">
            <v>70.402533895265393</v>
          </cell>
          <cell r="H1944">
            <v>0.49889800000000112</v>
          </cell>
          <cell r="I1944">
            <v>0.25</v>
          </cell>
          <cell r="J1944">
            <v>52.801900421449048</v>
          </cell>
          <cell r="K1944">
            <v>0.33186400000000155</v>
          </cell>
          <cell r="M1944">
            <v>0.2</v>
          </cell>
        </row>
        <row r="1945">
          <cell r="A1945" t="str">
            <v>SAD-S55</v>
          </cell>
          <cell r="B1945" t="str">
            <v>6 Safety Pin Clips For ECM-55/66</v>
          </cell>
          <cell r="C1945" t="str">
            <v>AU1</v>
          </cell>
          <cell r="D1945" t="str">
            <v>Audio - Wired Microphones</v>
          </cell>
          <cell r="E1945">
            <v>50.751389889992602</v>
          </cell>
          <cell r="F1945">
            <v>63.806122567252501</v>
          </cell>
          <cell r="G1945">
            <v>101.27955963055952</v>
          </cell>
          <cell r="H1945">
            <v>0.49889800000000034</v>
          </cell>
          <cell r="I1945">
            <v>0.25</v>
          </cell>
          <cell r="J1945">
            <v>75.959669722919642</v>
          </cell>
          <cell r="K1945">
            <v>0.33186400000000049</v>
          </cell>
          <cell r="M1945">
            <v>0.2</v>
          </cell>
        </row>
        <row r="1946">
          <cell r="A1946" t="str">
            <v>SAD-S77</v>
          </cell>
          <cell r="B1946" t="str">
            <v>6 Safety Pin Clips For ECM-77 - Silver</v>
          </cell>
          <cell r="C1946" t="str">
            <v>AU1</v>
          </cell>
          <cell r="D1946" t="str">
            <v>Audio - Wired Microphones</v>
          </cell>
          <cell r="E1946">
            <v>28.339946189470499</v>
          </cell>
          <cell r="F1946">
            <v>35.629804110473401</v>
          </cell>
          <cell r="G1946">
            <v>56.555244619799048</v>
          </cell>
          <cell r="H1946">
            <v>0.49889800000000079</v>
          </cell>
          <cell r="I1946">
            <v>0.25</v>
          </cell>
          <cell r="J1946">
            <v>42.416433464849284</v>
          </cell>
          <cell r="K1946">
            <v>0.33186400000000099</v>
          </cell>
          <cell r="M1946">
            <v>0.2</v>
          </cell>
        </row>
        <row r="1947">
          <cell r="A1947" t="str">
            <v>SAD-V44B</v>
          </cell>
          <cell r="B1947" t="str">
            <v>10 Single Vertical Clips For ECM-44</v>
          </cell>
          <cell r="C1947" t="str">
            <v>DSC</v>
          </cell>
          <cell r="D1947" t="str">
            <v>Discontinued</v>
          </cell>
          <cell r="E1947">
            <v>24.553982587698499</v>
          </cell>
          <cell r="F1947">
            <v>30.869980623206501</v>
          </cell>
          <cell r="G1947">
            <v>35.079523435461937</v>
          </cell>
          <cell r="H1947">
            <v>0.3000479999999987</v>
          </cell>
          <cell r="I1947">
            <v>0</v>
          </cell>
          <cell r="J1947">
            <v>35.079523435461937</v>
          </cell>
          <cell r="K1947">
            <v>0.3000479999999987</v>
          </cell>
          <cell r="M1947">
            <v>0.19500000000000001</v>
          </cell>
        </row>
        <row r="1948">
          <cell r="A1948" t="str">
            <v>SAD-V55B</v>
          </cell>
          <cell r="B1948" t="str">
            <v>10 Single Vertical Clips For ECM-55/66</v>
          </cell>
          <cell r="C1948" t="str">
            <v>AU1</v>
          </cell>
          <cell r="D1948" t="str">
            <v>Audio - Wired Microphones</v>
          </cell>
          <cell r="E1948">
            <v>24.553982587698499</v>
          </cell>
          <cell r="F1948">
            <v>30.869980623206501</v>
          </cell>
          <cell r="G1948">
            <v>48.999969243184921</v>
          </cell>
          <cell r="H1948">
            <v>0.49889799999999901</v>
          </cell>
          <cell r="I1948">
            <v>0.25</v>
          </cell>
          <cell r="J1948">
            <v>36.749976932388691</v>
          </cell>
          <cell r="K1948">
            <v>0.33186399999999866</v>
          </cell>
          <cell r="M1948">
            <v>0.2</v>
          </cell>
        </row>
        <row r="1949">
          <cell r="A1949" t="str">
            <v>SAD-V77B</v>
          </cell>
          <cell r="B1949" t="str">
            <v>10 Single Vertical Clips For ECM-77</v>
          </cell>
          <cell r="C1949" t="str">
            <v>AU1</v>
          </cell>
          <cell r="D1949" t="str">
            <v>Audio - Wired Microphones</v>
          </cell>
          <cell r="E1949">
            <v>24.553982587698499</v>
          </cell>
          <cell r="F1949">
            <v>30.869980623206501</v>
          </cell>
          <cell r="G1949">
            <v>48.999969243184921</v>
          </cell>
          <cell r="H1949">
            <v>0.49889799999999901</v>
          </cell>
          <cell r="I1949">
            <v>0.25</v>
          </cell>
          <cell r="J1949">
            <v>36.749976932388691</v>
          </cell>
          <cell r="K1949">
            <v>0.33186399999999866</v>
          </cell>
          <cell r="M1949">
            <v>0.2</v>
          </cell>
        </row>
        <row r="1950">
          <cell r="A1950" t="str">
            <v>SAD-V77S</v>
          </cell>
          <cell r="B1950" t="str">
            <v>10 Single Vertical Clips For ECM-77</v>
          </cell>
          <cell r="C1950" t="str">
            <v>AU1</v>
          </cell>
          <cell r="D1950" t="str">
            <v>Audio - Wired Microphones</v>
          </cell>
          <cell r="E1950">
            <v>35.2788505399852</v>
          </cell>
          <cell r="F1950">
            <v>44.353596354017199</v>
          </cell>
          <cell r="G1950">
            <v>70.402533895265393</v>
          </cell>
          <cell r="H1950">
            <v>0.49889800000000112</v>
          </cell>
          <cell r="I1950">
            <v>0.25</v>
          </cell>
          <cell r="J1950">
            <v>52.801900421449048</v>
          </cell>
          <cell r="K1950">
            <v>0.33186400000000155</v>
          </cell>
          <cell r="M1950">
            <v>0.2</v>
          </cell>
        </row>
        <row r="1951">
          <cell r="A1951" t="str">
            <v>SAD-W44B</v>
          </cell>
          <cell r="B1951" t="str">
            <v>6 Double Clips For ECM-44 - Black</v>
          </cell>
          <cell r="C1951" t="str">
            <v>AU1</v>
          </cell>
          <cell r="D1951" t="str">
            <v>Audio - Wired Microphones</v>
          </cell>
          <cell r="E1951">
            <v>23.251416332426398</v>
          </cell>
          <cell r="F1951">
            <v>29.232356465207999</v>
          </cell>
          <cell r="G1951">
            <v>46.400565817790472</v>
          </cell>
          <cell r="H1951">
            <v>0.4988980000000009</v>
          </cell>
          <cell r="I1951">
            <v>0.25</v>
          </cell>
          <cell r="J1951">
            <v>34.800424363342856</v>
          </cell>
          <cell r="K1951">
            <v>0.33186400000000127</v>
          </cell>
          <cell r="M1951">
            <v>0.2</v>
          </cell>
        </row>
        <row r="1952">
          <cell r="A1952" t="str">
            <v>SAD-W55B</v>
          </cell>
          <cell r="B1952" t="str">
            <v>6 Double Clips For ECM 55/66 - Black</v>
          </cell>
          <cell r="C1952" t="str">
            <v>DSC</v>
          </cell>
          <cell r="D1952" t="str">
            <v>Discontinued</v>
          </cell>
          <cell r="E1952">
            <v>23.251416332426398</v>
          </cell>
          <cell r="F1952">
            <v>29.232356465207999</v>
          </cell>
          <cell r="G1952">
            <v>33.21858689228182</v>
          </cell>
          <cell r="H1952">
            <v>0.30004800000000137</v>
          </cell>
          <cell r="I1952">
            <v>0</v>
          </cell>
          <cell r="J1952">
            <v>33.21858689228182</v>
          </cell>
          <cell r="K1952">
            <v>0.30004800000000137</v>
          </cell>
          <cell r="M1952">
            <v>0.19500000000000001</v>
          </cell>
        </row>
        <row r="1953">
          <cell r="A1953" t="str">
            <v>SAD-W77B</v>
          </cell>
          <cell r="B1953" t="str">
            <v>6 Double Clips For ECM-77 - Black</v>
          </cell>
          <cell r="C1953" t="str">
            <v>DSC</v>
          </cell>
          <cell r="D1953" t="str">
            <v>Discontinued</v>
          </cell>
          <cell r="E1953">
            <v>23.251416332426398</v>
          </cell>
          <cell r="F1953">
            <v>29.232356465207999</v>
          </cell>
          <cell r="G1953">
            <v>33.21858689228182</v>
          </cell>
          <cell r="H1953">
            <v>0.30004800000000137</v>
          </cell>
          <cell r="I1953">
            <v>0</v>
          </cell>
          <cell r="J1953">
            <v>33.21858689228182</v>
          </cell>
          <cell r="K1953">
            <v>0.30004800000000137</v>
          </cell>
          <cell r="M1953">
            <v>0.19500000000000001</v>
          </cell>
        </row>
        <row r="1954">
          <cell r="A1954" t="str">
            <v>S-BUS I/F CNU</v>
          </cell>
          <cell r="B1954" t="str">
            <v>S-Bus Interface For CNU</v>
          </cell>
          <cell r="C1954" t="str">
            <v>BCC</v>
          </cell>
          <cell r="D1954" t="str">
            <v>BC Systems - Cameras</v>
          </cell>
          <cell r="E1954">
            <v>3218.5984365569998</v>
          </cell>
          <cell r="F1954">
            <v>4134.7572811214905</v>
          </cell>
          <cell r="G1954">
            <v>4981.6352784596274</v>
          </cell>
          <cell r="H1954">
            <v>0.35390724999999934</v>
          </cell>
          <cell r="I1954">
            <v>5.0000000000000044E-2</v>
          </cell>
          <cell r="J1954">
            <v>4732.5535145366457</v>
          </cell>
          <cell r="K1954">
            <v>0.31990236842105185</v>
          </cell>
          <cell r="M1954">
            <v>0.2</v>
          </cell>
        </row>
        <row r="1955">
          <cell r="A1955" t="str">
            <v>SC-38</v>
          </cell>
          <cell r="B1955" t="str">
            <v>Carry Case For C-38B</v>
          </cell>
          <cell r="C1955" t="str">
            <v>AU1</v>
          </cell>
          <cell r="D1955" t="str">
            <v>Audio - Wired Microphones</v>
          </cell>
          <cell r="E1955">
            <v>89.061446014676406</v>
          </cell>
          <cell r="F1955">
            <v>111.970638690817</v>
          </cell>
          <cell r="G1955">
            <v>177.73117252510633</v>
          </cell>
          <cell r="H1955">
            <v>0.49889799999999679</v>
          </cell>
          <cell r="I1955">
            <v>0.25</v>
          </cell>
          <cell r="J1955">
            <v>133.29837939382975</v>
          </cell>
          <cell r="K1955">
            <v>0.33186399999999572</v>
          </cell>
          <cell r="M1955">
            <v>0.2</v>
          </cell>
        </row>
        <row r="1956">
          <cell r="A1956" t="str">
            <v>SC-72</v>
          </cell>
          <cell r="B1956" t="str">
            <v>Carry Case For C-74/ECM-672</v>
          </cell>
          <cell r="C1956" t="str">
            <v>AU1</v>
          </cell>
          <cell r="D1956" t="str">
            <v>Audio - Wired Microphones</v>
          </cell>
          <cell r="E1956">
            <v>139.943092530196</v>
          </cell>
          <cell r="F1956">
            <v>175.94052367386999</v>
          </cell>
          <cell r="G1956">
            <v>279.27067249820635</v>
          </cell>
          <cell r="H1956">
            <v>0.49889800000000073</v>
          </cell>
          <cell r="I1956">
            <v>0.25</v>
          </cell>
          <cell r="J1956">
            <v>209.45300437365478</v>
          </cell>
          <cell r="K1956">
            <v>0.33186400000000099</v>
          </cell>
          <cell r="M1956">
            <v>0.2</v>
          </cell>
        </row>
        <row r="1957">
          <cell r="A1957" t="str">
            <v>SC-76</v>
          </cell>
          <cell r="B1957" t="str">
            <v>Carry Case For C-76</v>
          </cell>
          <cell r="C1957" t="str">
            <v>DSC</v>
          </cell>
          <cell r="D1957" t="str">
            <v>Discontinued</v>
          </cell>
          <cell r="E1957">
            <v>145.37497351896999</v>
          </cell>
          <cell r="F1957">
            <v>182.76964234217999</v>
          </cell>
          <cell r="G1957">
            <v>207.69277538884089</v>
          </cell>
          <cell r="H1957">
            <v>0.30004799999999981</v>
          </cell>
          <cell r="I1957">
            <v>0</v>
          </cell>
          <cell r="J1957">
            <v>207.69277538884089</v>
          </cell>
          <cell r="K1957">
            <v>0.30004799999999981</v>
          </cell>
          <cell r="M1957">
            <v>0.19500000000000001</v>
          </cell>
        </row>
        <row r="1958">
          <cell r="A1958" t="str">
            <v>SC-M800</v>
          </cell>
          <cell r="B1958" t="str">
            <v>Carry Case</v>
          </cell>
          <cell r="C1958" t="str">
            <v>DSC</v>
          </cell>
          <cell r="D1958" t="str">
            <v>Discontinued</v>
          </cell>
          <cell r="E1958">
            <v>44.439741990000002</v>
          </cell>
          <cell r="F1958">
            <v>55.870935365853597</v>
          </cell>
          <cell r="G1958">
            <v>63.489699279379089</v>
          </cell>
          <cell r="H1958">
            <v>0.3000479999999992</v>
          </cell>
          <cell r="I1958">
            <v>0</v>
          </cell>
          <cell r="J1958">
            <v>63.489699279379089</v>
          </cell>
          <cell r="K1958">
            <v>0.3000479999999992</v>
          </cell>
          <cell r="M1958">
            <v>0.19500000000000001</v>
          </cell>
        </row>
        <row r="1959">
          <cell r="A1959" t="str">
            <v>SCSI/72550500</v>
          </cell>
          <cell r="B1959" t="str">
            <v>SCSI Terminator</v>
          </cell>
          <cell r="C1959" t="str">
            <v>DSC</v>
          </cell>
          <cell r="D1959" t="str">
            <v>Discontinued</v>
          </cell>
          <cell r="E1959">
            <v>0</v>
          </cell>
          <cell r="F1959">
            <v>0</v>
          </cell>
          <cell r="G1959">
            <v>0</v>
          </cell>
          <cell r="H1959" t="e">
            <v>#DIV/0!</v>
          </cell>
          <cell r="I1959" t="e">
            <v>#DIV/0!</v>
          </cell>
          <cell r="J1959">
            <v>0</v>
          </cell>
          <cell r="K1959" t="e">
            <v>#DIV/0!</v>
          </cell>
          <cell r="M1959">
            <v>0.19500000000000001</v>
          </cell>
        </row>
        <row r="1960">
          <cell r="A1960" t="str">
            <v>SDX-T3N</v>
          </cell>
          <cell r="B1960" t="str">
            <v>Ait Data cartridge for SDX-VS300</v>
          </cell>
          <cell r="C1960" t="str">
            <v>DSC</v>
          </cell>
          <cell r="D1960" t="str">
            <v>Discontinued</v>
          </cell>
          <cell r="E1960">
            <v>38.227699999999999</v>
          </cell>
          <cell r="F1960">
            <v>49.262500000000003</v>
          </cell>
          <cell r="G1960">
            <v>55.98011363636364</v>
          </cell>
          <cell r="H1960">
            <v>0.31712000000000007</v>
          </cell>
          <cell r="I1960">
            <v>0</v>
          </cell>
          <cell r="J1960">
            <v>55.98011363636364</v>
          </cell>
          <cell r="K1960">
            <v>0.31712000000000007</v>
          </cell>
          <cell r="M1960">
            <v>0.19500000000000001</v>
          </cell>
        </row>
        <row r="1961">
          <cell r="A1961" t="str">
            <v>SDX-VS300</v>
          </cell>
          <cell r="B1961" t="str">
            <v>Ait Streamer drive for videostore</v>
          </cell>
          <cell r="C1961" t="str">
            <v>DSC</v>
          </cell>
          <cell r="D1961" t="str">
            <v>Discontinued</v>
          </cell>
          <cell r="E1961">
            <v>2070.4271699999999</v>
          </cell>
          <cell r="F1961">
            <v>2668.0762500000001</v>
          </cell>
          <cell r="G1961">
            <v>3031.9048295454545</v>
          </cell>
          <cell r="H1961">
            <v>0.31712000000000001</v>
          </cell>
          <cell r="I1961">
            <v>0</v>
          </cell>
          <cell r="J1961">
            <v>3031.9048295454545</v>
          </cell>
          <cell r="K1961">
            <v>0.31712000000000001</v>
          </cell>
          <cell r="M1961">
            <v>0.19500000000000001</v>
          </cell>
        </row>
        <row r="1962">
          <cell r="A1962" t="str">
            <v>SIC-10E</v>
          </cell>
          <cell r="B1962" t="str">
            <v>Signal interface RGB cable for projector</v>
          </cell>
          <cell r="C1962" t="str">
            <v>B&amp;I_C</v>
          </cell>
          <cell r="D1962" t="str">
            <v>B&amp;I Common</v>
          </cell>
          <cell r="E1962">
            <v>130.1061</v>
          </cell>
          <cell r="F1962">
            <v>0</v>
          </cell>
          <cell r="G1962">
            <v>237.68012422360252</v>
          </cell>
          <cell r="H1962">
            <v>0.45260000000000011</v>
          </cell>
          <cell r="I1962">
            <v>0.19999999999999996</v>
          </cell>
          <cell r="J1962">
            <v>190.14409937888203</v>
          </cell>
          <cell r="K1962">
            <v>0.3157500000000002</v>
          </cell>
          <cell r="M1962">
            <v>0.19500000000000001</v>
          </cell>
        </row>
        <row r="1963">
          <cell r="A1963" t="str">
            <v>SIC-20A</v>
          </cell>
          <cell r="B1963" t="str">
            <v>Signal interface RGB cable/DISCONT ! for</v>
          </cell>
          <cell r="C1963" t="str">
            <v>DSC</v>
          </cell>
          <cell r="D1963" t="str">
            <v>Discontinued</v>
          </cell>
          <cell r="E1963">
            <v>0</v>
          </cell>
          <cell r="F1963">
            <v>0</v>
          </cell>
          <cell r="G1963">
            <v>0</v>
          </cell>
          <cell r="H1963" t="e">
            <v>#DIV/0!</v>
          </cell>
          <cell r="I1963" t="e">
            <v>#DIV/0!</v>
          </cell>
          <cell r="J1963">
            <v>0</v>
          </cell>
          <cell r="K1963" t="e">
            <v>#DIV/0!</v>
          </cell>
          <cell r="M1963">
            <v>0.19500000000000001</v>
          </cell>
        </row>
        <row r="1964">
          <cell r="A1964" t="str">
            <v>SIC-20C</v>
          </cell>
          <cell r="B1964" t="str">
            <v>Signal interface RGB cable/DISCONT ! for</v>
          </cell>
          <cell r="C1964" t="str">
            <v>DSC</v>
          </cell>
          <cell r="D1964" t="str">
            <v>Discontinued</v>
          </cell>
          <cell r="E1964">
            <v>0</v>
          </cell>
          <cell r="F1964">
            <v>0</v>
          </cell>
          <cell r="G1964">
            <v>0</v>
          </cell>
          <cell r="H1964" t="e">
            <v>#DIV/0!</v>
          </cell>
          <cell r="I1964" t="e">
            <v>#DIV/0!</v>
          </cell>
          <cell r="J1964">
            <v>0</v>
          </cell>
          <cell r="K1964" t="e">
            <v>#DIV/0!</v>
          </cell>
          <cell r="M1964">
            <v>0.19500000000000001</v>
          </cell>
        </row>
        <row r="1965">
          <cell r="A1965" t="str">
            <v>SIC-22</v>
          </cell>
          <cell r="B1965" t="str">
            <v>Signal interface cable for projector</v>
          </cell>
          <cell r="C1965" t="str">
            <v>B&amp;I_C</v>
          </cell>
          <cell r="D1965" t="str">
            <v>B&amp;I Common</v>
          </cell>
          <cell r="E1965">
            <v>130.1061</v>
          </cell>
          <cell r="F1965">
            <v>0</v>
          </cell>
          <cell r="G1965">
            <v>237.68012422360252</v>
          </cell>
          <cell r="H1965">
            <v>0.45260000000000011</v>
          </cell>
          <cell r="I1965">
            <v>0.19999999999999996</v>
          </cell>
          <cell r="J1965">
            <v>190.14409937888203</v>
          </cell>
          <cell r="K1965">
            <v>0.3157500000000002</v>
          </cell>
          <cell r="M1965">
            <v>0.19500000000000001</v>
          </cell>
        </row>
        <row r="1966">
          <cell r="A1966" t="str">
            <v>SIC-30</v>
          </cell>
          <cell r="B1966" t="str">
            <v>Signal interface cable for projector</v>
          </cell>
          <cell r="C1966" t="str">
            <v>DSC</v>
          </cell>
          <cell r="D1966" t="str">
            <v>Discontinued</v>
          </cell>
          <cell r="E1966">
            <v>0</v>
          </cell>
          <cell r="F1966">
            <v>0</v>
          </cell>
          <cell r="G1966">
            <v>0</v>
          </cell>
          <cell r="H1966" t="e">
            <v>#DIV/0!</v>
          </cell>
          <cell r="I1966" t="e">
            <v>#DIV/0!</v>
          </cell>
          <cell r="J1966">
            <v>0</v>
          </cell>
          <cell r="K1966" t="e">
            <v>#DIV/0!</v>
          </cell>
          <cell r="M1966">
            <v>0.19500000000000001</v>
          </cell>
        </row>
        <row r="1967">
          <cell r="A1967" t="str">
            <v>SIC-S20</v>
          </cell>
          <cell r="B1967" t="str">
            <v>Mouse cable for mac</v>
          </cell>
          <cell r="C1967" t="str">
            <v>B&amp;I_C</v>
          </cell>
          <cell r="D1967" t="str">
            <v>B&amp;I Common</v>
          </cell>
          <cell r="E1967">
            <v>28.168800000000001</v>
          </cell>
          <cell r="F1967">
            <v>0</v>
          </cell>
          <cell r="G1967">
            <v>51.459261965655834</v>
          </cell>
          <cell r="H1967">
            <v>0.45260000000000006</v>
          </cell>
          <cell r="I1967">
            <v>0.19999999999999996</v>
          </cell>
          <cell r="J1967">
            <v>41.167409572524669</v>
          </cell>
          <cell r="K1967">
            <v>0.31575000000000009</v>
          </cell>
          <cell r="M1967">
            <v>0.19500000000000001</v>
          </cell>
        </row>
        <row r="1968">
          <cell r="A1968" t="str">
            <v>SIC-S21</v>
          </cell>
          <cell r="B1968" t="str">
            <v>Mouse cable for serial</v>
          </cell>
          <cell r="C1968" t="str">
            <v>B&amp;I_C</v>
          </cell>
          <cell r="D1968" t="str">
            <v>B&amp;I Common</v>
          </cell>
          <cell r="E1968">
            <v>35.230400000000003</v>
          </cell>
          <cell r="F1968">
            <v>0</v>
          </cell>
          <cell r="G1968">
            <v>64.359517720131549</v>
          </cell>
          <cell r="H1968">
            <v>0.45260000000000011</v>
          </cell>
          <cell r="I1968">
            <v>0.19999999999999996</v>
          </cell>
          <cell r="J1968">
            <v>51.487614176105239</v>
          </cell>
          <cell r="K1968">
            <v>0.31575000000000014</v>
          </cell>
          <cell r="M1968">
            <v>0.19500000000000001</v>
          </cell>
        </row>
        <row r="1969">
          <cell r="A1969" t="str">
            <v>SIC-S22</v>
          </cell>
          <cell r="B1969" t="str">
            <v>Mouse cable for ps/2</v>
          </cell>
          <cell r="C1969" t="str">
            <v>B&amp;I_C</v>
          </cell>
          <cell r="D1969" t="str">
            <v>B&amp;I Common</v>
          </cell>
          <cell r="E1969">
            <v>28.168800000000001</v>
          </cell>
          <cell r="F1969">
            <v>0</v>
          </cell>
          <cell r="G1969">
            <v>51.459261965655834</v>
          </cell>
          <cell r="H1969">
            <v>0.45260000000000006</v>
          </cell>
          <cell r="I1969">
            <v>0.19999999999999996</v>
          </cell>
          <cell r="J1969">
            <v>41.167409572524669</v>
          </cell>
          <cell r="K1969">
            <v>0.31575000000000009</v>
          </cell>
          <cell r="M1969">
            <v>0.19500000000000001</v>
          </cell>
        </row>
        <row r="1970">
          <cell r="A1970" t="str">
            <v>SIC-VPL</v>
          </cell>
          <cell r="B1970" t="str">
            <v>5 Bnc VPL cable</v>
          </cell>
          <cell r="C1970" t="str">
            <v>DSC</v>
          </cell>
          <cell r="D1970" t="str">
            <v>Discontinued</v>
          </cell>
          <cell r="E1970">
            <v>0</v>
          </cell>
          <cell r="F1970">
            <v>0</v>
          </cell>
          <cell r="G1970">
            <v>0</v>
          </cell>
          <cell r="H1970" t="e">
            <v>#DIV/0!</v>
          </cell>
          <cell r="I1970" t="e">
            <v>#DIV/0!</v>
          </cell>
          <cell r="J1970">
            <v>0</v>
          </cell>
          <cell r="K1970" t="e">
            <v>#DIV/0!</v>
          </cell>
          <cell r="M1970">
            <v>0.19500000000000001</v>
          </cell>
        </row>
        <row r="1971">
          <cell r="A1971" t="str">
            <v>SIU-80</v>
          </cell>
          <cell r="B1971" t="str">
            <v>Chasis For BKSI Option Cards</v>
          </cell>
          <cell r="C1971" t="str">
            <v>DSC</v>
          </cell>
          <cell r="D1971" t="str">
            <v>Discontinued</v>
          </cell>
          <cell r="E1971">
            <v>4474.85312565</v>
          </cell>
          <cell r="F1971">
            <v>5839.5577784810102</v>
          </cell>
          <cell r="G1971">
            <v>6635.8611119102388</v>
          </cell>
          <cell r="H1971">
            <v>0.32565599999999972</v>
          </cell>
          <cell r="I1971">
            <v>0</v>
          </cell>
          <cell r="J1971">
            <v>6635.8611119102388</v>
          </cell>
          <cell r="K1971">
            <v>0.32565599999999972</v>
          </cell>
          <cell r="M1971">
            <v>0.19500000000000001</v>
          </cell>
        </row>
        <row r="1972">
          <cell r="A1972" t="str">
            <v>SLR-102</v>
          </cell>
          <cell r="B1972" t="str">
            <v>Slide rail for 14 inch monitor</v>
          </cell>
          <cell r="C1972" t="str">
            <v>ACC</v>
          </cell>
          <cell r="D1972" t="str">
            <v>Monitors - Accessories</v>
          </cell>
          <cell r="E1972">
            <v>101.0449</v>
          </cell>
          <cell r="F1972">
            <v>122.07421875</v>
          </cell>
          <cell r="G1972">
            <v>151.23086133353291</v>
          </cell>
          <cell r="H1972">
            <v>0.33185000000000014</v>
          </cell>
          <cell r="I1972">
            <v>5.0000000000000044E-2</v>
          </cell>
          <cell r="J1972">
            <v>143.66931826685627</v>
          </cell>
          <cell r="K1972">
            <v>0.29668421052631588</v>
          </cell>
          <cell r="M1972">
            <v>0.19500000000000001</v>
          </cell>
        </row>
        <row r="1973">
          <cell r="A1973" t="str">
            <v>SLR-103</v>
          </cell>
          <cell r="B1973" t="str">
            <v>Slide rail for 20 inch monitor</v>
          </cell>
          <cell r="C1973" t="str">
            <v>ACC</v>
          </cell>
          <cell r="D1973" t="str">
            <v>Monitors - Accessories</v>
          </cell>
          <cell r="E1973">
            <v>127.01179999999999</v>
          </cell>
          <cell r="F1973">
            <v>153.4453125</v>
          </cell>
          <cell r="G1973">
            <v>190.0947392052683</v>
          </cell>
          <cell r="H1973">
            <v>0.33185000000000009</v>
          </cell>
          <cell r="I1973">
            <v>5.0000000000000044E-2</v>
          </cell>
          <cell r="J1973">
            <v>180.59000224500488</v>
          </cell>
          <cell r="K1973">
            <v>0.29668421052631588</v>
          </cell>
          <cell r="M1973">
            <v>0.19500000000000001</v>
          </cell>
        </row>
        <row r="1974">
          <cell r="A1974" t="str">
            <v>S-LUMI-SOFTCASE</v>
          </cell>
          <cell r="B1974" t="str">
            <v>Soft Carrying case for VPL-S500E</v>
          </cell>
          <cell r="C1974" t="str">
            <v>DSC</v>
          </cell>
          <cell r="D1974" t="str">
            <v>Discontinued</v>
          </cell>
          <cell r="E1974">
            <v>0</v>
          </cell>
          <cell r="F1974">
            <v>0</v>
          </cell>
          <cell r="G1974">
            <v>0</v>
          </cell>
          <cell r="H1974" t="e">
            <v>#DIV/0!</v>
          </cell>
          <cell r="I1974" t="e">
            <v>#DIV/0!</v>
          </cell>
          <cell r="J1974">
            <v>0</v>
          </cell>
          <cell r="K1974" t="e">
            <v>#DIV/0!</v>
          </cell>
          <cell r="M1974">
            <v>0.19500000000000001</v>
          </cell>
        </row>
        <row r="1975">
          <cell r="A1975" t="str">
            <v>SMF-400</v>
          </cell>
          <cell r="B1975" t="str">
            <v>Signal cable of copper with connector</v>
          </cell>
          <cell r="C1975" t="str">
            <v>ACC</v>
          </cell>
          <cell r="D1975" t="str">
            <v>Monitors - Accessories</v>
          </cell>
          <cell r="E1975">
            <v>44.164099999999998</v>
          </cell>
          <cell r="F1975">
            <v>0</v>
          </cell>
          <cell r="G1975">
            <v>66.09907954800569</v>
          </cell>
          <cell r="H1975">
            <v>0.33185000000000009</v>
          </cell>
          <cell r="I1975">
            <v>5.0000000000000044E-2</v>
          </cell>
          <cell r="J1975">
            <v>62.794125570605402</v>
          </cell>
          <cell r="K1975">
            <v>0.29668421052631583</v>
          </cell>
          <cell r="M1975">
            <v>0.19500000000000001</v>
          </cell>
        </row>
        <row r="1976">
          <cell r="A1976" t="str">
            <v>SMF-401</v>
          </cell>
          <cell r="B1976" t="str">
            <v>Signal cable of copper with connector</v>
          </cell>
          <cell r="C1976" t="str">
            <v>ACC</v>
          </cell>
          <cell r="D1976" t="str">
            <v>Monitors - Accessories</v>
          </cell>
          <cell r="E1976">
            <v>30.642299999999999</v>
          </cell>
          <cell r="F1976">
            <v>0</v>
          </cell>
          <cell r="G1976">
            <v>45.861408366384794</v>
          </cell>
          <cell r="H1976">
            <v>0.33185000000000003</v>
          </cell>
          <cell r="I1976">
            <v>4.9999999999999933E-2</v>
          </cell>
          <cell r="J1976">
            <v>43.568337948065555</v>
          </cell>
          <cell r="K1976">
            <v>0.29668421052631583</v>
          </cell>
          <cell r="M1976">
            <v>0.19500000000000001</v>
          </cell>
        </row>
        <row r="1977">
          <cell r="A1977" t="str">
            <v>SMF-402</v>
          </cell>
          <cell r="B1977" t="str">
            <v>Signal Cable for VPL-S900E/PX1/CS1</v>
          </cell>
          <cell r="C1977" t="str">
            <v>B&amp;I_C</v>
          </cell>
          <cell r="D1977" t="str">
            <v>B&amp;I Common</v>
          </cell>
          <cell r="E1977">
            <v>41.011600000000001</v>
          </cell>
          <cell r="F1977">
            <v>0</v>
          </cell>
          <cell r="G1977">
            <v>74.920716112531991</v>
          </cell>
          <cell r="H1977">
            <v>0.45260000000000017</v>
          </cell>
          <cell r="I1977">
            <v>0.19999999999999996</v>
          </cell>
          <cell r="J1977">
            <v>59.936572890025595</v>
          </cell>
          <cell r="K1977">
            <v>0.3157500000000002</v>
          </cell>
          <cell r="M1977">
            <v>0.19500000000000001</v>
          </cell>
        </row>
        <row r="1978">
          <cell r="A1978" t="str">
            <v>SMF-410</v>
          </cell>
          <cell r="B1978" t="str">
            <v>Monitor cable for VPL-PX20/30/CS1</v>
          </cell>
          <cell r="C1978" t="str">
            <v>B&amp;I_C</v>
          </cell>
          <cell r="D1978" t="str">
            <v>B&amp;I Common</v>
          </cell>
          <cell r="E1978">
            <v>34.8521</v>
          </cell>
          <cell r="F1978">
            <v>0</v>
          </cell>
          <cell r="G1978">
            <v>63.668432590427486</v>
          </cell>
          <cell r="H1978">
            <v>0.45260000000000011</v>
          </cell>
          <cell r="I1978">
            <v>0.19999999999999996</v>
          </cell>
          <cell r="J1978">
            <v>50.934746072341994</v>
          </cell>
          <cell r="K1978">
            <v>0.3157500000000002</v>
          </cell>
          <cell r="M1978">
            <v>0.19500000000000001</v>
          </cell>
        </row>
        <row r="1979">
          <cell r="A1979" t="str">
            <v>SMF-D102</v>
          </cell>
          <cell r="B1979" t="str">
            <v>2.M Digital Signal Cable for VPL-PX20/30</v>
          </cell>
          <cell r="C1979" t="str">
            <v>PR2</v>
          </cell>
          <cell r="D1979" t="str">
            <v>Presen II</v>
          </cell>
          <cell r="E1979">
            <v>52.098700000000001</v>
          </cell>
          <cell r="F1979">
            <v>0</v>
          </cell>
          <cell r="G1979">
            <v>96.981943410275505</v>
          </cell>
          <cell r="H1979">
            <v>0.46279999999999999</v>
          </cell>
          <cell r="I1979">
            <v>0.26</v>
          </cell>
          <cell r="J1979">
            <v>71.766638123603869</v>
          </cell>
          <cell r="K1979">
            <v>0.27405405405405403</v>
          </cell>
          <cell r="M1979">
            <v>0.21</v>
          </cell>
        </row>
        <row r="1980">
          <cell r="A1980" t="str">
            <v>SMF-D110</v>
          </cell>
          <cell r="B1980" t="str">
            <v>10M Digital Signal Cable for VPL-PX20/30</v>
          </cell>
          <cell r="C1980" t="str">
            <v>PR2</v>
          </cell>
          <cell r="D1980" t="str">
            <v>Presen II</v>
          </cell>
          <cell r="E1980">
            <v>219.03569999999999</v>
          </cell>
          <cell r="F1980">
            <v>0</v>
          </cell>
          <cell r="G1980">
            <v>407.73585256887566</v>
          </cell>
          <cell r="H1980">
            <v>0.46280000000000004</v>
          </cell>
          <cell r="I1980">
            <v>0.26</v>
          </cell>
          <cell r="J1980">
            <v>301.72453090096798</v>
          </cell>
          <cell r="K1980">
            <v>0.27405405405405409</v>
          </cell>
          <cell r="M1980">
            <v>0.21</v>
          </cell>
        </row>
        <row r="1981">
          <cell r="A1981" t="str">
            <v>SMS-1P</v>
          </cell>
          <cell r="B1981" t="str">
            <v>Compact active professional loudspeaker</v>
          </cell>
          <cell r="C1981" t="str">
            <v>AU2</v>
          </cell>
          <cell r="D1981" t="str">
            <v>Audio - Loudspeakers</v>
          </cell>
          <cell r="E1981">
            <v>99.6169041667752</v>
          </cell>
          <cell r="F1981">
            <v>125.241267496574</v>
          </cell>
          <cell r="G1981">
            <v>215.93321982167927</v>
          </cell>
          <cell r="H1981">
            <v>0.53866799999999881</v>
          </cell>
          <cell r="I1981">
            <v>0.29999999999999993</v>
          </cell>
          <cell r="J1981">
            <v>151.15325387517549</v>
          </cell>
          <cell r="K1981">
            <v>0.34095428571428404</v>
          </cell>
          <cell r="M1981">
            <v>0.2</v>
          </cell>
        </row>
        <row r="1982">
          <cell r="A1982" t="str">
            <v>SMS-1P/W</v>
          </cell>
          <cell r="B1982" t="str">
            <v>Hi-Fi speaker in enclosure white (1unit)</v>
          </cell>
          <cell r="C1982" t="str">
            <v>DSC</v>
          </cell>
          <cell r="D1982" t="str">
            <v>Discontinued</v>
          </cell>
          <cell r="E1982">
            <v>104.834776962134</v>
          </cell>
          <cell r="F1982">
            <v>131.80132884351801</v>
          </cell>
          <cell r="G1982">
            <v>149.77423732217954</v>
          </cell>
          <cell r="H1982">
            <v>0.30004800000000142</v>
          </cell>
          <cell r="I1982">
            <v>0</v>
          </cell>
          <cell r="J1982">
            <v>149.77423732217954</v>
          </cell>
          <cell r="K1982">
            <v>0.30004800000000142</v>
          </cell>
          <cell r="M1982">
            <v>0.19500000000000001</v>
          </cell>
        </row>
        <row r="1983">
          <cell r="A1983" t="str">
            <v>SMS-2P</v>
          </cell>
          <cell r="B1983" t="str">
            <v>Monitor speaker system</v>
          </cell>
          <cell r="C1983" t="str">
            <v>DSC</v>
          </cell>
          <cell r="D1983" t="str">
            <v>Discontinued</v>
          </cell>
          <cell r="E1983">
            <v>290.11355678089802</v>
          </cell>
          <cell r="F1983">
            <v>364.73919635516501</v>
          </cell>
          <cell r="G1983">
            <v>414.47635949450569</v>
          </cell>
          <cell r="H1983">
            <v>0.30004800000000054</v>
          </cell>
          <cell r="I1983">
            <v>0</v>
          </cell>
          <cell r="J1983">
            <v>414.47635949450569</v>
          </cell>
          <cell r="K1983">
            <v>0.30004800000000054</v>
          </cell>
          <cell r="M1983">
            <v>0.19500000000000001</v>
          </cell>
        </row>
        <row r="1984">
          <cell r="A1984" t="str">
            <v>SNT-V304</v>
          </cell>
          <cell r="B1984" t="str">
            <v>Video Network Station</v>
          </cell>
          <cell r="C1984" t="str">
            <v>CCTV</v>
          </cell>
          <cell r="D1984" t="str">
            <v>CCTV</v>
          </cell>
          <cell r="E1984">
            <v>839.05</v>
          </cell>
          <cell r="F1984">
            <v>0</v>
          </cell>
          <cell r="G1984">
            <v>1532.7913774205338</v>
          </cell>
          <cell r="H1984">
            <v>0.45260000000000017</v>
          </cell>
          <cell r="I1984">
            <v>0.19999999999999996</v>
          </cell>
          <cell r="J1984">
            <v>1226.2331019364271</v>
          </cell>
          <cell r="K1984">
            <v>0.31575000000000025</v>
          </cell>
          <cell r="M1984">
            <v>0.19500000000000001</v>
          </cell>
        </row>
        <row r="1985">
          <cell r="A1985" t="str">
            <v>SPT-M122CE</v>
          </cell>
          <cell r="B1985" t="str">
            <v>1/3" CCD B/W video camera (DC12V)</v>
          </cell>
          <cell r="C1985" t="str">
            <v>CCTV</v>
          </cell>
          <cell r="D1985" t="str">
            <v>CCTV</v>
          </cell>
          <cell r="E1985">
            <v>81.125404132499995</v>
          </cell>
          <cell r="F1985">
            <v>0</v>
          </cell>
          <cell r="G1985">
            <v>148.20132285805627</v>
          </cell>
          <cell r="H1985">
            <v>0.45260000000000006</v>
          </cell>
          <cell r="I1985">
            <v>0.19999999999999996</v>
          </cell>
          <cell r="J1985">
            <v>118.56105828644502</v>
          </cell>
          <cell r="K1985">
            <v>0.31575000000000009</v>
          </cell>
          <cell r="M1985">
            <v>0.19500000000000001</v>
          </cell>
        </row>
        <row r="1986">
          <cell r="A1986" t="str">
            <v>SPT-M124CE</v>
          </cell>
          <cell r="B1986" t="str">
            <v>1/3" CCD B/W video camera (AC24V)</v>
          </cell>
          <cell r="C1986" t="str">
            <v>CCTV</v>
          </cell>
          <cell r="D1986" t="str">
            <v>CCTV</v>
          </cell>
          <cell r="E1986">
            <v>81.125404132499995</v>
          </cell>
          <cell r="F1986">
            <v>0</v>
          </cell>
          <cell r="G1986">
            <v>148.20132285805627</v>
          </cell>
          <cell r="H1986">
            <v>0.45260000000000006</v>
          </cell>
          <cell r="I1986">
            <v>0.19999999999999996</v>
          </cell>
          <cell r="J1986">
            <v>118.56105828644502</v>
          </cell>
          <cell r="K1986">
            <v>0.31575000000000009</v>
          </cell>
          <cell r="M1986">
            <v>0.19500000000000001</v>
          </cell>
        </row>
        <row r="1987">
          <cell r="A1987" t="str">
            <v>SPT-M128CE</v>
          </cell>
          <cell r="B1987" t="str">
            <v>1/3" CCD B/W video camera (AC220-240V)</v>
          </cell>
          <cell r="C1987" t="str">
            <v>CCTV</v>
          </cell>
          <cell r="D1987" t="str">
            <v>CCTV</v>
          </cell>
          <cell r="E1987">
            <v>81.125404132499995</v>
          </cell>
          <cell r="F1987">
            <v>0</v>
          </cell>
          <cell r="G1987">
            <v>148.20132285805627</v>
          </cell>
          <cell r="H1987">
            <v>0.45260000000000006</v>
          </cell>
          <cell r="I1987">
            <v>0.19999999999999996</v>
          </cell>
          <cell r="J1987">
            <v>118.56105828644502</v>
          </cell>
          <cell r="K1987">
            <v>0.31575000000000009</v>
          </cell>
          <cell r="M1987">
            <v>0.19500000000000001</v>
          </cell>
        </row>
        <row r="1988">
          <cell r="A1988" t="str">
            <v>SPT-M320CE</v>
          </cell>
          <cell r="B1988" t="str">
            <v>1/3" CCD B/W video camera (DC12V)</v>
          </cell>
          <cell r="C1988" t="str">
            <v>CCTV</v>
          </cell>
          <cell r="D1988" t="str">
            <v>CCTV</v>
          </cell>
          <cell r="E1988">
            <v>156.38921999999999</v>
          </cell>
          <cell r="F1988">
            <v>0</v>
          </cell>
          <cell r="G1988">
            <v>285.69459261965659</v>
          </cell>
          <cell r="H1988">
            <v>0.45260000000000006</v>
          </cell>
          <cell r="I1988">
            <v>0.19999999999999996</v>
          </cell>
          <cell r="J1988">
            <v>228.55567409572529</v>
          </cell>
          <cell r="K1988">
            <v>0.31575000000000014</v>
          </cell>
          <cell r="M1988">
            <v>0.19500000000000001</v>
          </cell>
        </row>
        <row r="1989">
          <cell r="A1989" t="str">
            <v>SPT-M324CE</v>
          </cell>
          <cell r="B1989" t="str">
            <v>1/3" CCD B/W Video camera</v>
          </cell>
          <cell r="C1989" t="str">
            <v>CCTV</v>
          </cell>
          <cell r="D1989" t="str">
            <v>CCTV</v>
          </cell>
          <cell r="E1989">
            <v>153.68248349999999</v>
          </cell>
          <cell r="F1989">
            <v>0</v>
          </cell>
          <cell r="G1989">
            <v>280.74987851662411</v>
          </cell>
          <cell r="H1989">
            <v>0.45260000000000017</v>
          </cell>
          <cell r="I1989">
            <v>0.19999999999999996</v>
          </cell>
          <cell r="J1989">
            <v>224.59990281329931</v>
          </cell>
          <cell r="K1989">
            <v>0.31575000000000025</v>
          </cell>
          <cell r="M1989">
            <v>0.19500000000000001</v>
          </cell>
        </row>
        <row r="1990">
          <cell r="A1990" t="str">
            <v>SPT-M328CE</v>
          </cell>
          <cell r="B1990" t="str">
            <v>1/3" CCD B/W Video camera</v>
          </cell>
          <cell r="C1990" t="str">
            <v>CCTV</v>
          </cell>
          <cell r="D1990" t="str">
            <v>CCTV</v>
          </cell>
          <cell r="E1990">
            <v>153.68248349999999</v>
          </cell>
          <cell r="F1990">
            <v>0</v>
          </cell>
          <cell r="G1990">
            <v>280.74987851662411</v>
          </cell>
          <cell r="H1990">
            <v>0.45260000000000017</v>
          </cell>
          <cell r="I1990">
            <v>0.19999999999999996</v>
          </cell>
          <cell r="J1990">
            <v>224.59990281329931</v>
          </cell>
          <cell r="K1990">
            <v>0.31575000000000025</v>
          </cell>
          <cell r="M1990">
            <v>0.19500000000000001</v>
          </cell>
        </row>
        <row r="1991">
          <cell r="A1991" t="str">
            <v>SRP-200DA</v>
          </cell>
          <cell r="B1991" t="str">
            <v>Distribution amplifier for a/v appl.</v>
          </cell>
          <cell r="C1991" t="str">
            <v>AU2</v>
          </cell>
          <cell r="D1991" t="str">
            <v>Audio - System Integration - Intermediate</v>
          </cell>
          <cell r="E1991">
            <v>134.10335038646599</v>
          </cell>
          <cell r="F1991">
            <v>168.59863010619301</v>
          </cell>
          <cell r="G1991">
            <v>290.68729328653967</v>
          </cell>
          <cell r="H1991">
            <v>0.5386679999999997</v>
          </cell>
          <cell r="I1991">
            <v>0.30000000000000004</v>
          </cell>
          <cell r="J1991">
            <v>203.48110530057775</v>
          </cell>
          <cell r="K1991">
            <v>0.34095428571428532</v>
          </cell>
          <cell r="M1991">
            <v>0.2</v>
          </cell>
        </row>
        <row r="1992">
          <cell r="A1992" t="str">
            <v>SRP-C1000</v>
          </cell>
          <cell r="B1992" t="str">
            <v>Signal processor for SRP-S1000 system</v>
          </cell>
          <cell r="C1992" t="str">
            <v>DSC</v>
          </cell>
          <cell r="D1992" t="str">
            <v>Discontinued</v>
          </cell>
          <cell r="E1992">
            <v>227.581654565056</v>
          </cell>
          <cell r="F1992">
            <v>286.12227126609997</v>
          </cell>
          <cell r="G1992">
            <v>325.13894462056817</v>
          </cell>
          <cell r="H1992">
            <v>0.30004799999999981</v>
          </cell>
          <cell r="I1992">
            <v>0</v>
          </cell>
          <cell r="J1992">
            <v>325.13894462056817</v>
          </cell>
          <cell r="K1992">
            <v>0.30004799999999981</v>
          </cell>
          <cell r="M1992">
            <v>0.19500000000000001</v>
          </cell>
        </row>
        <row r="1993">
          <cell r="A1993" t="str">
            <v>SRP-D230</v>
          </cell>
          <cell r="B1993" t="str">
            <v>Power supply</v>
          </cell>
          <cell r="C1993" t="str">
            <v>DSC</v>
          </cell>
          <cell r="D1993" t="str">
            <v>Discontinued</v>
          </cell>
          <cell r="E1993">
            <v>197.28432865651601</v>
          </cell>
          <cell r="F1993">
            <v>248.031592477391</v>
          </cell>
          <cell r="G1993">
            <v>281.85408236067161</v>
          </cell>
          <cell r="H1993">
            <v>0.30004800000000287</v>
          </cell>
          <cell r="I1993">
            <v>0</v>
          </cell>
          <cell r="J1993">
            <v>281.85408236067161</v>
          </cell>
          <cell r="K1993">
            <v>0.30004800000000287</v>
          </cell>
          <cell r="M1993">
            <v>0.19500000000000001</v>
          </cell>
        </row>
        <row r="1994">
          <cell r="A1994" t="str">
            <v>SRP-DC5</v>
          </cell>
          <cell r="B1994" t="str">
            <v>AD/DA converter</v>
          </cell>
          <cell r="C1994" t="str">
            <v>DSC</v>
          </cell>
          <cell r="D1994" t="str">
            <v>Discontinued</v>
          </cell>
          <cell r="E1994">
            <v>544.59820153011196</v>
          </cell>
          <cell r="F1994">
            <v>684.68468887366396</v>
          </cell>
          <cell r="G1994">
            <v>778.05078281098179</v>
          </cell>
          <cell r="H1994">
            <v>0.30004800000000048</v>
          </cell>
          <cell r="I1994">
            <v>0</v>
          </cell>
          <cell r="J1994">
            <v>778.05078281098179</v>
          </cell>
          <cell r="K1994">
            <v>0.30004800000000048</v>
          </cell>
          <cell r="M1994">
            <v>0.19500000000000001</v>
          </cell>
        </row>
        <row r="1995">
          <cell r="A1995" t="str">
            <v>SRP-E110</v>
          </cell>
          <cell r="B1995" t="str">
            <v>Graphic equalizer (1 channel)</v>
          </cell>
          <cell r="C1995" t="str">
            <v>AU2</v>
          </cell>
          <cell r="D1995" t="str">
            <v>Audio - Signal Processing</v>
          </cell>
          <cell r="E1995">
            <v>128.24423443703</v>
          </cell>
          <cell r="F1995">
            <v>161.232379226842</v>
          </cell>
          <cell r="G1995">
            <v>277.98686073593444</v>
          </cell>
          <cell r="H1995">
            <v>0.53866800000000037</v>
          </cell>
          <cell r="I1995">
            <v>0.30000000000000004</v>
          </cell>
          <cell r="J1995">
            <v>194.59080251515411</v>
          </cell>
          <cell r="K1995">
            <v>0.34095428571428626</v>
          </cell>
          <cell r="M1995">
            <v>0.2</v>
          </cell>
        </row>
        <row r="1996">
          <cell r="A1996" t="str">
            <v>SRP-E210</v>
          </cell>
          <cell r="B1996" t="str">
            <v>Graphic equalizer (2 channel)</v>
          </cell>
          <cell r="C1996" t="str">
            <v>AU2</v>
          </cell>
          <cell r="D1996" t="str">
            <v>Audio - Signal Processing</v>
          </cell>
          <cell r="E1996">
            <v>260.78435836855601</v>
          </cell>
          <cell r="F1996">
            <v>327.86567559536797</v>
          </cell>
          <cell r="G1996">
            <v>565.28564757822062</v>
          </cell>
          <cell r="H1996">
            <v>0.53866799999999937</v>
          </cell>
          <cell r="I1996">
            <v>0.30000000000000004</v>
          </cell>
          <cell r="J1996">
            <v>395.69995330475439</v>
          </cell>
          <cell r="K1996">
            <v>0.34095428571428477</v>
          </cell>
          <cell r="M1996">
            <v>0.2</v>
          </cell>
        </row>
        <row r="1997">
          <cell r="A1997" t="str">
            <v>SRP-E300</v>
          </cell>
          <cell r="B1997" t="str">
            <v>Digital equalizer</v>
          </cell>
          <cell r="C1997" t="str">
            <v>AU2</v>
          </cell>
          <cell r="D1997" t="str">
            <v>Audio - Signal Processing</v>
          </cell>
          <cell r="E1997">
            <v>551.84280464692404</v>
          </cell>
          <cell r="F1997">
            <v>693.79281449198402</v>
          </cell>
          <cell r="G1997">
            <v>1196.1945077447999</v>
          </cell>
          <cell r="H1997">
            <v>0.53866800000000004</v>
          </cell>
          <cell r="I1997">
            <v>0.30000000000000004</v>
          </cell>
          <cell r="J1997">
            <v>837.33615542135988</v>
          </cell>
          <cell r="K1997">
            <v>0.34095428571428565</v>
          </cell>
          <cell r="M1997">
            <v>0.2</v>
          </cell>
        </row>
        <row r="1998">
          <cell r="A1998" t="str">
            <v>SRP-F300</v>
          </cell>
          <cell r="B1998" t="str">
            <v>Digital audio processor</v>
          </cell>
          <cell r="C1998" t="str">
            <v>AU2</v>
          </cell>
          <cell r="D1998" t="str">
            <v>Audio - Signal Processing</v>
          </cell>
          <cell r="E1998">
            <v>730.62340577613202</v>
          </cell>
          <cell r="F1998">
            <v>918.56098287167697</v>
          </cell>
          <cell r="G1998">
            <v>1583.7258325373739</v>
          </cell>
          <cell r="H1998">
            <v>0.53866799999999981</v>
          </cell>
          <cell r="I1998">
            <v>0.30000000000000004</v>
          </cell>
          <cell r="J1998">
            <v>1108.6080827761616</v>
          </cell>
          <cell r="K1998">
            <v>0.34095428571428543</v>
          </cell>
          <cell r="M1998">
            <v>0.2</v>
          </cell>
        </row>
        <row r="1999">
          <cell r="A1999" t="str">
            <v>SRP-FR300</v>
          </cell>
          <cell r="B1999" t="str">
            <v>Digital feedback reducer processor</v>
          </cell>
          <cell r="C1999" t="str">
            <v>AU2</v>
          </cell>
          <cell r="D1999" t="str">
            <v>Audio - Signal Processing</v>
          </cell>
          <cell r="E1999">
            <v>582.61807966442598</v>
          </cell>
          <cell r="F1999">
            <v>732.484384793093</v>
          </cell>
          <cell r="G1999">
            <v>1262.9041117122292</v>
          </cell>
          <cell r="H1999">
            <v>0.53866800000000015</v>
          </cell>
          <cell r="I1999">
            <v>0.30000000000000004</v>
          </cell>
          <cell r="J1999">
            <v>884.03287819856041</v>
          </cell>
          <cell r="K1999">
            <v>0.34095428571428588</v>
          </cell>
          <cell r="M1999">
            <v>0.2</v>
          </cell>
        </row>
        <row r="2000">
          <cell r="A2000" t="str">
            <v>SRP-L210</v>
          </cell>
          <cell r="B2000" t="str">
            <v>Compressor/Limiter</v>
          </cell>
          <cell r="C2000" t="str">
            <v>AU2</v>
          </cell>
          <cell r="D2000" t="str">
            <v>Audio - Signal Processing</v>
          </cell>
          <cell r="E2000">
            <v>127.06286482604401</v>
          </cell>
          <cell r="F2000">
            <v>159.74712701287999</v>
          </cell>
          <cell r="G2000">
            <v>275.42608105668961</v>
          </cell>
          <cell r="H2000">
            <v>0.53866800000000259</v>
          </cell>
          <cell r="I2000">
            <v>0.30000000000000004</v>
          </cell>
          <cell r="J2000">
            <v>192.79825673968273</v>
          </cell>
          <cell r="K2000">
            <v>0.34095428571428948</v>
          </cell>
          <cell r="M2000">
            <v>0.2</v>
          </cell>
        </row>
        <row r="2001">
          <cell r="A2001" t="str">
            <v>SRP-L300</v>
          </cell>
          <cell r="B2001" t="str">
            <v>Digital compressor/limiter</v>
          </cell>
          <cell r="C2001" t="str">
            <v>DSC</v>
          </cell>
          <cell r="D2001" t="str">
            <v>Discontinued</v>
          </cell>
          <cell r="E2001">
            <v>530.27982598983704</v>
          </cell>
          <cell r="F2001">
            <v>666.68321095025999</v>
          </cell>
          <cell r="G2001">
            <v>757.59455789802269</v>
          </cell>
          <cell r="H2001">
            <v>0.30004799999999965</v>
          </cell>
          <cell r="I2001">
            <v>0</v>
          </cell>
          <cell r="J2001">
            <v>757.59455789802269</v>
          </cell>
          <cell r="K2001">
            <v>0.30004799999999965</v>
          </cell>
          <cell r="M2001">
            <v>0.19500000000000001</v>
          </cell>
        </row>
        <row r="2002">
          <cell r="A2002" t="str">
            <v>SRP-MT300</v>
          </cell>
          <cell r="B2002" t="str">
            <v>Matching transformer</v>
          </cell>
          <cell r="C2002" t="str">
            <v>DSC</v>
          </cell>
          <cell r="D2002" t="str">
            <v>Discontinued</v>
          </cell>
          <cell r="E2002">
            <v>284.53359306808898</v>
          </cell>
          <cell r="F2002">
            <v>357.72390378185798</v>
          </cell>
          <cell r="G2002">
            <v>406.50443611574769</v>
          </cell>
          <cell r="H2002">
            <v>0.30004800000000209</v>
          </cell>
          <cell r="I2002">
            <v>0</v>
          </cell>
          <cell r="J2002">
            <v>406.50443611574769</v>
          </cell>
          <cell r="K2002">
            <v>0.30004800000000209</v>
          </cell>
          <cell r="M2002">
            <v>0.19500000000000001</v>
          </cell>
        </row>
        <row r="2003">
          <cell r="A2003" t="str">
            <v>SRP-P15</v>
          </cell>
          <cell r="B2003" t="str">
            <v>Power amplifier (250W,150W,500W)</v>
          </cell>
          <cell r="C2003" t="str">
            <v>AU2</v>
          </cell>
          <cell r="D2003" t="str">
            <v>Audio - Power Amplifiers</v>
          </cell>
          <cell r="E2003">
            <v>319.188999472418</v>
          </cell>
          <cell r="F2003">
            <v>378.23083241191898</v>
          </cell>
          <cell r="G2003">
            <v>687.90732644917659</v>
          </cell>
          <cell r="H2003">
            <v>0.53599999999999992</v>
          </cell>
          <cell r="I2003">
            <v>0.30000000000000004</v>
          </cell>
          <cell r="J2003">
            <v>481.5351285144236</v>
          </cell>
          <cell r="K2003">
            <v>0.33714285714285697</v>
          </cell>
          <cell r="M2003">
            <v>0.2</v>
          </cell>
        </row>
        <row r="2004">
          <cell r="A2004" t="str">
            <v>SRP-P150</v>
          </cell>
          <cell r="B2004" t="str">
            <v>Stereo power amplifier (150W,220W,440W)</v>
          </cell>
          <cell r="C2004" t="str">
            <v>DSC</v>
          </cell>
          <cell r="D2004" t="str">
            <v>Discontinued</v>
          </cell>
          <cell r="E2004">
            <v>530.09015367589802</v>
          </cell>
          <cell r="F2004">
            <v>666.44474940394605</v>
          </cell>
          <cell r="G2004">
            <v>757.32357886812053</v>
          </cell>
          <cell r="H2004">
            <v>0.30004800000000093</v>
          </cell>
          <cell r="I2004">
            <v>0</v>
          </cell>
          <cell r="J2004">
            <v>757.32357886812053</v>
          </cell>
          <cell r="K2004">
            <v>0.30004800000000093</v>
          </cell>
          <cell r="M2004">
            <v>0.19500000000000001</v>
          </cell>
        </row>
        <row r="2005">
          <cell r="A2005" t="str">
            <v>SRP-P26</v>
          </cell>
          <cell r="B2005" t="str">
            <v>Power amplifier (400W,250W,800W)</v>
          </cell>
          <cell r="C2005" t="str">
            <v>AU2</v>
          </cell>
          <cell r="D2005" t="str">
            <v>Audio - Power Amplifiers</v>
          </cell>
          <cell r="E2005">
            <v>373.179847592942</v>
          </cell>
          <cell r="F2005">
            <v>442.20861191248099</v>
          </cell>
          <cell r="G2005">
            <v>804.26691291582313</v>
          </cell>
          <cell r="H2005">
            <v>0.53599999999999992</v>
          </cell>
          <cell r="I2005">
            <v>0.30000000000000004</v>
          </cell>
          <cell r="J2005">
            <v>562.98683904107611</v>
          </cell>
          <cell r="K2005">
            <v>0.33714285714285691</v>
          </cell>
          <cell r="M2005">
            <v>0.2</v>
          </cell>
        </row>
        <row r="2006">
          <cell r="A2006" t="str">
            <v>SRP-P450</v>
          </cell>
          <cell r="B2006" t="str">
            <v>Power Amplifier/DISCONT !</v>
          </cell>
          <cell r="C2006" t="str">
            <v>DSC</v>
          </cell>
          <cell r="D2006" t="str">
            <v>Discontinued</v>
          </cell>
          <cell r="E2006">
            <v>948.12495458967305</v>
          </cell>
          <cell r="F2006">
            <v>1123.5039158545701</v>
          </cell>
          <cell r="G2006">
            <v>1338.4033802790418</v>
          </cell>
          <cell r="H2006">
            <v>0.29160000000000014</v>
          </cell>
          <cell r="I2006">
            <v>0</v>
          </cell>
          <cell r="J2006">
            <v>1338.4033802790418</v>
          </cell>
          <cell r="K2006">
            <v>0.29160000000000014</v>
          </cell>
          <cell r="M2006">
            <v>0.19500000000000001</v>
          </cell>
        </row>
        <row r="2007">
          <cell r="A2007" t="str">
            <v>SRP-P50</v>
          </cell>
          <cell r="B2007" t="str">
            <v>Power amplifier (2ch)</v>
          </cell>
          <cell r="C2007" t="str">
            <v>AU2</v>
          </cell>
          <cell r="D2007" t="str">
            <v>Audio - Power Amplifiers</v>
          </cell>
          <cell r="E2007">
            <v>230.80859611808401</v>
          </cell>
          <cell r="F2007">
            <v>290.17927598451598</v>
          </cell>
          <cell r="G2007">
            <v>500.30909652502748</v>
          </cell>
          <cell r="H2007">
            <v>0.53866800000000004</v>
          </cell>
          <cell r="I2007">
            <v>0.30000000000000004</v>
          </cell>
          <cell r="J2007">
            <v>350.21636756751923</v>
          </cell>
          <cell r="K2007">
            <v>0.3409542857142856</v>
          </cell>
          <cell r="M2007">
            <v>0.2</v>
          </cell>
        </row>
        <row r="2008">
          <cell r="A2008" t="str">
            <v>SRP-S1000</v>
          </cell>
          <cell r="B2008" t="str">
            <v>Speaker system 2-way</v>
          </cell>
          <cell r="C2008" t="str">
            <v>DSC</v>
          </cell>
          <cell r="D2008" t="str">
            <v>Discontinued</v>
          </cell>
          <cell r="E2008">
            <v>398.55541861904999</v>
          </cell>
          <cell r="F2008">
            <v>456.53541651666598</v>
          </cell>
          <cell r="G2008">
            <v>562.61352148369565</v>
          </cell>
          <cell r="H2008">
            <v>0.29160000000000003</v>
          </cell>
          <cell r="I2008">
            <v>0</v>
          </cell>
          <cell r="J2008">
            <v>562.61352148369565</v>
          </cell>
          <cell r="K2008">
            <v>0.29160000000000003</v>
          </cell>
          <cell r="M2008">
            <v>0.19500000000000001</v>
          </cell>
        </row>
        <row r="2009">
          <cell r="A2009" t="str">
            <v>SRP-S320</v>
          </cell>
          <cell r="B2009" t="str">
            <v>Bassreflex fullrange speakers-pair</v>
          </cell>
          <cell r="C2009" t="str">
            <v>AU2</v>
          </cell>
          <cell r="D2009" t="str">
            <v>Audio - Loudspeakers</v>
          </cell>
          <cell r="E2009">
            <v>112.397175412896</v>
          </cell>
          <cell r="F2009">
            <v>141.30899599308</v>
          </cell>
          <cell r="G2009">
            <v>243.63619998806894</v>
          </cell>
          <cell r="H2009">
            <v>0.53866799999999926</v>
          </cell>
          <cell r="I2009">
            <v>0.30000000000000004</v>
          </cell>
          <cell r="J2009">
            <v>170.54533999164823</v>
          </cell>
          <cell r="K2009">
            <v>0.34095428571428454</v>
          </cell>
          <cell r="M2009">
            <v>0.2</v>
          </cell>
        </row>
        <row r="2010">
          <cell r="A2010" t="str">
            <v>SRP-S320T</v>
          </cell>
          <cell r="B2010" t="str">
            <v>Compact 100V Bass Reflex Loudspeaker</v>
          </cell>
          <cell r="C2010" t="str">
            <v>DSC</v>
          </cell>
          <cell r="D2010" t="str">
            <v>Discontinued</v>
          </cell>
          <cell r="E2010">
            <v>180.77268355119099</v>
          </cell>
          <cell r="F2010">
            <v>227.27267230474101</v>
          </cell>
          <cell r="G2010">
            <v>258.26440034629661</v>
          </cell>
          <cell r="H2010">
            <v>0.30004800000000004</v>
          </cell>
          <cell r="I2010">
            <v>0</v>
          </cell>
          <cell r="J2010">
            <v>258.26440034629661</v>
          </cell>
          <cell r="K2010">
            <v>0.30004800000000004</v>
          </cell>
          <cell r="M2010">
            <v>0.19500000000000001</v>
          </cell>
        </row>
        <row r="2011">
          <cell r="A2011" t="str">
            <v>SRP-S420</v>
          </cell>
          <cell r="B2011" t="str">
            <v>Lightweight speaker system (pair)</v>
          </cell>
          <cell r="C2011" t="str">
            <v>DSC</v>
          </cell>
          <cell r="D2011" t="str">
            <v>Discontinued</v>
          </cell>
          <cell r="E2011">
            <v>204.846099053258</v>
          </cell>
          <cell r="F2011">
            <v>257.53847001918302</v>
          </cell>
          <cell r="G2011">
            <v>292.65735229452616</v>
          </cell>
          <cell r="H2011">
            <v>0.30004800000000059</v>
          </cell>
          <cell r="I2011">
            <v>0</v>
          </cell>
          <cell r="J2011">
            <v>292.65735229452616</v>
          </cell>
          <cell r="K2011">
            <v>0.30004800000000059</v>
          </cell>
          <cell r="M2011">
            <v>0.19500000000000001</v>
          </cell>
        </row>
        <row r="2012">
          <cell r="A2012" t="str">
            <v>SRP-S520</v>
          </cell>
          <cell r="B2012" t="str">
            <v>Bass-Reflex two-way speaker system</v>
          </cell>
          <cell r="C2012" t="str">
            <v>AU2</v>
          </cell>
          <cell r="D2012" t="str">
            <v>Audio - Loudspeakers - Shielded</v>
          </cell>
          <cell r="E2012">
            <v>271.11835920808898</v>
          </cell>
          <cell r="F2012">
            <v>340.85788183063801</v>
          </cell>
          <cell r="G2012">
            <v>587.68600315627236</v>
          </cell>
          <cell r="H2012">
            <v>0.53866800000000081</v>
          </cell>
          <cell r="I2012">
            <v>0.30000000000000004</v>
          </cell>
          <cell r="J2012">
            <v>411.38020220939063</v>
          </cell>
          <cell r="K2012">
            <v>0.34095428571428682</v>
          </cell>
          <cell r="M2012">
            <v>0.2</v>
          </cell>
        </row>
        <row r="2013">
          <cell r="A2013" t="str">
            <v>SRP-S720</v>
          </cell>
          <cell r="B2013" t="str">
            <v>Bass-Reflex two-way speaker system</v>
          </cell>
          <cell r="C2013" t="str">
            <v>AU2</v>
          </cell>
          <cell r="D2013" t="str">
            <v>Audio - Loudspeakers - Shielded</v>
          </cell>
          <cell r="E2013">
            <v>182.205379698429</v>
          </cell>
          <cell r="F2013">
            <v>229.07389954542299</v>
          </cell>
          <cell r="G2013">
            <v>394.95499921624651</v>
          </cell>
          <cell r="H2013">
            <v>0.53866800000000115</v>
          </cell>
          <cell r="I2013">
            <v>0.30000000000000016</v>
          </cell>
          <cell r="J2013">
            <v>276.46849945137251</v>
          </cell>
          <cell r="K2013">
            <v>0.34095428571428715</v>
          </cell>
          <cell r="M2013">
            <v>0.2</v>
          </cell>
        </row>
        <row r="2014">
          <cell r="A2014" t="str">
            <v>SRP-V110</v>
          </cell>
          <cell r="B2014" t="str">
            <v>Compact 10 channel mixing console</v>
          </cell>
          <cell r="C2014" t="str">
            <v>AU2</v>
          </cell>
          <cell r="D2014" t="str">
            <v>Audio - Mixers</v>
          </cell>
          <cell r="E2014">
            <v>741.765220618434</v>
          </cell>
          <cell r="F2014">
            <v>878.97288851574206</v>
          </cell>
          <cell r="G2014">
            <v>1598.6319409880041</v>
          </cell>
          <cell r="H2014">
            <v>0.53599999999999992</v>
          </cell>
          <cell r="I2014">
            <v>0.29999999999999993</v>
          </cell>
          <cell r="J2014">
            <v>1119.0423586916029</v>
          </cell>
          <cell r="K2014">
            <v>0.33714285714285708</v>
          </cell>
          <cell r="M2014">
            <v>0.2</v>
          </cell>
        </row>
        <row r="2015">
          <cell r="A2015" t="str">
            <v>SRP-V200</v>
          </cell>
          <cell r="B2015" t="str">
            <v>Audio mixer</v>
          </cell>
          <cell r="C2015" t="str">
            <v>AU2</v>
          </cell>
          <cell r="D2015" t="str">
            <v>Audio - Mixers</v>
          </cell>
          <cell r="E2015">
            <v>1331.9127805109799</v>
          </cell>
          <cell r="F2015">
            <v>1578.2827118272101</v>
          </cell>
          <cell r="G2015">
            <v>2870.5016821357322</v>
          </cell>
          <cell r="H2015">
            <v>0.53599999999999992</v>
          </cell>
          <cell r="I2015">
            <v>0.30000000000000004</v>
          </cell>
          <cell r="J2015">
            <v>2009.3511774950123</v>
          </cell>
          <cell r="K2015">
            <v>0.33714285714285697</v>
          </cell>
          <cell r="M2015">
            <v>0.2</v>
          </cell>
        </row>
        <row r="2016">
          <cell r="A2016" t="str">
            <v>SRP-V340</v>
          </cell>
          <cell r="B2016" t="str">
            <v>Audio mixing console (40-mono input)</v>
          </cell>
          <cell r="C2016" t="str">
            <v>AU2</v>
          </cell>
          <cell r="D2016" t="str">
            <v>Audio - Mixers</v>
          </cell>
          <cell r="E2016">
            <v>7557.4951742576995</v>
          </cell>
          <cell r="F2016">
            <v>8656.9245982333305</v>
          </cell>
          <cell r="G2016">
            <v>16287.705116934694</v>
          </cell>
          <cell r="H2016">
            <v>0.53599999999999992</v>
          </cell>
          <cell r="I2016">
            <v>0.30000000000000004</v>
          </cell>
          <cell r="J2016">
            <v>11401.393581854285</v>
          </cell>
          <cell r="K2016">
            <v>0.33714285714285697</v>
          </cell>
          <cell r="M2016">
            <v>0.2</v>
          </cell>
        </row>
        <row r="2017">
          <cell r="A2017" t="str">
            <v>SRP-X100</v>
          </cell>
          <cell r="B2017" t="str">
            <v>Audio Mixer</v>
          </cell>
          <cell r="C2017" t="str">
            <v>AU2</v>
          </cell>
          <cell r="D2017" t="str">
            <v>Audio - Mixers</v>
          </cell>
          <cell r="E2017">
            <v>283.688719790682</v>
          </cell>
          <cell r="F2017">
            <v>356.66170453945398</v>
          </cell>
          <cell r="G2017">
            <v>614.93397334388612</v>
          </cell>
          <cell r="H2017">
            <v>0.53866799999999948</v>
          </cell>
          <cell r="I2017">
            <v>0.30000000000000004</v>
          </cell>
          <cell r="J2017">
            <v>430.45378134072024</v>
          </cell>
          <cell r="K2017">
            <v>0.34095428571428488</v>
          </cell>
          <cell r="M2017">
            <v>0.2</v>
          </cell>
        </row>
        <row r="2018">
          <cell r="A2018" t="str">
            <v>SRP-X351P</v>
          </cell>
          <cell r="B2018" t="str">
            <v>Powered Mixer</v>
          </cell>
          <cell r="C2018" t="str">
            <v>AU2</v>
          </cell>
          <cell r="D2018" t="str">
            <v>Audio - Power Amplifiers</v>
          </cell>
          <cell r="E2018">
            <v>500.28019768661699</v>
          </cell>
          <cell r="F2018">
            <v>628.96680624417604</v>
          </cell>
          <cell r="G2018">
            <v>1084.4255280072</v>
          </cell>
          <cell r="H2018">
            <v>0.53866800000000059</v>
          </cell>
          <cell r="I2018">
            <v>0.30000000000000004</v>
          </cell>
          <cell r="J2018">
            <v>759.09786960503993</v>
          </cell>
          <cell r="K2018">
            <v>0.34095428571428643</v>
          </cell>
          <cell r="M2018">
            <v>0.2</v>
          </cell>
        </row>
        <row r="2019">
          <cell r="A2019" t="str">
            <v>SRP-X3900</v>
          </cell>
          <cell r="B2019" t="str">
            <v>Audio mixer (9 input ch)</v>
          </cell>
          <cell r="C2019" t="str">
            <v>DSC</v>
          </cell>
          <cell r="D2019" t="str">
            <v>Discontinued</v>
          </cell>
          <cell r="E2019">
            <v>729.04983689999995</v>
          </cell>
          <cell r="F2019">
            <v>916.58264634146303</v>
          </cell>
          <cell r="G2019">
            <v>1041.5711890243897</v>
          </cell>
          <cell r="H2019">
            <v>0.3000479999999997</v>
          </cell>
          <cell r="I2019">
            <v>0</v>
          </cell>
          <cell r="J2019">
            <v>1041.5711890243897</v>
          </cell>
          <cell r="K2019">
            <v>0.3000479999999997</v>
          </cell>
          <cell r="M2019">
            <v>0.19500000000000001</v>
          </cell>
        </row>
        <row r="2020">
          <cell r="A2020" t="str">
            <v>SRP-X6004</v>
          </cell>
          <cell r="B2020" t="str">
            <v>Audio mixer</v>
          </cell>
          <cell r="C2020" t="str">
            <v>DSC</v>
          </cell>
          <cell r="D2020" t="str">
            <v>Discontinued</v>
          </cell>
          <cell r="E2020">
            <v>380.71179424847497</v>
          </cell>
          <cell r="F2020">
            <v>490.60798227896299</v>
          </cell>
          <cell r="G2020">
            <v>557.50907077154886</v>
          </cell>
          <cell r="H2020">
            <v>0.31712000000000057</v>
          </cell>
          <cell r="I2020">
            <v>0</v>
          </cell>
          <cell r="J2020">
            <v>557.50907077154886</v>
          </cell>
          <cell r="K2020">
            <v>0.31712000000000057</v>
          </cell>
          <cell r="M2020">
            <v>0.19500000000000001</v>
          </cell>
        </row>
        <row r="2021">
          <cell r="A2021" t="str">
            <v>SSC-534AM</v>
          </cell>
          <cell r="B2021" t="str">
            <v>1/3" CCD B/W video camera</v>
          </cell>
          <cell r="C2021" t="str">
            <v>CCTV</v>
          </cell>
          <cell r="D2021" t="str">
            <v>CCTV</v>
          </cell>
          <cell r="E2021">
            <v>257.1661575</v>
          </cell>
          <cell r="F2021">
            <v>0</v>
          </cell>
          <cell r="G2021">
            <v>469.79568414322256</v>
          </cell>
          <cell r="H2021">
            <v>0.45260000000000006</v>
          </cell>
          <cell r="I2021">
            <v>0.19999999999999996</v>
          </cell>
          <cell r="J2021">
            <v>375.83654731457807</v>
          </cell>
          <cell r="K2021">
            <v>0.31575000000000014</v>
          </cell>
          <cell r="M2021">
            <v>0.19500000000000001</v>
          </cell>
        </row>
        <row r="2022">
          <cell r="A2022" t="str">
            <v>SSC-C104P</v>
          </cell>
          <cell r="B2022" t="str">
            <v>1/3" CCD color video camera (AC24V)</v>
          </cell>
          <cell r="C2022" t="str">
            <v>CCTV</v>
          </cell>
          <cell r="D2022" t="str">
            <v>CCTV</v>
          </cell>
          <cell r="E2022">
            <v>148.0899</v>
          </cell>
          <cell r="F2022">
            <v>0</v>
          </cell>
          <cell r="G2022">
            <v>270.53324808184146</v>
          </cell>
          <cell r="H2022">
            <v>0.45260000000000006</v>
          </cell>
          <cell r="I2022">
            <v>0.19999999999999996</v>
          </cell>
          <cell r="J2022">
            <v>216.42659846547318</v>
          </cell>
          <cell r="K2022">
            <v>0.31575000000000009</v>
          </cell>
          <cell r="M2022">
            <v>0.19500000000000001</v>
          </cell>
        </row>
        <row r="2023">
          <cell r="A2023" t="str">
            <v>SSC-C108P</v>
          </cell>
          <cell r="B2023" t="str">
            <v>1/3" CCD color video camera (AC220-240V)</v>
          </cell>
          <cell r="C2023" t="str">
            <v>CCTV</v>
          </cell>
          <cell r="D2023" t="str">
            <v>CCTV</v>
          </cell>
          <cell r="E2023">
            <v>148.0899</v>
          </cell>
          <cell r="F2023">
            <v>0</v>
          </cell>
          <cell r="G2023">
            <v>270.53324808184146</v>
          </cell>
          <cell r="H2023">
            <v>0.45260000000000006</v>
          </cell>
          <cell r="I2023">
            <v>0.19999999999999996</v>
          </cell>
          <cell r="J2023">
            <v>216.42659846547318</v>
          </cell>
          <cell r="K2023">
            <v>0.31575000000000009</v>
          </cell>
          <cell r="M2023">
            <v>0.19500000000000001</v>
          </cell>
        </row>
        <row r="2024">
          <cell r="A2024" t="str">
            <v>SSC-C370P</v>
          </cell>
          <cell r="B2024" t="str">
            <v>1/2" CCD color video camera</v>
          </cell>
          <cell r="C2024" t="str">
            <v>DSC</v>
          </cell>
          <cell r="D2024" t="str">
            <v>Discontinued</v>
          </cell>
          <cell r="E2024">
            <v>338.10754559999998</v>
          </cell>
          <cell r="F2024">
            <v>0</v>
          </cell>
          <cell r="G2024">
            <v>477.28337888198757</v>
          </cell>
          <cell r="H2024">
            <v>0.29160000000000003</v>
          </cell>
          <cell r="I2024">
            <v>0</v>
          </cell>
          <cell r="J2024">
            <v>477.28337888198757</v>
          </cell>
          <cell r="K2024">
            <v>0.29160000000000003</v>
          </cell>
          <cell r="M2024">
            <v>0.19500000000000001</v>
          </cell>
        </row>
        <row r="2025">
          <cell r="A2025" t="str">
            <v>SSC-CX34P</v>
          </cell>
          <cell r="B2025" t="str">
            <v>1/3" CCD col.vid.cam. w/ zoom lens</v>
          </cell>
          <cell r="C2025" t="str">
            <v>CCTV</v>
          </cell>
          <cell r="D2025" t="str">
            <v>CCTV</v>
          </cell>
          <cell r="E2025">
            <v>342.36489499999999</v>
          </cell>
          <cell r="F2025">
            <v>0</v>
          </cell>
          <cell r="G2025">
            <v>625.43824442820619</v>
          </cell>
          <cell r="H2025">
            <v>0.45260000000000011</v>
          </cell>
          <cell r="I2025">
            <v>0.19999999999999996</v>
          </cell>
          <cell r="J2025">
            <v>500.35059554256497</v>
          </cell>
          <cell r="K2025">
            <v>0.3157500000000002</v>
          </cell>
          <cell r="M2025">
            <v>0.19500000000000001</v>
          </cell>
        </row>
        <row r="2026">
          <cell r="A2026" t="str">
            <v>SSC-DC10P</v>
          </cell>
          <cell r="B2026" t="str">
            <v>1/3" CCD Color video camera (DC12V)</v>
          </cell>
          <cell r="C2026" t="str">
            <v>CCTV</v>
          </cell>
          <cell r="D2026" t="str">
            <v>CCTV</v>
          </cell>
          <cell r="E2026">
            <v>189.906607275</v>
          </cell>
          <cell r="F2026">
            <v>0</v>
          </cell>
          <cell r="G2026">
            <v>346.9247484015346</v>
          </cell>
          <cell r="H2026">
            <v>0.45260000000000011</v>
          </cell>
          <cell r="I2026">
            <v>0.20000000000000007</v>
          </cell>
          <cell r="J2026">
            <v>277.53979872122767</v>
          </cell>
          <cell r="K2026">
            <v>0.31575000000000014</v>
          </cell>
          <cell r="M2026">
            <v>0.19500000000000001</v>
          </cell>
        </row>
        <row r="2027">
          <cell r="A2027" t="str">
            <v>SSC-DC132P</v>
          </cell>
          <cell r="B2027" t="str">
            <v>1/3" DSP Colour Video Camera</v>
          </cell>
          <cell r="C2027" t="str">
            <v>CCTV</v>
          </cell>
          <cell r="D2027" t="str">
            <v>CCTV</v>
          </cell>
          <cell r="E2027">
            <v>136.75059999999999</v>
          </cell>
          <cell r="F2027">
            <v>0</v>
          </cell>
          <cell r="G2027">
            <v>249.81841432225065</v>
          </cell>
          <cell r="H2027">
            <v>0.45260000000000006</v>
          </cell>
          <cell r="I2027">
            <v>0.19999999999999996</v>
          </cell>
          <cell r="J2027">
            <v>199.85473145780054</v>
          </cell>
          <cell r="K2027">
            <v>0.31575000000000014</v>
          </cell>
          <cell r="M2027">
            <v>0.19500000000000001</v>
          </cell>
        </row>
        <row r="2028">
          <cell r="A2028" t="str">
            <v>SSC-DC134P</v>
          </cell>
          <cell r="B2028" t="str">
            <v>1/3" DSP Colour Video Camera</v>
          </cell>
          <cell r="C2028" t="str">
            <v>CCTV</v>
          </cell>
          <cell r="D2028" t="str">
            <v>CCTV</v>
          </cell>
          <cell r="E2028">
            <v>136.75059999999999</v>
          </cell>
          <cell r="F2028">
            <v>0</v>
          </cell>
          <cell r="G2028">
            <v>249.81841432225065</v>
          </cell>
          <cell r="H2028">
            <v>0.45260000000000006</v>
          </cell>
          <cell r="I2028">
            <v>0.19999999999999996</v>
          </cell>
          <cell r="J2028">
            <v>199.85473145780054</v>
          </cell>
          <cell r="K2028">
            <v>0.31575000000000014</v>
          </cell>
          <cell r="M2028">
            <v>0.19500000000000001</v>
          </cell>
        </row>
        <row r="2029">
          <cell r="A2029" t="str">
            <v>SSC-DC138P</v>
          </cell>
          <cell r="B2029" t="str">
            <v>1/3" DSP Colour Video Camera</v>
          </cell>
          <cell r="C2029" t="str">
            <v>CCTV</v>
          </cell>
          <cell r="D2029" t="str">
            <v>CCTV</v>
          </cell>
          <cell r="E2029">
            <v>136.75059999999999</v>
          </cell>
          <cell r="F2029">
            <v>0</v>
          </cell>
          <cell r="G2029">
            <v>249.81841432225065</v>
          </cell>
          <cell r="H2029">
            <v>0.45260000000000006</v>
          </cell>
          <cell r="I2029">
            <v>0.19999999999999996</v>
          </cell>
          <cell r="J2029">
            <v>199.85473145780054</v>
          </cell>
          <cell r="K2029">
            <v>0.31575000000000014</v>
          </cell>
          <cell r="M2029">
            <v>0.19500000000000001</v>
          </cell>
        </row>
        <row r="2030">
          <cell r="A2030" t="str">
            <v>SSC-DC14P</v>
          </cell>
          <cell r="B2030" t="str">
            <v>1/3" CCD B/W video camera (AC24V)</v>
          </cell>
          <cell r="C2030" t="str">
            <v>CCTV</v>
          </cell>
          <cell r="D2030" t="str">
            <v>CCTV</v>
          </cell>
          <cell r="E2030">
            <v>209.841555</v>
          </cell>
          <cell r="F2030">
            <v>0</v>
          </cell>
          <cell r="G2030">
            <v>383.34226342711008</v>
          </cell>
          <cell r="H2030">
            <v>0.45260000000000017</v>
          </cell>
          <cell r="I2030">
            <v>0.19999999999999996</v>
          </cell>
          <cell r="J2030">
            <v>306.6738107416881</v>
          </cell>
          <cell r="K2030">
            <v>0.31575000000000025</v>
          </cell>
          <cell r="M2030">
            <v>0.19500000000000001</v>
          </cell>
        </row>
        <row r="2031">
          <cell r="A2031" t="str">
            <v>SSC-DC18P</v>
          </cell>
          <cell r="B2031" t="str">
            <v>1/3" CCD Color video camera (AC220-240V)</v>
          </cell>
          <cell r="C2031" t="str">
            <v>CCTV</v>
          </cell>
          <cell r="D2031" t="str">
            <v>CCTV</v>
          </cell>
          <cell r="E2031">
            <v>189.906607275</v>
          </cell>
          <cell r="F2031">
            <v>0</v>
          </cell>
          <cell r="G2031">
            <v>346.9247484015346</v>
          </cell>
          <cell r="H2031">
            <v>0.45260000000000011</v>
          </cell>
          <cell r="I2031">
            <v>0.20000000000000007</v>
          </cell>
          <cell r="J2031">
            <v>277.53979872122767</v>
          </cell>
          <cell r="K2031">
            <v>0.31575000000000014</v>
          </cell>
          <cell r="M2031">
            <v>0.19500000000000001</v>
          </cell>
        </row>
        <row r="2032">
          <cell r="A2032" t="str">
            <v>SSC-DC310P</v>
          </cell>
          <cell r="B2032" t="str">
            <v>CCD color video camera w/out Rec/PB func</v>
          </cell>
          <cell r="C2032" t="str">
            <v>CCTV</v>
          </cell>
          <cell r="D2032" t="str">
            <v>CCTV</v>
          </cell>
          <cell r="E2032">
            <v>163.2122</v>
          </cell>
          <cell r="F2032">
            <v>0</v>
          </cell>
          <cell r="G2032">
            <v>298.15893313847283</v>
          </cell>
          <cell r="H2032">
            <v>0.45260000000000011</v>
          </cell>
          <cell r="I2032">
            <v>0.19999999999999996</v>
          </cell>
          <cell r="J2032">
            <v>238.52714651077827</v>
          </cell>
          <cell r="K2032">
            <v>0.31575000000000014</v>
          </cell>
          <cell r="M2032">
            <v>0.19500000000000001</v>
          </cell>
        </row>
        <row r="2033">
          <cell r="A2033" t="str">
            <v>SSC-DC318P</v>
          </cell>
          <cell r="B2033" t="str">
            <v>CCD color video camera w/out Rec/PB func</v>
          </cell>
          <cell r="C2033" t="str">
            <v>CCTV</v>
          </cell>
          <cell r="D2033" t="str">
            <v>CCTV</v>
          </cell>
          <cell r="E2033">
            <v>163.2122</v>
          </cell>
          <cell r="F2033">
            <v>0</v>
          </cell>
          <cell r="G2033">
            <v>298.15893313847283</v>
          </cell>
          <cell r="H2033">
            <v>0.45260000000000011</v>
          </cell>
          <cell r="I2033">
            <v>0.19999999999999996</v>
          </cell>
          <cell r="J2033">
            <v>238.52714651077827</v>
          </cell>
          <cell r="K2033">
            <v>0.31575000000000014</v>
          </cell>
          <cell r="M2033">
            <v>0.19500000000000001</v>
          </cell>
        </row>
        <row r="2034">
          <cell r="A2034" t="str">
            <v>SSC-DC330P</v>
          </cell>
          <cell r="B2034" t="str">
            <v>1/3" CCD Color video camera</v>
          </cell>
          <cell r="C2034" t="str">
            <v>CCTV</v>
          </cell>
          <cell r="D2034" t="str">
            <v>CCTV</v>
          </cell>
          <cell r="E2034">
            <v>238.47766156367999</v>
          </cell>
          <cell r="F2034">
            <v>0</v>
          </cell>
          <cell r="G2034">
            <v>435.65520928695656</v>
          </cell>
          <cell r="H2034">
            <v>0.45260000000000006</v>
          </cell>
          <cell r="I2034">
            <v>0.19999999999999984</v>
          </cell>
          <cell r="J2034">
            <v>348.5241674295653</v>
          </cell>
          <cell r="K2034">
            <v>0.3157500000000002</v>
          </cell>
          <cell r="M2034">
            <v>0.19500000000000001</v>
          </cell>
        </row>
        <row r="2035">
          <cell r="A2035" t="str">
            <v>SSC-DC334P</v>
          </cell>
          <cell r="B2035" t="str">
            <v>1/3" CCD Color video camera</v>
          </cell>
          <cell r="C2035" t="str">
            <v>CCTV</v>
          </cell>
          <cell r="D2035" t="str">
            <v>CCTV</v>
          </cell>
          <cell r="E2035">
            <v>238.54671456</v>
          </cell>
          <cell r="F2035">
            <v>0</v>
          </cell>
          <cell r="G2035">
            <v>435.78135652173921</v>
          </cell>
          <cell r="H2035">
            <v>0.45260000000000011</v>
          </cell>
          <cell r="I2035">
            <v>0.19999999999999984</v>
          </cell>
          <cell r="J2035">
            <v>348.62508521739142</v>
          </cell>
          <cell r="K2035">
            <v>0.3157500000000002</v>
          </cell>
          <cell r="M2035">
            <v>0.19500000000000001</v>
          </cell>
        </row>
        <row r="2036">
          <cell r="A2036" t="str">
            <v>SSC-DC338P</v>
          </cell>
          <cell r="B2036" t="str">
            <v>1/3" CCD Color video camera</v>
          </cell>
          <cell r="C2036" t="str">
            <v>CCTV</v>
          </cell>
          <cell r="D2036" t="str">
            <v>CCTV</v>
          </cell>
          <cell r="E2036">
            <v>238.54671456</v>
          </cell>
          <cell r="F2036">
            <v>0</v>
          </cell>
          <cell r="G2036">
            <v>435.78135652173921</v>
          </cell>
          <cell r="H2036">
            <v>0.45260000000000011</v>
          </cell>
          <cell r="I2036">
            <v>0.19999999999999984</v>
          </cell>
          <cell r="J2036">
            <v>348.62508521739142</v>
          </cell>
          <cell r="K2036">
            <v>0.3157500000000002</v>
          </cell>
          <cell r="M2036">
            <v>0.19500000000000001</v>
          </cell>
        </row>
        <row r="2037">
          <cell r="A2037" t="str">
            <v>SSC-DC50AP</v>
          </cell>
          <cell r="B2037" t="str">
            <v>CCD Color video camera</v>
          </cell>
          <cell r="C2037" t="str">
            <v>CCTV</v>
          </cell>
          <cell r="D2037" t="str">
            <v>CCTV</v>
          </cell>
          <cell r="E2037">
            <v>377.45216858999999</v>
          </cell>
          <cell r="F2037">
            <v>0</v>
          </cell>
          <cell r="G2037">
            <v>689.53629629156023</v>
          </cell>
          <cell r="H2037">
            <v>0.45260000000000011</v>
          </cell>
          <cell r="I2037">
            <v>0.19999999999999996</v>
          </cell>
          <cell r="J2037">
            <v>551.62903703324821</v>
          </cell>
          <cell r="K2037">
            <v>0.3157500000000002</v>
          </cell>
          <cell r="M2037">
            <v>0.19500000000000001</v>
          </cell>
        </row>
        <row r="2038">
          <cell r="A2038" t="str">
            <v>SSC-DC54AP</v>
          </cell>
          <cell r="B2038" t="str">
            <v>CCD Color video camera</v>
          </cell>
          <cell r="C2038" t="str">
            <v>CCTV</v>
          </cell>
          <cell r="D2038" t="str">
            <v>CCTV</v>
          </cell>
          <cell r="E2038">
            <v>377.45216858999999</v>
          </cell>
          <cell r="F2038">
            <v>0</v>
          </cell>
          <cell r="G2038">
            <v>689.53629629156023</v>
          </cell>
          <cell r="H2038">
            <v>0.45260000000000011</v>
          </cell>
          <cell r="I2038">
            <v>0.19999999999999996</v>
          </cell>
          <cell r="J2038">
            <v>551.62903703324821</v>
          </cell>
          <cell r="K2038">
            <v>0.3157500000000002</v>
          </cell>
          <cell r="M2038">
            <v>0.19500000000000001</v>
          </cell>
        </row>
        <row r="2039">
          <cell r="A2039" t="str">
            <v>SSC-DC58AP</v>
          </cell>
          <cell r="B2039" t="str">
            <v>CCD Color video camera</v>
          </cell>
          <cell r="C2039" t="str">
            <v>CCTV</v>
          </cell>
          <cell r="D2039" t="str">
            <v>CCTV</v>
          </cell>
          <cell r="E2039">
            <v>377.45216858999999</v>
          </cell>
          <cell r="F2039">
            <v>0</v>
          </cell>
          <cell r="G2039">
            <v>689.53629629156023</v>
          </cell>
          <cell r="H2039">
            <v>0.45260000000000011</v>
          </cell>
          <cell r="I2039">
            <v>0.19999999999999996</v>
          </cell>
          <cell r="J2039">
            <v>551.62903703324821</v>
          </cell>
          <cell r="K2039">
            <v>0.3157500000000002</v>
          </cell>
          <cell r="M2039">
            <v>0.19500000000000001</v>
          </cell>
        </row>
        <row r="2040">
          <cell r="A2040" t="str">
            <v>SSC-M370CE</v>
          </cell>
          <cell r="B2040" t="str">
            <v>1/2" B/W video camera</v>
          </cell>
          <cell r="C2040" t="str">
            <v>DSC</v>
          </cell>
          <cell r="D2040" t="str">
            <v>Discontinued</v>
          </cell>
          <cell r="E2040">
            <v>266.20028159999998</v>
          </cell>
          <cell r="F2040">
            <v>0</v>
          </cell>
          <cell r="G2040">
            <v>375.77679503105594</v>
          </cell>
          <cell r="H2040">
            <v>0.29160000000000014</v>
          </cell>
          <cell r="I2040">
            <v>0</v>
          </cell>
          <cell r="J2040">
            <v>375.77679503105594</v>
          </cell>
          <cell r="K2040">
            <v>0.29160000000000014</v>
          </cell>
          <cell r="M2040">
            <v>0.19500000000000001</v>
          </cell>
        </row>
        <row r="2041">
          <cell r="A2041" t="str">
            <v>SSM-125CE</v>
          </cell>
          <cell r="B2041" t="str">
            <v>12 Inch B/W security monitor w/o tuner</v>
          </cell>
          <cell r="C2041" t="str">
            <v>CCTV</v>
          </cell>
          <cell r="D2041" t="str">
            <v>CCTV</v>
          </cell>
          <cell r="E2041">
            <v>116.786163984</v>
          </cell>
          <cell r="F2041">
            <v>0</v>
          </cell>
          <cell r="G2041">
            <v>213.34702956521744</v>
          </cell>
          <cell r="H2041">
            <v>0.45260000000000011</v>
          </cell>
          <cell r="I2041">
            <v>0.19999999999999996</v>
          </cell>
          <cell r="J2041">
            <v>170.67762365217396</v>
          </cell>
          <cell r="K2041">
            <v>0.3157500000000002</v>
          </cell>
          <cell r="M2041">
            <v>0.19500000000000001</v>
          </cell>
        </row>
        <row r="2042">
          <cell r="A2042" t="str">
            <v>SSM-14N5E</v>
          </cell>
          <cell r="B2042" t="str">
            <v>14 Inch color security monitor</v>
          </cell>
          <cell r="C2042" t="str">
            <v>CCTV</v>
          </cell>
          <cell r="D2042" t="str">
            <v>CCTV</v>
          </cell>
          <cell r="E2042">
            <v>290.72346371559001</v>
          </cell>
          <cell r="F2042">
            <v>0</v>
          </cell>
          <cell r="G2042">
            <v>531.0987645516808</v>
          </cell>
          <cell r="H2042">
            <v>0.45260000000000011</v>
          </cell>
          <cell r="I2042">
            <v>0.19999999999999996</v>
          </cell>
          <cell r="J2042">
            <v>424.87901164134468</v>
          </cell>
          <cell r="K2042">
            <v>0.3157500000000002</v>
          </cell>
          <cell r="M2042">
            <v>0.19500000000000001</v>
          </cell>
        </row>
        <row r="2043">
          <cell r="A2043" t="str">
            <v>SSM-175ACE</v>
          </cell>
          <cell r="B2043" t="str">
            <v>17 Inch B/W video monitor without tuner</v>
          </cell>
          <cell r="C2043" t="str">
            <v>CCTV</v>
          </cell>
          <cell r="D2043" t="str">
            <v>CCTV</v>
          </cell>
          <cell r="E2043">
            <v>188.49990600000001</v>
          </cell>
          <cell r="F2043">
            <v>0</v>
          </cell>
          <cell r="G2043">
            <v>344.35496163682876</v>
          </cell>
          <cell r="H2043">
            <v>0.45260000000000017</v>
          </cell>
          <cell r="I2043">
            <v>0.19999999999999996</v>
          </cell>
          <cell r="J2043">
            <v>275.48396930946302</v>
          </cell>
          <cell r="K2043">
            <v>0.3157500000000002</v>
          </cell>
          <cell r="M2043">
            <v>0.19500000000000001</v>
          </cell>
        </row>
        <row r="2044">
          <cell r="A2044" t="str">
            <v>SSM-20N5E</v>
          </cell>
          <cell r="B2044" t="str">
            <v>20 Inch color security monitor</v>
          </cell>
          <cell r="C2044" t="str">
            <v>CCTV</v>
          </cell>
          <cell r="D2044" t="str">
            <v>CCTV</v>
          </cell>
          <cell r="E2044">
            <v>457.42747740380997</v>
          </cell>
          <cell r="F2044">
            <v>0</v>
          </cell>
          <cell r="G2044">
            <v>835.63660468361354</v>
          </cell>
          <cell r="H2044">
            <v>0.45260000000000011</v>
          </cell>
          <cell r="I2044">
            <v>0.19999999999999996</v>
          </cell>
          <cell r="J2044">
            <v>668.5092837468909</v>
          </cell>
          <cell r="K2044">
            <v>0.3157500000000002</v>
          </cell>
          <cell r="M2044">
            <v>0.19500000000000001</v>
          </cell>
        </row>
        <row r="2045">
          <cell r="A2045" t="str">
            <v>SSM-504AM</v>
          </cell>
          <cell r="B2045" t="str">
            <v>5 Inch B/W video monitor without tuner</v>
          </cell>
          <cell r="C2045" t="str">
            <v>CCTV</v>
          </cell>
          <cell r="D2045" t="str">
            <v>CCTV</v>
          </cell>
          <cell r="E2045">
            <v>126.294</v>
          </cell>
          <cell r="F2045">
            <v>0</v>
          </cell>
          <cell r="G2045">
            <v>230.71611253196934</v>
          </cell>
          <cell r="H2045">
            <v>0.45260000000000011</v>
          </cell>
          <cell r="I2045">
            <v>0.19999999999999996</v>
          </cell>
          <cell r="J2045">
            <v>184.57289002557548</v>
          </cell>
          <cell r="K2045">
            <v>0.31575000000000014</v>
          </cell>
          <cell r="M2045">
            <v>0.19500000000000001</v>
          </cell>
        </row>
        <row r="2046">
          <cell r="A2046" t="str">
            <v>SSM-724AMR</v>
          </cell>
          <cell r="B2046" t="str">
            <v>7 Inch B/W video monitor without tuner</v>
          </cell>
          <cell r="C2046" t="str">
            <v>CCTV</v>
          </cell>
          <cell r="D2046" t="str">
            <v>CCTV</v>
          </cell>
          <cell r="E2046">
            <v>145.56381630000001</v>
          </cell>
          <cell r="F2046">
            <v>0</v>
          </cell>
          <cell r="G2046">
            <v>265.91855370843996</v>
          </cell>
          <cell r="H2046">
            <v>0.45260000000000006</v>
          </cell>
          <cell r="I2046">
            <v>0.19999999999999996</v>
          </cell>
          <cell r="J2046">
            <v>212.73484296675198</v>
          </cell>
          <cell r="K2046">
            <v>0.31575000000000014</v>
          </cell>
          <cell r="M2046">
            <v>0.19500000000000001</v>
          </cell>
        </row>
        <row r="2047">
          <cell r="A2047" t="str">
            <v>SSM-9040P</v>
          </cell>
          <cell r="B2047" t="str">
            <v>9 Inch trinitron color video monitor</v>
          </cell>
          <cell r="C2047" t="str">
            <v>CCTV</v>
          </cell>
          <cell r="D2047" t="str">
            <v>CCTV</v>
          </cell>
          <cell r="E2047">
            <v>307.17603524999998</v>
          </cell>
          <cell r="F2047">
            <v>0</v>
          </cell>
          <cell r="G2047">
            <v>561.15461317135555</v>
          </cell>
          <cell r="H2047">
            <v>0.45260000000000006</v>
          </cell>
          <cell r="I2047">
            <v>0.19999999999999996</v>
          </cell>
          <cell r="J2047">
            <v>448.92369053708444</v>
          </cell>
          <cell r="K2047">
            <v>0.31575000000000009</v>
          </cell>
          <cell r="M2047">
            <v>0.19500000000000001</v>
          </cell>
        </row>
        <row r="2048">
          <cell r="A2048" t="str">
            <v>SSM-930CE</v>
          </cell>
          <cell r="B2048" t="str">
            <v>9 Inch B/W monitor without tuner</v>
          </cell>
          <cell r="C2048" t="str">
            <v>CCTV</v>
          </cell>
          <cell r="D2048" t="str">
            <v>CCTV</v>
          </cell>
          <cell r="E2048">
            <v>92.0193707789999</v>
          </cell>
          <cell r="F2048">
            <v>0</v>
          </cell>
          <cell r="G2048">
            <v>168.10261377237836</v>
          </cell>
          <cell r="H2048">
            <v>0.45260000000000011</v>
          </cell>
          <cell r="I2048">
            <v>0.19999999999999996</v>
          </cell>
          <cell r="J2048">
            <v>134.48209101790269</v>
          </cell>
          <cell r="K2048">
            <v>0.31575000000000014</v>
          </cell>
          <cell r="M2048">
            <v>0.19500000000000001</v>
          </cell>
        </row>
        <row r="2049">
          <cell r="A2049" t="str">
            <v>SSM-Q177CE</v>
          </cell>
          <cell r="B2049" t="str">
            <v>17 Inch B/W monitor with quad switcher</v>
          </cell>
          <cell r="C2049" t="str">
            <v>CCTV</v>
          </cell>
          <cell r="D2049" t="str">
            <v>CCTV</v>
          </cell>
          <cell r="E2049">
            <v>370.44299999999998</v>
          </cell>
          <cell r="F2049">
            <v>0</v>
          </cell>
          <cell r="G2049">
            <v>676.73182316404836</v>
          </cell>
          <cell r="H2049">
            <v>0.45260000000000011</v>
          </cell>
          <cell r="I2049">
            <v>0.20000000000000007</v>
          </cell>
          <cell r="J2049">
            <v>541.38545853123867</v>
          </cell>
          <cell r="K2049">
            <v>0.31575000000000014</v>
          </cell>
          <cell r="M2049">
            <v>0.19500000000000001</v>
          </cell>
        </row>
        <row r="2050">
          <cell r="A2050" t="str">
            <v>SS-X500A</v>
          </cell>
          <cell r="B2050" t="str">
            <v>Speaker system for PFM-Series</v>
          </cell>
          <cell r="C2050" t="str">
            <v>PR2</v>
          </cell>
          <cell r="D2050" t="str">
            <v>Presen II</v>
          </cell>
          <cell r="E2050">
            <v>479.80079999999998</v>
          </cell>
          <cell r="F2050">
            <v>0</v>
          </cell>
          <cell r="G2050">
            <v>893.15115413253909</v>
          </cell>
          <cell r="H2050">
            <v>0.46280000000000004</v>
          </cell>
          <cell r="I2050">
            <v>0.26</v>
          </cell>
          <cell r="J2050">
            <v>660.9318540580789</v>
          </cell>
          <cell r="K2050">
            <v>0.27405405405405403</v>
          </cell>
          <cell r="M2050">
            <v>0.21</v>
          </cell>
        </row>
        <row r="2051">
          <cell r="A2051" t="str">
            <v>SS-X7A</v>
          </cell>
          <cell r="B2051" t="str">
            <v>Hi-Fi speaker system in encl. KX/PVM/PGM</v>
          </cell>
          <cell r="C2051" t="str">
            <v>B&amp;I_C</v>
          </cell>
          <cell r="D2051" t="str">
            <v>B&amp;I Common</v>
          </cell>
          <cell r="E2051">
            <v>87.590999999999994</v>
          </cell>
          <cell r="F2051">
            <v>0</v>
          </cell>
          <cell r="G2051">
            <v>160.01278772378518</v>
          </cell>
          <cell r="H2051">
            <v>0.45260000000000011</v>
          </cell>
          <cell r="I2051">
            <v>0.19999999999999996</v>
          </cell>
          <cell r="J2051">
            <v>128.01023017902816</v>
          </cell>
          <cell r="K2051">
            <v>0.31575000000000014</v>
          </cell>
          <cell r="M2051">
            <v>0.19500000000000001</v>
          </cell>
        </row>
        <row r="2052">
          <cell r="A2052" t="str">
            <v>STAS-10</v>
          </cell>
          <cell r="B2052" t="str">
            <v>Hybrid Tape/Disk Playout Sys.</v>
          </cell>
          <cell r="C2052" t="str">
            <v>DSC</v>
          </cell>
          <cell r="D2052" t="str">
            <v>Discontinued</v>
          </cell>
          <cell r="E2052">
            <v>19886.057319399999</v>
          </cell>
          <cell r="F2052">
            <v>27371.281735647499</v>
          </cell>
          <cell r="G2052">
            <v>31103.729245053975</v>
          </cell>
          <cell r="H2052">
            <v>0.3606535999999993</v>
          </cell>
          <cell r="I2052">
            <v>0</v>
          </cell>
          <cell r="J2052">
            <v>31103.729245053975</v>
          </cell>
          <cell r="K2052">
            <v>0.3606535999999993</v>
          </cell>
          <cell r="M2052">
            <v>0.19500000000000001</v>
          </cell>
        </row>
        <row r="2053">
          <cell r="A2053" t="str">
            <v>STAS-10(BPE)</v>
          </cell>
          <cell r="B2053" t="str">
            <v>Demo STAS</v>
          </cell>
          <cell r="C2053" t="str">
            <v>DSC</v>
          </cell>
          <cell r="D2053" t="str">
            <v>Discontinued</v>
          </cell>
          <cell r="E2053">
            <v>36347.405983199998</v>
          </cell>
          <cell r="F2053">
            <v>0</v>
          </cell>
          <cell r="G2053">
            <v>51309.155820440428</v>
          </cell>
          <cell r="H2053">
            <v>0.29160000000000003</v>
          </cell>
          <cell r="I2053">
            <v>0</v>
          </cell>
          <cell r="J2053">
            <v>51309.155820440428</v>
          </cell>
          <cell r="K2053">
            <v>0.29160000000000003</v>
          </cell>
          <cell r="M2053">
            <v>0.19500000000000001</v>
          </cell>
        </row>
        <row r="2054">
          <cell r="A2054" t="str">
            <v>SU-42B</v>
          </cell>
          <cell r="B2054" t="str">
            <v>monitor Stand for PFM-42B1E</v>
          </cell>
          <cell r="C2054" t="str">
            <v>PR2</v>
          </cell>
          <cell r="D2054" t="str">
            <v>Presen II</v>
          </cell>
          <cell r="E2054">
            <v>155.2679</v>
          </cell>
          <cell r="F2054">
            <v>0</v>
          </cell>
          <cell r="G2054">
            <v>289.0318317200298</v>
          </cell>
          <cell r="H2054">
            <v>0.46280000000000004</v>
          </cell>
          <cell r="I2054">
            <v>0.26</v>
          </cell>
          <cell r="J2054">
            <v>213.88355547282205</v>
          </cell>
          <cell r="K2054">
            <v>0.27405405405405409</v>
          </cell>
          <cell r="M2054">
            <v>0.21</v>
          </cell>
        </row>
        <row r="2055">
          <cell r="A2055" t="str">
            <v>SU-512</v>
          </cell>
          <cell r="B2055" t="str">
            <v>Sony Unit table (steel)</v>
          </cell>
          <cell r="C2055" t="str">
            <v>ACC</v>
          </cell>
          <cell r="D2055" t="str">
            <v>Common - Recording Accessories - I</v>
          </cell>
          <cell r="E2055">
            <v>112.93128</v>
          </cell>
          <cell r="F2055">
            <v>145.53</v>
          </cell>
          <cell r="G2055">
            <v>175.33734939759037</v>
          </cell>
          <cell r="H2055">
            <v>0.35592000000000001</v>
          </cell>
          <cell r="I2055">
            <v>4.9999999999999933E-2</v>
          </cell>
          <cell r="J2055">
            <v>166.57048192771086</v>
          </cell>
          <cell r="K2055">
            <v>0.32202105263157899</v>
          </cell>
          <cell r="M2055">
            <v>0.19500000000000001</v>
          </cell>
        </row>
        <row r="2056">
          <cell r="A2056" t="str">
            <v>SU-514</v>
          </cell>
          <cell r="B2056" t="str">
            <v>Sony Extension table (steel)</v>
          </cell>
          <cell r="C2056" t="str">
            <v>DSC</v>
          </cell>
          <cell r="D2056" t="str">
            <v>Discontinued</v>
          </cell>
          <cell r="E2056">
            <v>0</v>
          </cell>
          <cell r="F2056">
            <v>0</v>
          </cell>
          <cell r="G2056">
            <v>0</v>
          </cell>
          <cell r="H2056" t="e">
            <v>#DIV/0!</v>
          </cell>
          <cell r="I2056" t="e">
            <v>#DIV/0!</v>
          </cell>
          <cell r="J2056">
            <v>0</v>
          </cell>
          <cell r="K2056" t="e">
            <v>#DIV/0!</v>
          </cell>
          <cell r="M2056">
            <v>0.19500000000000001</v>
          </cell>
        </row>
        <row r="2057">
          <cell r="A2057" t="str">
            <v>SU-556</v>
          </cell>
          <cell r="B2057" t="str">
            <v>Monitor stand for PGM-100P1MD</v>
          </cell>
          <cell r="C2057" t="str">
            <v>MD1</v>
          </cell>
          <cell r="D2057" t="str">
            <v>Medical/DP-Hardware</v>
          </cell>
          <cell r="E2057">
            <v>33.726636377280002</v>
          </cell>
          <cell r="F2057">
            <v>0</v>
          </cell>
          <cell r="G2057">
            <v>71.174263236567768</v>
          </cell>
          <cell r="H2057">
            <v>0.52614000000000005</v>
          </cell>
          <cell r="I2057">
            <v>0.30000000000000004</v>
          </cell>
          <cell r="J2057">
            <v>49.821984265597436</v>
          </cell>
          <cell r="K2057">
            <v>0.32305714285714282</v>
          </cell>
          <cell r="M2057">
            <v>0.183</v>
          </cell>
        </row>
        <row r="2058">
          <cell r="A2058" t="str">
            <v>SU-9200</v>
          </cell>
          <cell r="B2058" t="str">
            <v>Stand for KL-X9200M</v>
          </cell>
          <cell r="C2058" t="str">
            <v>PR2</v>
          </cell>
          <cell r="D2058" t="str">
            <v>Presen II</v>
          </cell>
          <cell r="E2058">
            <v>277.44909999999999</v>
          </cell>
          <cell r="F2058">
            <v>0</v>
          </cell>
          <cell r="G2058">
            <v>516.47263588979899</v>
          </cell>
          <cell r="H2058">
            <v>0.46280000000000004</v>
          </cell>
          <cell r="I2058">
            <v>0.26</v>
          </cell>
          <cell r="J2058">
            <v>382.18975055845124</v>
          </cell>
          <cell r="K2058">
            <v>0.27405405405405409</v>
          </cell>
          <cell r="M2058">
            <v>0.21</v>
          </cell>
        </row>
        <row r="2059">
          <cell r="A2059" t="str">
            <v>SU-PJ2000</v>
          </cell>
          <cell r="B2059" t="str">
            <v>Stacking Frame for VPL-FE100E/FX200E</v>
          </cell>
          <cell r="C2059" t="str">
            <v>PR3</v>
          </cell>
          <cell r="D2059" t="str">
            <v>Presen III</v>
          </cell>
          <cell r="E2059">
            <v>1070.8150172265</v>
          </cell>
          <cell r="F2059">
            <v>0</v>
          </cell>
          <cell r="G2059">
            <v>2045.1012552072195</v>
          </cell>
          <cell r="H2059">
            <v>0.47640000000000005</v>
          </cell>
          <cell r="I2059">
            <v>0.26</v>
          </cell>
          <cell r="J2059">
            <v>1513.3749288533425</v>
          </cell>
          <cell r="K2059">
            <v>0.29243243243243255</v>
          </cell>
          <cell r="M2059">
            <v>0.23</v>
          </cell>
        </row>
        <row r="2060">
          <cell r="A2060" t="str">
            <v>SUP-L14T</v>
          </cell>
          <cell r="B2060" t="str">
            <v>Speaker cone woofer (all weather type)</v>
          </cell>
          <cell r="C2060" t="str">
            <v>DSC</v>
          </cell>
          <cell r="D2060" t="str">
            <v>Discontinued</v>
          </cell>
          <cell r="E2060">
            <v>485.40507666471899</v>
          </cell>
          <cell r="F2060">
            <v>610.26537171827795</v>
          </cell>
          <cell r="G2060">
            <v>693.48337695258863</v>
          </cell>
          <cell r="H2060">
            <v>0.30004799999999904</v>
          </cell>
          <cell r="I2060">
            <v>0</v>
          </cell>
          <cell r="J2060">
            <v>693.48337695258863</v>
          </cell>
          <cell r="K2060">
            <v>0.30004799999999904</v>
          </cell>
          <cell r="M2060">
            <v>0.19500000000000001</v>
          </cell>
        </row>
        <row r="2061">
          <cell r="A2061" t="str">
            <v>SUP-T14</v>
          </cell>
          <cell r="B2061" t="str">
            <v>Speaker not in enclosure (1 unit,single)</v>
          </cell>
          <cell r="C2061" t="str">
            <v>DSC</v>
          </cell>
          <cell r="D2061" t="str">
            <v>Discontinued</v>
          </cell>
          <cell r="E2061">
            <v>752.04703728000004</v>
          </cell>
          <cell r="F2061">
            <v>945.49539512195099</v>
          </cell>
          <cell r="G2061">
            <v>1074.4265853658535</v>
          </cell>
          <cell r="H2061">
            <v>0.30004799999999987</v>
          </cell>
          <cell r="I2061">
            <v>0</v>
          </cell>
          <cell r="J2061">
            <v>1074.4265853658535</v>
          </cell>
          <cell r="K2061">
            <v>0.30004799999999987</v>
          </cell>
          <cell r="M2061">
            <v>0.19500000000000001</v>
          </cell>
        </row>
        <row r="2062">
          <cell r="A2062" t="str">
            <v>SVAC-100</v>
          </cell>
          <cell r="B2062" t="str">
            <v>Indicator unit for S-VHS</v>
          </cell>
          <cell r="C2062" t="str">
            <v>B&amp;I</v>
          </cell>
          <cell r="D2062" t="str">
            <v>Prof AV - S-VHS vtr</v>
          </cell>
          <cell r="E2062">
            <v>93.579502234680007</v>
          </cell>
          <cell r="F2062">
            <v>120.592142055</v>
          </cell>
          <cell r="G2062">
            <v>207.9174863017241</v>
          </cell>
          <cell r="H2062">
            <v>0.54991999999999985</v>
          </cell>
          <cell r="I2062">
            <v>0.30000000000000004</v>
          </cell>
          <cell r="J2062">
            <v>145.54224041120685</v>
          </cell>
          <cell r="K2062">
            <v>0.35702857142857114</v>
          </cell>
          <cell r="M2062">
            <v>0.19500000000000001</v>
          </cell>
        </row>
        <row r="2063">
          <cell r="A2063" t="str">
            <v>SVAC-901</v>
          </cell>
          <cell r="B2063" t="str">
            <v>Audio meter for VHS duplicator</v>
          </cell>
          <cell r="C2063" t="str">
            <v>DSC</v>
          </cell>
          <cell r="D2063" t="str">
            <v>Discontinued</v>
          </cell>
          <cell r="E2063">
            <v>29.6871234007764</v>
          </cell>
          <cell r="F2063">
            <v>40.989216772058803</v>
          </cell>
          <cell r="G2063">
            <v>46.578655422794093</v>
          </cell>
          <cell r="H2063">
            <v>0.36264533333333449</v>
          </cell>
          <cell r="I2063">
            <v>0</v>
          </cell>
          <cell r="J2063">
            <v>46.578655422794093</v>
          </cell>
          <cell r="K2063">
            <v>0.36264533333333449</v>
          </cell>
          <cell r="M2063">
            <v>0.19500000000000001</v>
          </cell>
        </row>
        <row r="2064">
          <cell r="A2064" t="str">
            <v>SVAC-902</v>
          </cell>
          <cell r="B2064" t="str">
            <v>Cas. Holder for auto cas. change</v>
          </cell>
          <cell r="C2064" t="str">
            <v>DSC</v>
          </cell>
          <cell r="D2064" t="str">
            <v>Discontinued</v>
          </cell>
          <cell r="E2064">
            <v>12.679071962490299</v>
          </cell>
          <cell r="F2064">
            <v>15.377892010297501</v>
          </cell>
          <cell r="G2064">
            <v>17.898181765231932</v>
          </cell>
          <cell r="H2064">
            <v>0.29160000000000008</v>
          </cell>
          <cell r="I2064">
            <v>0</v>
          </cell>
          <cell r="J2064">
            <v>17.898181765231932</v>
          </cell>
          <cell r="K2064">
            <v>0.29160000000000008</v>
          </cell>
          <cell r="M2064">
            <v>0.19500000000000001</v>
          </cell>
        </row>
        <row r="2065">
          <cell r="A2065" t="str">
            <v>SVAC-903</v>
          </cell>
          <cell r="B2065" t="str">
            <v>Audio head cleaner w/o preparation</v>
          </cell>
          <cell r="C2065" t="str">
            <v>DSC</v>
          </cell>
          <cell r="D2065" t="str">
            <v>Discontinued</v>
          </cell>
          <cell r="E2065">
            <v>31.560710744292098</v>
          </cell>
          <cell r="F2065">
            <v>43.576091786117601</v>
          </cell>
          <cell r="G2065">
            <v>49.518286120588186</v>
          </cell>
          <cell r="H2065">
            <v>0.36264533333333354</v>
          </cell>
          <cell r="I2065">
            <v>0</v>
          </cell>
          <cell r="J2065">
            <v>49.518286120588186</v>
          </cell>
          <cell r="K2065">
            <v>0.36264533333333354</v>
          </cell>
          <cell r="M2065">
            <v>0.19500000000000001</v>
          </cell>
        </row>
        <row r="2066">
          <cell r="A2066" t="str">
            <v>SVAC-904</v>
          </cell>
          <cell r="B2066" t="str">
            <v>Bi-Directional remote control unit</v>
          </cell>
          <cell r="C2066" t="str">
            <v>DSC</v>
          </cell>
          <cell r="D2066" t="str">
            <v>Discontinued</v>
          </cell>
          <cell r="E2066">
            <v>890.52134208382495</v>
          </cell>
          <cell r="F2066">
            <v>1229.5489811540201</v>
          </cell>
          <cell r="G2066">
            <v>1397.2147513113864</v>
          </cell>
          <cell r="H2066">
            <v>0.36264533333332855</v>
          </cell>
          <cell r="I2066">
            <v>0</v>
          </cell>
          <cell r="J2066">
            <v>1397.2147513113864</v>
          </cell>
          <cell r="K2066">
            <v>0.36264533333332855</v>
          </cell>
          <cell r="M2066">
            <v>0.19500000000000001</v>
          </cell>
        </row>
        <row r="2067">
          <cell r="A2067" t="str">
            <v>SVBK-100</v>
          </cell>
          <cell r="B2067" t="str">
            <v>33Pin interface board for S-VHS</v>
          </cell>
          <cell r="C2067" t="str">
            <v>B&amp;I</v>
          </cell>
          <cell r="D2067" t="str">
            <v>Prof AV - S-VHS vtr</v>
          </cell>
          <cell r="E2067">
            <v>179.15525812800001</v>
          </cell>
          <cell r="F2067">
            <v>230.87017800000001</v>
          </cell>
          <cell r="G2067">
            <v>398.05203103448275</v>
          </cell>
          <cell r="H2067">
            <v>0.54991999999999996</v>
          </cell>
          <cell r="I2067">
            <v>0.30000000000000004</v>
          </cell>
          <cell r="J2067">
            <v>278.6364217241379</v>
          </cell>
          <cell r="K2067">
            <v>0.35702857142857131</v>
          </cell>
          <cell r="M2067">
            <v>0.19500000000000001</v>
          </cell>
        </row>
        <row r="2068">
          <cell r="A2068" t="str">
            <v>SVBK-110</v>
          </cell>
          <cell r="B2068" t="str">
            <v>34Pin interface board for S-VHS</v>
          </cell>
          <cell r="C2068" t="str">
            <v>B&amp;I</v>
          </cell>
          <cell r="D2068" t="str">
            <v>Prof AV - S-VHS vtr</v>
          </cell>
          <cell r="E2068">
            <v>186.358660488</v>
          </cell>
          <cell r="F2068">
            <v>240.15291300000001</v>
          </cell>
          <cell r="G2068">
            <v>414.05674655172413</v>
          </cell>
          <cell r="H2068">
            <v>0.54991999999999996</v>
          </cell>
          <cell r="I2068">
            <v>0.30000000000000016</v>
          </cell>
          <cell r="J2068">
            <v>289.83972258620685</v>
          </cell>
          <cell r="K2068">
            <v>0.35702857142857131</v>
          </cell>
          <cell r="M2068">
            <v>0.19500000000000001</v>
          </cell>
        </row>
        <row r="2069">
          <cell r="A2069" t="str">
            <v>SVBK-120</v>
          </cell>
          <cell r="B2069" t="str">
            <v>Interface board for VTR</v>
          </cell>
          <cell r="C2069" t="str">
            <v>B&amp;I</v>
          </cell>
          <cell r="D2069" t="str">
            <v>Prof AV - S-VHS vtr</v>
          </cell>
          <cell r="E2069">
            <v>272.47252586399998</v>
          </cell>
          <cell r="F2069">
            <v>351.12438900000001</v>
          </cell>
          <cell r="G2069">
            <v>605.38687758620688</v>
          </cell>
          <cell r="H2069">
            <v>0.54992000000000008</v>
          </cell>
          <cell r="I2069">
            <v>0.30000000000000004</v>
          </cell>
          <cell r="J2069">
            <v>423.7708143103448</v>
          </cell>
          <cell r="K2069">
            <v>0.35702857142857147</v>
          </cell>
          <cell r="M2069">
            <v>0.19500000000000001</v>
          </cell>
        </row>
        <row r="2070">
          <cell r="A2070" t="str">
            <v>SVBK-140</v>
          </cell>
          <cell r="B2070" t="str">
            <v>Interface board for S-VHS</v>
          </cell>
          <cell r="C2070" t="str">
            <v>DSC</v>
          </cell>
          <cell r="D2070" t="str">
            <v>Discontinued</v>
          </cell>
          <cell r="E2070">
            <v>555.96962914415997</v>
          </cell>
          <cell r="F2070">
            <v>716.45570766000003</v>
          </cell>
          <cell r="G2070">
            <v>814.15421325</v>
          </cell>
          <cell r="H2070">
            <v>0.31712000000000001</v>
          </cell>
          <cell r="I2070">
            <v>0</v>
          </cell>
          <cell r="J2070">
            <v>814.15421325</v>
          </cell>
          <cell r="K2070">
            <v>0.31712000000000001</v>
          </cell>
          <cell r="M2070">
            <v>0.19500000000000001</v>
          </cell>
        </row>
        <row r="2071">
          <cell r="A2071" t="str">
            <v>SVBK-150</v>
          </cell>
          <cell r="B2071" t="str">
            <v>Digital noise reducer board for S-VHS</v>
          </cell>
          <cell r="C2071" t="str">
            <v>DSC</v>
          </cell>
          <cell r="D2071" t="str">
            <v>Discontinued</v>
          </cell>
          <cell r="E2071">
            <v>416.26510678367998</v>
          </cell>
          <cell r="F2071">
            <v>536.42410668000002</v>
          </cell>
          <cell r="G2071">
            <v>609.57284850000008</v>
          </cell>
          <cell r="H2071">
            <v>0.31712000000000012</v>
          </cell>
          <cell r="I2071">
            <v>0</v>
          </cell>
          <cell r="J2071">
            <v>609.57284850000008</v>
          </cell>
          <cell r="K2071">
            <v>0.31712000000000012</v>
          </cell>
          <cell r="M2071">
            <v>0.19500000000000001</v>
          </cell>
        </row>
        <row r="2072">
          <cell r="A2072" t="str">
            <v>SVBK-160</v>
          </cell>
          <cell r="B2072" t="str">
            <v>Time Code board for S-VHS</v>
          </cell>
          <cell r="C2072" t="str">
            <v>DSC</v>
          </cell>
          <cell r="D2072" t="str">
            <v>Discontinued</v>
          </cell>
          <cell r="E2072">
            <v>288.36599022000001</v>
          </cell>
          <cell r="F2072">
            <v>371.60565750000001</v>
          </cell>
          <cell r="G2072">
            <v>422.27915625000003</v>
          </cell>
          <cell r="H2072">
            <v>0.31712000000000001</v>
          </cell>
          <cell r="I2072">
            <v>0</v>
          </cell>
          <cell r="J2072">
            <v>422.27915625000003</v>
          </cell>
          <cell r="K2072">
            <v>0.31712000000000001</v>
          </cell>
          <cell r="M2072">
            <v>0.19500000000000001</v>
          </cell>
        </row>
        <row r="2073">
          <cell r="A2073" t="str">
            <v>SVBK-170P</v>
          </cell>
          <cell r="B2073" t="str">
            <v>Decorder board for S-VHS</v>
          </cell>
          <cell r="C2073" t="str">
            <v>B&amp;I</v>
          </cell>
          <cell r="D2073" t="str">
            <v>Prof AV - S-VHS vtr</v>
          </cell>
          <cell r="E2073">
            <v>427.45316567184</v>
          </cell>
          <cell r="F2073">
            <v>550.84170833999997</v>
          </cell>
          <cell r="G2073">
            <v>949.72708334482741</v>
          </cell>
          <cell r="H2073">
            <v>0.54991999999999996</v>
          </cell>
          <cell r="I2073">
            <v>0.30000000000000004</v>
          </cell>
          <cell r="J2073">
            <v>664.80895834137914</v>
          </cell>
          <cell r="K2073">
            <v>0.35702857142857125</v>
          </cell>
          <cell r="M2073">
            <v>0.19500000000000001</v>
          </cell>
        </row>
        <row r="2074">
          <cell r="A2074" t="str">
            <v>SVBK-180P</v>
          </cell>
          <cell r="B2074" t="str">
            <v>Computer i/f board for S-VHS</v>
          </cell>
          <cell r="C2074" t="str">
            <v>DSC</v>
          </cell>
          <cell r="D2074" t="str">
            <v>Discontinued</v>
          </cell>
          <cell r="E2074">
            <v>313.96964095727998</v>
          </cell>
          <cell r="F2074">
            <v>404.60005278</v>
          </cell>
          <cell r="G2074">
            <v>459.77278725000002</v>
          </cell>
          <cell r="H2074">
            <v>0.31712000000000007</v>
          </cell>
          <cell r="I2074">
            <v>0</v>
          </cell>
          <cell r="J2074">
            <v>459.77278725000002</v>
          </cell>
          <cell r="K2074">
            <v>0.31712000000000007</v>
          </cell>
          <cell r="M2074">
            <v>0.19500000000000001</v>
          </cell>
        </row>
        <row r="2075">
          <cell r="A2075" t="str">
            <v>SVBK-901</v>
          </cell>
          <cell r="B2075" t="str">
            <v>34Pin i/f board (m.c.b) for VHS</v>
          </cell>
          <cell r="C2075" t="str">
            <v>DSC</v>
          </cell>
          <cell r="D2075" t="str">
            <v>Discontinued</v>
          </cell>
          <cell r="E2075">
            <v>78.136508790843607</v>
          </cell>
          <cell r="F2075">
            <v>107.883618544058</v>
          </cell>
          <cell r="G2075">
            <v>122.59502107279317</v>
          </cell>
          <cell r="H2075">
            <v>0.36264533333332893</v>
          </cell>
          <cell r="I2075">
            <v>0</v>
          </cell>
          <cell r="J2075">
            <v>122.59502107279317</v>
          </cell>
          <cell r="K2075">
            <v>0.36264533333332893</v>
          </cell>
          <cell r="M2075">
            <v>0.19500000000000001</v>
          </cell>
        </row>
        <row r="2076">
          <cell r="A2076" t="str">
            <v>SVBK-902</v>
          </cell>
          <cell r="B2076" t="str">
            <v>Bi-Directional i/f board (m.c.b) for VHS</v>
          </cell>
          <cell r="C2076" t="str">
            <v>DSC</v>
          </cell>
          <cell r="D2076" t="str">
            <v>Discontinued</v>
          </cell>
          <cell r="E2076">
            <v>66.097045116649397</v>
          </cell>
          <cell r="F2076">
            <v>91.260647712605007</v>
          </cell>
          <cell r="G2076">
            <v>103.70528149159659</v>
          </cell>
          <cell r="H2076">
            <v>0.36264533333333321</v>
          </cell>
          <cell r="I2076">
            <v>0</v>
          </cell>
          <cell r="J2076">
            <v>103.70528149159659</v>
          </cell>
          <cell r="K2076">
            <v>0.36264533333333321</v>
          </cell>
          <cell r="M2076">
            <v>0.19500000000000001</v>
          </cell>
        </row>
        <row r="2077">
          <cell r="A2077" t="str">
            <v>SVC-7</v>
          </cell>
          <cell r="B2077" t="str">
            <v>Security Video Cassette 7 day (8 tapes)</v>
          </cell>
          <cell r="C2077" t="str">
            <v>CCTV</v>
          </cell>
          <cell r="D2077" t="str">
            <v>CCTV</v>
          </cell>
          <cell r="E2077">
            <v>17.46</v>
          </cell>
          <cell r="F2077">
            <v>0</v>
          </cell>
          <cell r="G2077">
            <v>31.896236755571799</v>
          </cell>
          <cell r="H2077">
            <v>0.45260000000000006</v>
          </cell>
          <cell r="I2077">
            <v>0.19999999999999996</v>
          </cell>
          <cell r="J2077">
            <v>25.516989404457441</v>
          </cell>
          <cell r="K2077">
            <v>0.31575000000000009</v>
          </cell>
          <cell r="M2077">
            <v>0.19500000000000001</v>
          </cell>
        </row>
        <row r="2078">
          <cell r="A2078" t="str">
            <v>SVCC-960</v>
          </cell>
          <cell r="B2078" t="str">
            <v>Auto Cas. changer for VHS duplicator</v>
          </cell>
          <cell r="C2078" t="str">
            <v>DSC</v>
          </cell>
          <cell r="D2078" t="str">
            <v>Discontinued</v>
          </cell>
          <cell r="E2078">
            <v>198.53771909046</v>
          </cell>
          <cell r="F2078">
            <v>240.797718727058</v>
          </cell>
          <cell r="G2078">
            <v>280.26216698258048</v>
          </cell>
          <cell r="H2078">
            <v>0.29160000000000003</v>
          </cell>
          <cell r="I2078">
            <v>0</v>
          </cell>
          <cell r="J2078">
            <v>280.26216698258048</v>
          </cell>
          <cell r="K2078">
            <v>0.29160000000000003</v>
          </cell>
          <cell r="M2078">
            <v>0.19500000000000001</v>
          </cell>
        </row>
        <row r="2079">
          <cell r="A2079" t="str">
            <v>SVMC-1000</v>
          </cell>
          <cell r="B2079" t="str">
            <v>Extention board for duplicator</v>
          </cell>
          <cell r="C2079" t="str">
            <v>DSC</v>
          </cell>
          <cell r="D2079" t="str">
            <v>Discontinued</v>
          </cell>
          <cell r="E2079">
            <v>1069.4800255391999</v>
          </cell>
          <cell r="F2079">
            <v>1292.058664875</v>
          </cell>
          <cell r="G2079">
            <v>1509.7120631552796</v>
          </cell>
          <cell r="H2079">
            <v>0.29160000000000008</v>
          </cell>
          <cell r="I2079">
            <v>0</v>
          </cell>
          <cell r="J2079">
            <v>1509.7120631552796</v>
          </cell>
          <cell r="K2079">
            <v>0.29160000000000008</v>
          </cell>
          <cell r="M2079">
            <v>0.19500000000000001</v>
          </cell>
        </row>
        <row r="2080">
          <cell r="A2080" t="str">
            <v>SVO-3500MDP</v>
          </cell>
          <cell r="B2080" t="str">
            <v>VHS Recorder (Medical)</v>
          </cell>
          <cell r="C2080" t="str">
            <v>MD1</v>
          </cell>
          <cell r="D2080" t="str">
            <v>Medical/DP-Hardware</v>
          </cell>
          <cell r="E2080">
            <v>541.26</v>
          </cell>
          <cell r="F2080">
            <v>0</v>
          </cell>
          <cell r="G2080">
            <v>1142.2361034904823</v>
          </cell>
          <cell r="H2080">
            <v>0.52613999999999994</v>
          </cell>
          <cell r="I2080">
            <v>0.30000000000000004</v>
          </cell>
          <cell r="J2080">
            <v>799.56527244333756</v>
          </cell>
          <cell r="K2080">
            <v>0.32305714285714277</v>
          </cell>
          <cell r="M2080">
            <v>0.183</v>
          </cell>
        </row>
        <row r="2081">
          <cell r="A2081" t="str">
            <v>SVO-5800P</v>
          </cell>
          <cell r="B2081" t="str">
            <v>S-VHS editing recorder</v>
          </cell>
          <cell r="C2081" t="str">
            <v>B&amp;I</v>
          </cell>
          <cell r="D2081" t="str">
            <v>Prof AV - S-VHS vtr</v>
          </cell>
          <cell r="E2081">
            <v>3054.2426006399901</v>
          </cell>
          <cell r="F2081">
            <v>3689.8871624999902</v>
          </cell>
          <cell r="G2081">
            <v>6541.5348053972793</v>
          </cell>
          <cell r="H2081">
            <v>0.53309999999999991</v>
          </cell>
          <cell r="I2081">
            <v>0.30000000000000004</v>
          </cell>
          <cell r="J2081">
            <v>4579.0743637780952</v>
          </cell>
          <cell r="K2081">
            <v>0.33299999999999985</v>
          </cell>
          <cell r="M2081">
            <v>0.19500000000000001</v>
          </cell>
        </row>
        <row r="2082">
          <cell r="A2082" t="str">
            <v>SVO-915P</v>
          </cell>
          <cell r="B2082" t="str">
            <v>Video cassette tape recorder</v>
          </cell>
          <cell r="C2082" t="str">
            <v>DSC</v>
          </cell>
          <cell r="D2082" t="str">
            <v>Discontinued</v>
          </cell>
          <cell r="E2082">
            <v>697.62275378280003</v>
          </cell>
          <cell r="F2082">
            <v>846.11613557647001</v>
          </cell>
          <cell r="G2082">
            <v>984.78649602315079</v>
          </cell>
          <cell r="H2082">
            <v>0.29159999999999997</v>
          </cell>
          <cell r="I2082">
            <v>0</v>
          </cell>
          <cell r="J2082">
            <v>984.78649602315079</v>
          </cell>
          <cell r="K2082">
            <v>0.29159999999999997</v>
          </cell>
          <cell r="M2082">
            <v>0.19500000000000001</v>
          </cell>
        </row>
        <row r="2083">
          <cell r="A2083" t="str">
            <v>SVO-915PL</v>
          </cell>
          <cell r="B2083" t="str">
            <v>Video cassette tape recorder</v>
          </cell>
          <cell r="C2083" t="str">
            <v>DSC</v>
          </cell>
          <cell r="D2083" t="str">
            <v>Discontinued</v>
          </cell>
          <cell r="E2083">
            <v>726.14322448919995</v>
          </cell>
          <cell r="F2083">
            <v>880.70736748235197</v>
          </cell>
          <cell r="G2083">
            <v>1025.0469007470356</v>
          </cell>
          <cell r="H2083">
            <v>0.29160000000000003</v>
          </cell>
          <cell r="I2083">
            <v>0</v>
          </cell>
          <cell r="J2083">
            <v>1025.0469007470356</v>
          </cell>
          <cell r="K2083">
            <v>0.29160000000000003</v>
          </cell>
          <cell r="M2083">
            <v>0.19500000000000001</v>
          </cell>
        </row>
        <row r="2084">
          <cell r="A2084" t="str">
            <v>SVO-9500MD:</v>
          </cell>
          <cell r="B2084" t="str">
            <v>1/2 " S-VHS recorder (medical) NTSC</v>
          </cell>
          <cell r="C2084" t="str">
            <v>DSC</v>
          </cell>
          <cell r="D2084" t="str">
            <v>Discontinued</v>
          </cell>
          <cell r="E2084">
            <v>1285.37755499999</v>
          </cell>
          <cell r="F2084">
            <v>0</v>
          </cell>
          <cell r="G2084">
            <v>1814.4798913043339</v>
          </cell>
          <cell r="H2084">
            <v>0.29160000000000008</v>
          </cell>
          <cell r="I2084">
            <v>0</v>
          </cell>
          <cell r="J2084">
            <v>1814.4798913043339</v>
          </cell>
          <cell r="K2084">
            <v>0.29160000000000008</v>
          </cell>
          <cell r="M2084">
            <v>0.19500000000000001</v>
          </cell>
        </row>
        <row r="2085">
          <cell r="A2085" t="str">
            <v>SVO-9500MD2:</v>
          </cell>
          <cell r="B2085" t="str">
            <v>1/2 " S-VHS recorder (medical) NTSC</v>
          </cell>
          <cell r="C2085" t="str">
            <v>DSC</v>
          </cell>
          <cell r="D2085" t="str">
            <v>Discontinued</v>
          </cell>
          <cell r="E2085">
            <v>1290.0999999999999</v>
          </cell>
          <cell r="F2085">
            <v>0</v>
          </cell>
          <cell r="G2085">
            <v>1821.1462450592887</v>
          </cell>
          <cell r="H2085">
            <v>0.29160000000000014</v>
          </cell>
          <cell r="I2085">
            <v>0</v>
          </cell>
          <cell r="J2085">
            <v>1821.1462450592887</v>
          </cell>
          <cell r="K2085">
            <v>0.29160000000000014</v>
          </cell>
          <cell r="M2085">
            <v>0.19500000000000001</v>
          </cell>
        </row>
        <row r="2086">
          <cell r="A2086" t="str">
            <v>SVO-9500MD4:</v>
          </cell>
          <cell r="B2086" t="str">
            <v>1/2 " S-VHS recorder (medical) NTSC</v>
          </cell>
          <cell r="C2086" t="str">
            <v>DSC</v>
          </cell>
          <cell r="D2086" t="str">
            <v>Discontinued</v>
          </cell>
          <cell r="E2086">
            <v>1374.8489</v>
          </cell>
          <cell r="F2086">
            <v>0</v>
          </cell>
          <cell r="G2086">
            <v>1940.7804912478828</v>
          </cell>
          <cell r="H2086">
            <v>0.29160000000000008</v>
          </cell>
          <cell r="I2086">
            <v>0</v>
          </cell>
          <cell r="J2086">
            <v>1940.7804912478828</v>
          </cell>
          <cell r="K2086">
            <v>0.29160000000000008</v>
          </cell>
          <cell r="M2086">
            <v>0.19500000000000001</v>
          </cell>
        </row>
        <row r="2087">
          <cell r="A2087" t="str">
            <v>SVO-9500MDP</v>
          </cell>
          <cell r="B2087" t="str">
            <v>1/2 " S-VHS recorder (medical)</v>
          </cell>
          <cell r="C2087" t="str">
            <v>MD1</v>
          </cell>
          <cell r="D2087" t="str">
            <v>Medical/DP-Hardware</v>
          </cell>
          <cell r="E2087">
            <v>1293.729255</v>
          </cell>
          <cell r="F2087">
            <v>0</v>
          </cell>
          <cell r="G2087">
            <v>2730.1930000422062</v>
          </cell>
          <cell r="H2087">
            <v>0.52613999999999994</v>
          </cell>
          <cell r="I2087">
            <v>0.30000000000000004</v>
          </cell>
          <cell r="J2087">
            <v>1911.1351000295442</v>
          </cell>
          <cell r="K2087">
            <v>0.32305714285714277</v>
          </cell>
          <cell r="M2087">
            <v>0.183</v>
          </cell>
        </row>
        <row r="2088">
          <cell r="A2088" t="str">
            <v>SVO-9500MDP:2</v>
          </cell>
          <cell r="B2088" t="str">
            <v>1/2 " S-VHS recorder (medical)</v>
          </cell>
          <cell r="C2088" t="str">
            <v>MD1</v>
          </cell>
          <cell r="D2088" t="str">
            <v>Medical/DP-Hardware</v>
          </cell>
          <cell r="E2088">
            <v>1293.729255</v>
          </cell>
          <cell r="F2088">
            <v>0</v>
          </cell>
          <cell r="G2088">
            <v>2730.1930000422062</v>
          </cell>
          <cell r="H2088">
            <v>0.52613999999999994</v>
          </cell>
          <cell r="I2088">
            <v>0.30000000000000004</v>
          </cell>
          <cell r="J2088">
            <v>1911.1351000295442</v>
          </cell>
          <cell r="K2088">
            <v>0.32305714285714277</v>
          </cell>
          <cell r="M2088">
            <v>0.183</v>
          </cell>
        </row>
        <row r="2089">
          <cell r="A2089" t="str">
            <v>SVO-9500MDP:4</v>
          </cell>
          <cell r="B2089" t="str">
            <v>1/2 " S-VHS recorder (medical)</v>
          </cell>
          <cell r="C2089" t="str">
            <v>MD1</v>
          </cell>
          <cell r="D2089" t="str">
            <v>Medical/DP-Hardware</v>
          </cell>
          <cell r="E2089">
            <v>1374.8527799999999</v>
          </cell>
          <cell r="F2089">
            <v>0</v>
          </cell>
          <cell r="G2089">
            <v>2901.3902418435823</v>
          </cell>
          <cell r="H2089">
            <v>0.52613999999999994</v>
          </cell>
          <cell r="I2089">
            <v>0.30000000000000004</v>
          </cell>
          <cell r="J2089">
            <v>2030.9731692905075</v>
          </cell>
          <cell r="K2089">
            <v>0.32305714285714282</v>
          </cell>
          <cell r="M2089">
            <v>0.183</v>
          </cell>
        </row>
        <row r="2090">
          <cell r="A2090" t="str">
            <v>SVO-965P</v>
          </cell>
          <cell r="B2090" t="str">
            <v>Video cassette tape rec/play</v>
          </cell>
          <cell r="C2090" t="str">
            <v>DSC</v>
          </cell>
          <cell r="D2090" t="str">
            <v>Discontinued</v>
          </cell>
          <cell r="E2090">
            <v>797.09322571439998</v>
          </cell>
          <cell r="F2090">
            <v>966.75952178823502</v>
          </cell>
          <cell r="G2090">
            <v>1125.2021819796726</v>
          </cell>
          <cell r="H2090">
            <v>0.29160000000000008</v>
          </cell>
          <cell r="I2090">
            <v>0</v>
          </cell>
          <cell r="J2090">
            <v>1125.2021819796726</v>
          </cell>
          <cell r="K2090">
            <v>0.29160000000000008</v>
          </cell>
          <cell r="M2090">
            <v>0.19500000000000001</v>
          </cell>
        </row>
        <row r="2091">
          <cell r="A2091" t="str">
            <v>SVP-5600P</v>
          </cell>
          <cell r="B2091" t="str">
            <v>S-VHS editing player</v>
          </cell>
          <cell r="C2091" t="str">
            <v>B&amp;I</v>
          </cell>
          <cell r="D2091" t="str">
            <v>Prof AV - S-VHS vtr</v>
          </cell>
          <cell r="E2091">
            <v>2402.4000796487999</v>
          </cell>
          <cell r="F2091">
            <v>2902.3841168437498</v>
          </cell>
          <cell r="G2091">
            <v>5145.4274569475256</v>
          </cell>
          <cell r="H2091">
            <v>0.53310000000000002</v>
          </cell>
          <cell r="I2091">
            <v>0.30000000000000004</v>
          </cell>
          <cell r="J2091">
            <v>3601.7992198632678</v>
          </cell>
          <cell r="K2091">
            <v>0.33299999999999991</v>
          </cell>
          <cell r="M2091">
            <v>0.19500000000000001</v>
          </cell>
        </row>
        <row r="2092">
          <cell r="A2092" t="str">
            <v>SVRM-100A</v>
          </cell>
          <cell r="B2092" t="str">
            <v>Wired remote control unit (230V)</v>
          </cell>
          <cell r="C2092" t="str">
            <v>AU2</v>
          </cell>
          <cell r="D2092" t="str">
            <v>Audio - Loudspeakers</v>
          </cell>
          <cell r="E2092">
            <v>235.80485780544001</v>
          </cell>
          <cell r="F2092">
            <v>303.87223943999999</v>
          </cell>
          <cell r="G2092">
            <v>523.91765420689649</v>
          </cell>
          <cell r="H2092">
            <v>0.54991999999999996</v>
          </cell>
          <cell r="I2092">
            <v>0.30000000000000004</v>
          </cell>
          <cell r="J2092">
            <v>366.74235794482752</v>
          </cell>
          <cell r="K2092">
            <v>0.35702857142857131</v>
          </cell>
          <cell r="M2092">
            <v>0.2</v>
          </cell>
        </row>
        <row r="2093">
          <cell r="A2093" t="str">
            <v>SVRM-911</v>
          </cell>
          <cell r="B2093" t="str">
            <v>Serial rem. control board for VHS</v>
          </cell>
          <cell r="C2093" t="str">
            <v>DSC</v>
          </cell>
          <cell r="D2093" t="str">
            <v>Discontinued</v>
          </cell>
          <cell r="E2093">
            <v>488.57088551437801</v>
          </cell>
          <cell r="F2093">
            <v>590.25155305377496</v>
          </cell>
          <cell r="G2093">
            <v>689.68222122300688</v>
          </cell>
          <cell r="H2093">
            <v>0.29160000000000008</v>
          </cell>
          <cell r="I2093">
            <v>0</v>
          </cell>
          <cell r="J2093">
            <v>689.68222122300688</v>
          </cell>
          <cell r="K2093">
            <v>0.29160000000000008</v>
          </cell>
          <cell r="M2093">
            <v>0.19500000000000001</v>
          </cell>
        </row>
        <row r="2094">
          <cell r="A2094" t="str">
            <v>SVRM-960</v>
          </cell>
          <cell r="B2094" t="str">
            <v>Wired remote control unit for VHS</v>
          </cell>
          <cell r="C2094" t="str">
            <v>DSC</v>
          </cell>
          <cell r="D2094" t="str">
            <v>Discontinued</v>
          </cell>
          <cell r="E2094">
            <v>3116.8972658172502</v>
          </cell>
          <cell r="F2094">
            <v>3765.5814261645301</v>
          </cell>
          <cell r="G2094">
            <v>4399.9114424297723</v>
          </cell>
          <cell r="H2094">
            <v>0.29160000000000014</v>
          </cell>
          <cell r="I2094">
            <v>0</v>
          </cell>
          <cell r="J2094">
            <v>4399.9114424297723</v>
          </cell>
          <cell r="K2094">
            <v>0.29160000000000014</v>
          </cell>
          <cell r="M2094">
            <v>0.19500000000000001</v>
          </cell>
        </row>
        <row r="2095">
          <cell r="A2095" t="str">
            <v>SVT-124P</v>
          </cell>
          <cell r="B2095" t="str">
            <v>1/2 Inch VHS time lapse VTR</v>
          </cell>
          <cell r="C2095" t="str">
            <v>CCTV</v>
          </cell>
          <cell r="D2095" t="str">
            <v>CCTV</v>
          </cell>
          <cell r="E2095">
            <v>233.285</v>
          </cell>
          <cell r="F2095">
            <v>0</v>
          </cell>
          <cell r="G2095">
            <v>426.16916331750105</v>
          </cell>
          <cell r="H2095">
            <v>0.45260000000000017</v>
          </cell>
          <cell r="I2095">
            <v>0.19999999999999996</v>
          </cell>
          <cell r="J2095">
            <v>340.93533065400084</v>
          </cell>
          <cell r="K2095">
            <v>0.3157500000000002</v>
          </cell>
          <cell r="M2095">
            <v>0.19500000000000001</v>
          </cell>
        </row>
        <row r="2096">
          <cell r="A2096" t="str">
            <v>SVT-5050P</v>
          </cell>
          <cell r="B2096" t="str">
            <v>1/2 Inch VHS time lapse VTR</v>
          </cell>
          <cell r="C2096" t="str">
            <v>CCTV</v>
          </cell>
          <cell r="D2096" t="str">
            <v>CCTV</v>
          </cell>
          <cell r="E2096">
            <v>591.13739999999996</v>
          </cell>
          <cell r="F2096">
            <v>0</v>
          </cell>
          <cell r="G2096">
            <v>1079.9002557544757</v>
          </cell>
          <cell r="H2096">
            <v>0.4526</v>
          </cell>
          <cell r="I2096">
            <v>0.19999999999999996</v>
          </cell>
          <cell r="J2096">
            <v>863.9202046035806</v>
          </cell>
          <cell r="K2096">
            <v>0.31575000000000009</v>
          </cell>
          <cell r="M2096">
            <v>0.19500000000000001</v>
          </cell>
        </row>
        <row r="2097">
          <cell r="A2097" t="str">
            <v>SVT-72P</v>
          </cell>
          <cell r="B2097" t="str">
            <v>1/2 Inch VHS time lapse VTR</v>
          </cell>
          <cell r="C2097" t="str">
            <v>CCTV</v>
          </cell>
          <cell r="D2097" t="str">
            <v>CCTV</v>
          </cell>
          <cell r="E2097">
            <v>317.91750000000002</v>
          </cell>
          <cell r="F2097">
            <v>0</v>
          </cell>
          <cell r="G2097">
            <v>580.77731092436989</v>
          </cell>
          <cell r="H2097">
            <v>0.45260000000000011</v>
          </cell>
          <cell r="I2097">
            <v>0.19999999999999996</v>
          </cell>
          <cell r="J2097">
            <v>464.62184873949593</v>
          </cell>
          <cell r="K2097">
            <v>0.31575000000000014</v>
          </cell>
          <cell r="M2097">
            <v>0.19500000000000001</v>
          </cell>
        </row>
        <row r="2098">
          <cell r="A2098" t="str">
            <v>SVT-96LP</v>
          </cell>
          <cell r="B2098" t="str">
            <v>VHS time lapse VTR (Real action)</v>
          </cell>
          <cell r="C2098" t="str">
            <v>CCTV</v>
          </cell>
          <cell r="D2098" t="str">
            <v>CCTV</v>
          </cell>
          <cell r="E2098">
            <v>390.30374999999998</v>
          </cell>
          <cell r="F2098">
            <v>0</v>
          </cell>
          <cell r="G2098">
            <v>713.01379247351122</v>
          </cell>
          <cell r="H2098">
            <v>0.45260000000000006</v>
          </cell>
          <cell r="I2098">
            <v>0.19999999999999996</v>
          </cell>
          <cell r="J2098">
            <v>570.41103397880897</v>
          </cell>
          <cell r="K2098">
            <v>0.31575000000000009</v>
          </cell>
          <cell r="M2098">
            <v>0.19500000000000001</v>
          </cell>
        </row>
        <row r="2099">
          <cell r="A2099" t="str">
            <v>SVT-RM10</v>
          </cell>
          <cell r="B2099" t="str">
            <v>Remote control unit for TLV</v>
          </cell>
          <cell r="C2099" t="str">
            <v>CCTV</v>
          </cell>
          <cell r="D2099" t="str">
            <v>CCTV</v>
          </cell>
          <cell r="E2099">
            <v>23.914069724160001</v>
          </cell>
          <cell r="F2099">
            <v>0</v>
          </cell>
          <cell r="G2099">
            <v>43.686645458823534</v>
          </cell>
          <cell r="H2099">
            <v>0.45260000000000006</v>
          </cell>
          <cell r="I2099">
            <v>0.19999999999999996</v>
          </cell>
          <cell r="J2099">
            <v>34.949316367058827</v>
          </cell>
          <cell r="K2099">
            <v>0.31575000000000003</v>
          </cell>
          <cell r="M2099">
            <v>0.19500000000000001</v>
          </cell>
        </row>
        <row r="2100">
          <cell r="A2100" t="str">
            <v>SVT-RS1A</v>
          </cell>
          <cell r="B2100" t="str">
            <v>RS-232C interface board (M.C.B.) for VTR</v>
          </cell>
          <cell r="C2100" t="str">
            <v>CCTV</v>
          </cell>
          <cell r="D2100" t="str">
            <v>CCTV</v>
          </cell>
          <cell r="E2100">
            <v>51.821279999999902</v>
          </cell>
          <cell r="F2100">
            <v>0</v>
          </cell>
          <cell r="G2100">
            <v>94.668030690536924</v>
          </cell>
          <cell r="H2100">
            <v>0.45260000000000011</v>
          </cell>
          <cell r="I2100">
            <v>0.19999999999999996</v>
          </cell>
          <cell r="J2100">
            <v>75.734424552429545</v>
          </cell>
          <cell r="K2100">
            <v>0.3157500000000002</v>
          </cell>
          <cell r="M2100">
            <v>0.19500000000000001</v>
          </cell>
        </row>
        <row r="2101">
          <cell r="A2101" t="str">
            <v>SVT-S168P</v>
          </cell>
          <cell r="B2101" t="str">
            <v>1/2 Inch VHS time lapse VTR</v>
          </cell>
          <cell r="C2101" t="str">
            <v>CCTV</v>
          </cell>
          <cell r="D2101" t="str">
            <v>CCTV</v>
          </cell>
          <cell r="E2101">
            <v>489.27769999999998</v>
          </cell>
          <cell r="F2101">
            <v>0</v>
          </cell>
          <cell r="G2101">
            <v>893.82115454877624</v>
          </cell>
          <cell r="H2101">
            <v>0.45260000000000017</v>
          </cell>
          <cell r="I2101">
            <v>0.19999999999999984</v>
          </cell>
          <cell r="J2101">
            <v>715.05692363902108</v>
          </cell>
          <cell r="K2101">
            <v>0.31575000000000025</v>
          </cell>
          <cell r="M2101">
            <v>0.19500000000000001</v>
          </cell>
        </row>
        <row r="2102">
          <cell r="A2102" t="str">
            <v>SVT-S3050P</v>
          </cell>
          <cell r="B2102" t="str">
            <v>1/2 Inch VHS time lapse VTR</v>
          </cell>
          <cell r="C2102" t="str">
            <v>CCTV</v>
          </cell>
          <cell r="D2102" t="str">
            <v>CCTV</v>
          </cell>
          <cell r="E2102">
            <v>558.24469999999997</v>
          </cell>
          <cell r="F2102">
            <v>0</v>
          </cell>
          <cell r="G2102">
            <v>1019.8112897332846</v>
          </cell>
          <cell r="H2102">
            <v>0.45260000000000006</v>
          </cell>
          <cell r="I2102">
            <v>0.19999999999999996</v>
          </cell>
          <cell r="J2102">
            <v>815.84903178662773</v>
          </cell>
          <cell r="K2102">
            <v>0.31575000000000009</v>
          </cell>
          <cell r="M2102">
            <v>0.19500000000000001</v>
          </cell>
        </row>
        <row r="2103">
          <cell r="A2103" t="str">
            <v>SWC-2530D</v>
          </cell>
          <cell r="B2103" t="str">
            <v>Effect Switcher Accessory - Cble</v>
          </cell>
          <cell r="C2103" t="str">
            <v>B&amp;I</v>
          </cell>
          <cell r="D2103" t="str">
            <v>Prof AV - Analogue Video Switchers</v>
          </cell>
          <cell r="E2103">
            <v>374.83349149139798</v>
          </cell>
          <cell r="F2103">
            <v>515.23503985072</v>
          </cell>
          <cell r="G2103">
            <v>888.33627560468949</v>
          </cell>
          <cell r="H2103">
            <v>0.57805000000000073</v>
          </cell>
          <cell r="I2103">
            <v>0.30000000000000004</v>
          </cell>
          <cell r="J2103">
            <v>621.8353929232826</v>
          </cell>
          <cell r="K2103">
            <v>0.39721428571428685</v>
          </cell>
          <cell r="M2103">
            <v>0.19500000000000001</v>
          </cell>
        </row>
        <row r="2104">
          <cell r="A2104" t="str">
            <v>SX-1070A</v>
          </cell>
          <cell r="B2104" t="str">
            <v>Infrared transmitter 7 channel</v>
          </cell>
          <cell r="C2104" t="str">
            <v>AUC</v>
          </cell>
          <cell r="D2104" t="str">
            <v>Audioconference</v>
          </cell>
          <cell r="E2104">
            <v>2057.4219448386598</v>
          </cell>
          <cell r="F2104">
            <v>0</v>
          </cell>
          <cell r="G2104">
            <v>3829.8993760957924</v>
          </cell>
          <cell r="H2104">
            <v>0.46279999999999999</v>
          </cell>
          <cell r="I2104">
            <v>0.32000000000000006</v>
          </cell>
          <cell r="J2104">
            <v>2604.3315757451387</v>
          </cell>
          <cell r="K2104">
            <v>0.20999999999999991</v>
          </cell>
          <cell r="M2104">
            <v>0.21</v>
          </cell>
        </row>
        <row r="2105">
          <cell r="A2105" t="str">
            <v>SX-1130A</v>
          </cell>
          <cell r="B2105" t="str">
            <v>Infrared transmitter 13 channel</v>
          </cell>
          <cell r="C2105" t="str">
            <v>AUC</v>
          </cell>
          <cell r="D2105" t="str">
            <v>Audioconference</v>
          </cell>
          <cell r="E2105">
            <v>2596.8125548235998</v>
          </cell>
          <cell r="F2105">
            <v>0</v>
          </cell>
          <cell r="G2105">
            <v>4833.9772055539834</v>
          </cell>
          <cell r="H2105">
            <v>0.46279999999999999</v>
          </cell>
          <cell r="I2105">
            <v>0.32000000000000006</v>
          </cell>
          <cell r="J2105">
            <v>3287.1044997767085</v>
          </cell>
          <cell r="K2105">
            <v>0.20999999999999996</v>
          </cell>
          <cell r="M2105">
            <v>0.21</v>
          </cell>
        </row>
        <row r="2106">
          <cell r="A2106" t="str">
            <v>SX-1310A</v>
          </cell>
          <cell r="B2106" t="str">
            <v>Wireless transmitter a (1-6)channel</v>
          </cell>
          <cell r="C2106" t="str">
            <v>AUC</v>
          </cell>
          <cell r="D2106" t="str">
            <v>Audioconference</v>
          </cell>
          <cell r="E2106">
            <v>1712.54900276899</v>
          </cell>
          <cell r="F2106">
            <v>0</v>
          </cell>
          <cell r="G2106">
            <v>3187.9169820718357</v>
          </cell>
          <cell r="H2106">
            <v>0.46280000000000004</v>
          </cell>
          <cell r="I2106">
            <v>0.32000000000000006</v>
          </cell>
          <cell r="J2106">
            <v>2167.7835478088482</v>
          </cell>
          <cell r="K2106">
            <v>0.21000000000000002</v>
          </cell>
          <cell r="M2106">
            <v>0.21</v>
          </cell>
        </row>
        <row r="2107">
          <cell r="A2107" t="str">
            <v>SX-1310B</v>
          </cell>
          <cell r="B2107" t="str">
            <v>Wireless transmitter b (7-12) channel</v>
          </cell>
          <cell r="C2107" t="str">
            <v>AUC</v>
          </cell>
          <cell r="D2107" t="str">
            <v>Audioconference</v>
          </cell>
          <cell r="E2107">
            <v>1845.97527812319</v>
          </cell>
          <cell r="F2107">
            <v>0</v>
          </cell>
          <cell r="G2107">
            <v>3436.2905400655063</v>
          </cell>
          <cell r="H2107">
            <v>0.46279999999999999</v>
          </cell>
          <cell r="I2107">
            <v>0.32000000000000006</v>
          </cell>
          <cell r="J2107">
            <v>2336.6775672445442</v>
          </cell>
          <cell r="K2107">
            <v>0.20999999999999996</v>
          </cell>
          <cell r="M2107">
            <v>0.21</v>
          </cell>
        </row>
        <row r="2108">
          <cell r="A2108" t="str">
            <v>SX-2130</v>
          </cell>
          <cell r="B2108" t="str">
            <v>Infrared receiver</v>
          </cell>
          <cell r="C2108" t="str">
            <v>AUC</v>
          </cell>
          <cell r="D2108" t="str">
            <v>Audioconference</v>
          </cell>
          <cell r="E2108">
            <v>129.21612158140499</v>
          </cell>
          <cell r="F2108">
            <v>0</v>
          </cell>
          <cell r="G2108">
            <v>240.53633950373234</v>
          </cell>
          <cell r="H2108">
            <v>0.4628000000000001</v>
          </cell>
          <cell r="I2108">
            <v>0.32000000000000006</v>
          </cell>
          <cell r="J2108">
            <v>163.56471086253796</v>
          </cell>
          <cell r="K2108">
            <v>0.21</v>
          </cell>
          <cell r="M2108">
            <v>0.21</v>
          </cell>
        </row>
        <row r="2109">
          <cell r="A2109" t="str">
            <v>SX-2600A</v>
          </cell>
          <cell r="B2109" t="str">
            <v>Wireless conference receiver</v>
          </cell>
          <cell r="C2109" t="str">
            <v>AUC</v>
          </cell>
          <cell r="D2109" t="str">
            <v>Audioconference</v>
          </cell>
          <cell r="E2109">
            <v>116.66180286509</v>
          </cell>
          <cell r="F2109">
            <v>0</v>
          </cell>
          <cell r="G2109">
            <v>217.16642379949741</v>
          </cell>
          <cell r="H2109">
            <v>0.46280000000000004</v>
          </cell>
          <cell r="I2109">
            <v>0.32000000000000006</v>
          </cell>
          <cell r="J2109">
            <v>147.67316818365822</v>
          </cell>
          <cell r="K2109">
            <v>0.21</v>
          </cell>
          <cell r="M2109">
            <v>0.21</v>
          </cell>
        </row>
        <row r="2110">
          <cell r="A2110" t="str">
            <v>SX-6300.NCE</v>
          </cell>
          <cell r="B2110" t="str">
            <v>Interpreter unit for conference system</v>
          </cell>
          <cell r="C2110" t="str">
            <v>AUC</v>
          </cell>
          <cell r="D2110" t="str">
            <v>Audioconference</v>
          </cell>
          <cell r="E2110">
            <v>425.738981610059</v>
          </cell>
          <cell r="F2110">
            <v>0</v>
          </cell>
          <cell r="G2110">
            <v>792.51485779981203</v>
          </cell>
          <cell r="H2110">
            <v>0.46280000000000004</v>
          </cell>
          <cell r="I2110">
            <v>0.32000000000000006</v>
          </cell>
          <cell r="J2110">
            <v>538.91010330387212</v>
          </cell>
          <cell r="K2110">
            <v>0.20999999999999996</v>
          </cell>
          <cell r="M2110">
            <v>0.21</v>
          </cell>
        </row>
        <row r="2111">
          <cell r="A2111" t="str">
            <v>SX-9131A</v>
          </cell>
          <cell r="B2111" t="str">
            <v>Infrared radiator for conference system</v>
          </cell>
          <cell r="C2111" t="str">
            <v>AUC</v>
          </cell>
          <cell r="D2111" t="str">
            <v>Audioconference</v>
          </cell>
          <cell r="E2111">
            <v>1453.2489953310901</v>
          </cell>
          <cell r="F2111">
            <v>0</v>
          </cell>
          <cell r="G2111">
            <v>2705.2289563125282</v>
          </cell>
          <cell r="H2111">
            <v>0.46280000000000004</v>
          </cell>
          <cell r="I2111">
            <v>0.32000000000000006</v>
          </cell>
          <cell r="J2111">
            <v>1839.5556902925191</v>
          </cell>
          <cell r="K2111">
            <v>0.21</v>
          </cell>
          <cell r="M2111">
            <v>0.21</v>
          </cell>
        </row>
        <row r="2112">
          <cell r="A2112" t="str">
            <v>SX-9134</v>
          </cell>
          <cell r="B2112" t="str">
            <v>Infrared radiator for conference system</v>
          </cell>
          <cell r="C2112" t="str">
            <v>AUC</v>
          </cell>
          <cell r="D2112" t="str">
            <v>Audioconference</v>
          </cell>
          <cell r="E2112">
            <v>3308.27895916752</v>
          </cell>
          <cell r="F2112">
            <v>0</v>
          </cell>
          <cell r="G2112">
            <v>6158.3748309149669</v>
          </cell>
          <cell r="H2112">
            <v>0.46280000000000004</v>
          </cell>
          <cell r="I2112">
            <v>0.32000000000000006</v>
          </cell>
          <cell r="J2112">
            <v>4187.694885022177</v>
          </cell>
          <cell r="K2112">
            <v>0.20999999999999994</v>
          </cell>
          <cell r="M2112">
            <v>0.21</v>
          </cell>
        </row>
        <row r="2113">
          <cell r="A2113" t="str">
            <v>SXA-120</v>
          </cell>
          <cell r="B2113" t="str">
            <v>Expansion board for conference system</v>
          </cell>
          <cell r="C2113" t="str">
            <v>AUC</v>
          </cell>
          <cell r="D2113" t="str">
            <v>Audioconference</v>
          </cell>
          <cell r="E2113">
            <v>494.706934051742</v>
          </cell>
          <cell r="F2113">
            <v>0</v>
          </cell>
          <cell r="G2113">
            <v>920.89898371508195</v>
          </cell>
          <cell r="H2113">
            <v>0.46280000000000004</v>
          </cell>
          <cell r="I2113">
            <v>0.32000000000000006</v>
          </cell>
          <cell r="J2113">
            <v>626.2113089262557</v>
          </cell>
          <cell r="K2113">
            <v>0.21000000000000002</v>
          </cell>
          <cell r="M2113">
            <v>0.21</v>
          </cell>
        </row>
        <row r="2114">
          <cell r="A2114" t="str">
            <v>SXA-2U</v>
          </cell>
          <cell r="B2114" t="str">
            <v>Rack Mount racket (aluminium)</v>
          </cell>
          <cell r="C2114" t="str">
            <v>VCF</v>
          </cell>
          <cell r="D2114" t="str">
            <v>Videoconf</v>
          </cell>
          <cell r="E2114">
            <v>56.613768278452902</v>
          </cell>
          <cell r="F2114">
            <v>0</v>
          </cell>
          <cell r="G2114">
            <v>102.37571117260924</v>
          </cell>
          <cell r="H2114">
            <v>0.44700000000000012</v>
          </cell>
          <cell r="I2114">
            <v>0.20999999999999996</v>
          </cell>
          <cell r="J2114">
            <v>80.876811826361305</v>
          </cell>
          <cell r="K2114">
            <v>0.30000000000000016</v>
          </cell>
          <cell r="M2114">
            <v>0.21</v>
          </cell>
        </row>
        <row r="2115">
          <cell r="A2115" t="str">
            <v>SXA-30</v>
          </cell>
          <cell r="B2115" t="str">
            <v>Antenna wire of copper with reel 100m</v>
          </cell>
          <cell r="C2115" t="str">
            <v>AUC</v>
          </cell>
          <cell r="D2115" t="str">
            <v>Audioconference</v>
          </cell>
          <cell r="E2115">
            <v>56.5845324459574</v>
          </cell>
          <cell r="F2115">
            <v>0</v>
          </cell>
          <cell r="G2115">
            <v>105.33233887929525</v>
          </cell>
          <cell r="H2115">
            <v>0.4628000000000001</v>
          </cell>
          <cell r="I2115">
            <v>0.32000000000000006</v>
          </cell>
          <cell r="J2115">
            <v>71.625990437920763</v>
          </cell>
          <cell r="K2115">
            <v>0.21000000000000002</v>
          </cell>
          <cell r="M2115">
            <v>0.21</v>
          </cell>
        </row>
        <row r="2116">
          <cell r="A2116" t="str">
            <v>SXA-75</v>
          </cell>
          <cell r="B2116" t="str">
            <v>Receiver charger for infrared receiver</v>
          </cell>
          <cell r="C2116" t="str">
            <v>AUC</v>
          </cell>
          <cell r="D2116" t="str">
            <v>Audioconference</v>
          </cell>
          <cell r="E2116">
            <v>1842.91551939798</v>
          </cell>
          <cell r="F2116">
            <v>0</v>
          </cell>
          <cell r="G2116">
            <v>3430.5947866678703</v>
          </cell>
          <cell r="H2116">
            <v>0.46279999999999999</v>
          </cell>
          <cell r="I2116">
            <v>0.32000000000000006</v>
          </cell>
          <cell r="J2116">
            <v>2332.8044549341516</v>
          </cell>
          <cell r="K2116">
            <v>0.20999999999999991</v>
          </cell>
          <cell r="M2116">
            <v>0.21</v>
          </cell>
        </row>
        <row r="2117">
          <cell r="A2117" t="str">
            <v>SXA-J750</v>
          </cell>
          <cell r="B2117" t="str">
            <v>I/F Unit for SX-H750 monitor system</v>
          </cell>
          <cell r="C2117" t="str">
            <v>AUC</v>
          </cell>
          <cell r="D2117" t="str">
            <v>Audioconference</v>
          </cell>
          <cell r="E2117">
            <v>301.46902952477802</v>
          </cell>
          <cell r="F2117">
            <v>0</v>
          </cell>
          <cell r="G2117">
            <v>561.18583306920709</v>
          </cell>
          <cell r="H2117">
            <v>0.46280000000000004</v>
          </cell>
          <cell r="I2117">
            <v>0.32000000000000006</v>
          </cell>
          <cell r="J2117">
            <v>381.60636648706077</v>
          </cell>
          <cell r="K2117">
            <v>0.20999999999999996</v>
          </cell>
          <cell r="M2117">
            <v>0.21</v>
          </cell>
        </row>
        <row r="2118">
          <cell r="A2118" t="str">
            <v>SXA-J751</v>
          </cell>
          <cell r="B2118" t="str">
            <v>Joint box for SX-H750 monitor system</v>
          </cell>
          <cell r="C2118" t="str">
            <v>AUC</v>
          </cell>
          <cell r="D2118" t="str">
            <v>Audioconference</v>
          </cell>
          <cell r="E2118">
            <v>43.698355290259798</v>
          </cell>
          <cell r="F2118">
            <v>0</v>
          </cell>
          <cell r="G2118">
            <v>81.344667331086754</v>
          </cell>
          <cell r="H2118">
            <v>0.4628000000000001</v>
          </cell>
          <cell r="I2118">
            <v>0.32000000000000006</v>
          </cell>
          <cell r="J2118">
            <v>55.31437378513899</v>
          </cell>
          <cell r="K2118">
            <v>0.21000000000000008</v>
          </cell>
          <cell r="M2118">
            <v>0.21</v>
          </cell>
        </row>
        <row r="2119">
          <cell r="A2119" t="str">
            <v>SXA-T10</v>
          </cell>
          <cell r="B2119" t="str">
            <v>Carrying case for infrared system</v>
          </cell>
          <cell r="C2119" t="str">
            <v>AUC</v>
          </cell>
          <cell r="D2119" t="str">
            <v>Audioconference</v>
          </cell>
          <cell r="E2119">
            <v>1232.6120549449199</v>
          </cell>
          <cell r="F2119">
            <v>0</v>
          </cell>
          <cell r="G2119">
            <v>2294.5123882072226</v>
          </cell>
          <cell r="H2119">
            <v>0.46279999999999999</v>
          </cell>
          <cell r="I2119">
            <v>0.32000000000000006</v>
          </cell>
          <cell r="J2119">
            <v>1560.2684239809112</v>
          </cell>
          <cell r="K2119">
            <v>0.20999999999999994</v>
          </cell>
          <cell r="M2119">
            <v>0.21</v>
          </cell>
        </row>
        <row r="2120">
          <cell r="A2120" t="str">
            <v>SXA-T21</v>
          </cell>
          <cell r="B2120" t="str">
            <v>Carrying case for 1x SX-M700,2x SX-P700</v>
          </cell>
          <cell r="C2120" t="str">
            <v>AUC</v>
          </cell>
          <cell r="D2120" t="str">
            <v>Audioconference</v>
          </cell>
          <cell r="E2120">
            <v>1243.1788812903201</v>
          </cell>
          <cell r="F2120">
            <v>0</v>
          </cell>
          <cell r="G2120">
            <v>2314.1825787236044</v>
          </cell>
          <cell r="H2120">
            <v>0.4628000000000001</v>
          </cell>
          <cell r="I2120">
            <v>0.32000000000000006</v>
          </cell>
          <cell r="J2120">
            <v>1573.6441535320507</v>
          </cell>
          <cell r="K2120">
            <v>0.21</v>
          </cell>
          <cell r="M2120">
            <v>0.21</v>
          </cell>
        </row>
        <row r="2121">
          <cell r="A2121" t="str">
            <v>SXA-T22</v>
          </cell>
          <cell r="B2121" t="str">
            <v>Carrying case for 1x SX-M100</v>
          </cell>
          <cell r="C2121" t="str">
            <v>AUC</v>
          </cell>
          <cell r="D2121" t="str">
            <v>Audioconference</v>
          </cell>
          <cell r="E2121">
            <v>824.31699904132199</v>
          </cell>
          <cell r="F2121">
            <v>0</v>
          </cell>
          <cell r="G2121">
            <v>1534.469469548254</v>
          </cell>
          <cell r="H2121">
            <v>0.46280000000000004</v>
          </cell>
          <cell r="I2121">
            <v>0.32000000000000006</v>
          </cell>
          <cell r="J2121">
            <v>1043.4392392928125</v>
          </cell>
          <cell r="K2121">
            <v>0.20999999999999991</v>
          </cell>
          <cell r="M2121">
            <v>0.21</v>
          </cell>
        </row>
        <row r="2122">
          <cell r="A2122" t="str">
            <v>SXA-T23</v>
          </cell>
          <cell r="B2122" t="str">
            <v>Carrying case for 20x SX-C/D700A C/D100A</v>
          </cell>
          <cell r="C2122" t="str">
            <v>AUC</v>
          </cell>
          <cell r="D2122" t="str">
            <v>Audioconference</v>
          </cell>
          <cell r="E2122">
            <v>1443.6239390225401</v>
          </cell>
          <cell r="F2122">
            <v>0</v>
          </cell>
          <cell r="G2122">
            <v>2687.3118745765828</v>
          </cell>
          <cell r="H2122">
            <v>0.4628000000000001</v>
          </cell>
          <cell r="I2122">
            <v>0.32000000000000006</v>
          </cell>
          <cell r="J2122">
            <v>1827.372074712076</v>
          </cell>
          <cell r="K2122">
            <v>0.21</v>
          </cell>
          <cell r="M2122">
            <v>0.21</v>
          </cell>
        </row>
        <row r="2123">
          <cell r="A2123" t="str">
            <v>SX-C100A</v>
          </cell>
          <cell r="B2123" t="str">
            <v>Chairman's unit for SX-M100</v>
          </cell>
          <cell r="C2123" t="str">
            <v>AUC</v>
          </cell>
          <cell r="D2123" t="str">
            <v>Audioconference</v>
          </cell>
          <cell r="E2123">
            <v>331.67091134750302</v>
          </cell>
          <cell r="F2123">
            <v>0</v>
          </cell>
          <cell r="G2123">
            <v>617.40675976824843</v>
          </cell>
          <cell r="H2123">
            <v>0.46280000000000004</v>
          </cell>
          <cell r="I2123">
            <v>0.32000000000000006</v>
          </cell>
          <cell r="J2123">
            <v>419.83659664240889</v>
          </cell>
          <cell r="K2123">
            <v>0.21000000000000002</v>
          </cell>
          <cell r="M2123">
            <v>0.21</v>
          </cell>
        </row>
        <row r="2124">
          <cell r="A2124" t="str">
            <v>SX-C150</v>
          </cell>
          <cell r="B2124" t="str">
            <v>Chairman's unit for SX-M100 (built in)</v>
          </cell>
          <cell r="C2124" t="str">
            <v>AUC</v>
          </cell>
          <cell r="D2124" t="str">
            <v>Audioconference</v>
          </cell>
          <cell r="E2124">
            <v>304.41034374353501</v>
          </cell>
          <cell r="F2124">
            <v>0</v>
          </cell>
          <cell r="G2124">
            <v>566.66110153301383</v>
          </cell>
          <cell r="H2124">
            <v>0.46280000000000004</v>
          </cell>
          <cell r="I2124">
            <v>0.32000000000000006</v>
          </cell>
          <cell r="J2124">
            <v>385.32954904244934</v>
          </cell>
          <cell r="K2124">
            <v>0.20999999999999994</v>
          </cell>
          <cell r="M2124">
            <v>0.21</v>
          </cell>
        </row>
        <row r="2125">
          <cell r="A2125" t="str">
            <v>SX-C700A</v>
          </cell>
          <cell r="B2125" t="str">
            <v>Chairman's unit for SX-M700</v>
          </cell>
          <cell r="C2125" t="str">
            <v>AUC</v>
          </cell>
          <cell r="D2125" t="str">
            <v>Audioconference</v>
          </cell>
          <cell r="E2125">
            <v>422.72681915276502</v>
          </cell>
          <cell r="F2125">
            <v>0</v>
          </cell>
          <cell r="G2125">
            <v>786.90770504982322</v>
          </cell>
          <cell r="H2125">
            <v>0.46280000000000004</v>
          </cell>
          <cell r="I2125">
            <v>0.32000000000000006</v>
          </cell>
          <cell r="J2125">
            <v>535.09723943387974</v>
          </cell>
          <cell r="K2125">
            <v>0.20999999999999996</v>
          </cell>
          <cell r="M2125">
            <v>0.21</v>
          </cell>
        </row>
        <row r="2126">
          <cell r="A2126" t="str">
            <v>SX-C750</v>
          </cell>
          <cell r="B2126" t="str">
            <v>Chairman's unit for SX-M700 (built in)</v>
          </cell>
          <cell r="C2126" t="str">
            <v>AUC</v>
          </cell>
          <cell r="D2126" t="str">
            <v>Audioconference</v>
          </cell>
          <cell r="E2126">
            <v>362.79855434926799</v>
          </cell>
          <cell r="F2126">
            <v>0</v>
          </cell>
          <cell r="G2126">
            <v>675.3509946933508</v>
          </cell>
          <cell r="H2126">
            <v>0.4628000000000001</v>
          </cell>
          <cell r="I2126">
            <v>0.32000000000000006</v>
          </cell>
          <cell r="J2126">
            <v>459.23867639147852</v>
          </cell>
          <cell r="K2126">
            <v>0.2100000000000001</v>
          </cell>
          <cell r="M2126">
            <v>0.21</v>
          </cell>
        </row>
        <row r="2127">
          <cell r="A2127" t="str">
            <v>SX-CV10</v>
          </cell>
          <cell r="B2127" t="str">
            <v>Chairman's voting unit with software</v>
          </cell>
          <cell r="C2127" t="str">
            <v>AUC</v>
          </cell>
          <cell r="D2127" t="str">
            <v>Audioconference</v>
          </cell>
          <cell r="E2127">
            <v>1234.6435906393899</v>
          </cell>
          <cell r="F2127">
            <v>0</v>
          </cell>
          <cell r="G2127">
            <v>2298.2941002222447</v>
          </cell>
          <cell r="H2127">
            <v>0.46279999999999999</v>
          </cell>
          <cell r="I2127">
            <v>0.32000000000000006</v>
          </cell>
          <cell r="J2127">
            <v>1562.8399881511261</v>
          </cell>
          <cell r="K2127">
            <v>0.20999999999999983</v>
          </cell>
          <cell r="M2127">
            <v>0.21</v>
          </cell>
        </row>
        <row r="2128">
          <cell r="A2128" t="str">
            <v>SX-D100A</v>
          </cell>
          <cell r="B2128" t="str">
            <v>Delegate's unit discussion for SX-M100</v>
          </cell>
          <cell r="C2128" t="str">
            <v>AUC</v>
          </cell>
          <cell r="D2128" t="str">
            <v>Audioconference</v>
          </cell>
          <cell r="E2128">
            <v>268.62743954565502</v>
          </cell>
          <cell r="F2128">
            <v>0</v>
          </cell>
          <cell r="G2128">
            <v>500.05107882661025</v>
          </cell>
          <cell r="H2128">
            <v>0.46279999999999999</v>
          </cell>
          <cell r="I2128">
            <v>0.32000000000000006</v>
          </cell>
          <cell r="J2128">
            <v>340.03473360209495</v>
          </cell>
          <cell r="K2128">
            <v>0.20999999999999996</v>
          </cell>
          <cell r="M2128">
            <v>0.21</v>
          </cell>
        </row>
        <row r="2129">
          <cell r="A2129" t="str">
            <v>SX-D150</v>
          </cell>
          <cell r="B2129" t="str">
            <v>Delegate's unit for SX-M100 (built in)</v>
          </cell>
          <cell r="C2129" t="str">
            <v>AUC</v>
          </cell>
          <cell r="D2129" t="str">
            <v>Audioconference</v>
          </cell>
          <cell r="E2129">
            <v>264.714447509644</v>
          </cell>
          <cell r="F2129">
            <v>0</v>
          </cell>
          <cell r="G2129">
            <v>492.76702812666423</v>
          </cell>
          <cell r="H2129">
            <v>0.46280000000000004</v>
          </cell>
          <cell r="I2129">
            <v>0.32000000000000006</v>
          </cell>
          <cell r="J2129">
            <v>335.08157912613166</v>
          </cell>
          <cell r="K2129">
            <v>0.21000000000000002</v>
          </cell>
          <cell r="M2129">
            <v>0.21</v>
          </cell>
        </row>
        <row r="2130">
          <cell r="A2130" t="str">
            <v>SX-D700A</v>
          </cell>
          <cell r="B2130" t="str">
            <v>Delegate's unit for SX-M700</v>
          </cell>
          <cell r="C2130" t="str">
            <v>AUC</v>
          </cell>
          <cell r="D2130" t="str">
            <v>Audioconference</v>
          </cell>
          <cell r="E2130">
            <v>355.98515164859202</v>
          </cell>
          <cell r="F2130">
            <v>0</v>
          </cell>
          <cell r="G2130">
            <v>662.66781766305292</v>
          </cell>
          <cell r="H2130">
            <v>0.46279999999999999</v>
          </cell>
          <cell r="I2130">
            <v>0.32000000000000006</v>
          </cell>
          <cell r="J2130">
            <v>450.61411601087593</v>
          </cell>
          <cell r="K2130">
            <v>0.20999999999999991</v>
          </cell>
          <cell r="M2130">
            <v>0.21</v>
          </cell>
        </row>
        <row r="2131">
          <cell r="A2131" t="str">
            <v>SX-D750</v>
          </cell>
          <cell r="B2131" t="str">
            <v>Delegate's unit for SX-M700 (built in)</v>
          </cell>
          <cell r="C2131" t="str">
            <v>AUC</v>
          </cell>
          <cell r="D2131" t="str">
            <v>Audioconference</v>
          </cell>
          <cell r="E2131">
            <v>317.85259195317002</v>
          </cell>
          <cell r="F2131">
            <v>0</v>
          </cell>
          <cell r="G2131">
            <v>591.68390162540959</v>
          </cell>
          <cell r="H2131">
            <v>0.46280000000000004</v>
          </cell>
          <cell r="I2131">
            <v>0.32000000000000006</v>
          </cell>
          <cell r="J2131">
            <v>402.34505310527851</v>
          </cell>
          <cell r="K2131">
            <v>0.21000000000000002</v>
          </cell>
          <cell r="M2131">
            <v>0.21</v>
          </cell>
        </row>
        <row r="2132">
          <cell r="A2132" t="str">
            <v>SX-DV10</v>
          </cell>
          <cell r="B2132" t="str">
            <v>Delegate's voting unit</v>
          </cell>
          <cell r="C2132" t="str">
            <v>AUC</v>
          </cell>
          <cell r="D2132" t="str">
            <v>Audioconference</v>
          </cell>
          <cell r="E2132">
            <v>103.366916263541</v>
          </cell>
          <cell r="F2132">
            <v>0</v>
          </cell>
          <cell r="G2132">
            <v>192.41793794404506</v>
          </cell>
          <cell r="H2132">
            <v>0.46280000000000004</v>
          </cell>
          <cell r="I2132">
            <v>0.32000000000000006</v>
          </cell>
          <cell r="J2132">
            <v>130.84419780195063</v>
          </cell>
          <cell r="K2132">
            <v>0.20999999999999996</v>
          </cell>
          <cell r="M2132">
            <v>0.21</v>
          </cell>
        </row>
        <row r="2133">
          <cell r="A2133" t="str">
            <v>SX-E120</v>
          </cell>
          <cell r="B2133" t="str">
            <v>Expansion unit for SX-M100/M700</v>
          </cell>
          <cell r="C2133" t="str">
            <v>AUC</v>
          </cell>
          <cell r="D2133" t="str">
            <v>Audioconference</v>
          </cell>
          <cell r="E2133">
            <v>2573.7037394327099</v>
          </cell>
          <cell r="F2133">
            <v>0</v>
          </cell>
          <cell r="G2133">
            <v>4790.9600510661021</v>
          </cell>
          <cell r="H2133">
            <v>0.46280000000000004</v>
          </cell>
          <cell r="I2133">
            <v>0.32000000000000006</v>
          </cell>
          <cell r="J2133">
            <v>3257.8528347249489</v>
          </cell>
          <cell r="K2133">
            <v>0.20999999999999994</v>
          </cell>
          <cell r="M2133">
            <v>0.21</v>
          </cell>
        </row>
        <row r="2134">
          <cell r="A2134" t="str">
            <v>SX-GS10</v>
          </cell>
          <cell r="B2134" t="str">
            <v>Conference management Software</v>
          </cell>
          <cell r="C2134" t="str">
            <v>AUC</v>
          </cell>
          <cell r="D2134" t="str">
            <v>Audioconference</v>
          </cell>
          <cell r="E2134">
            <v>992.25320821266303</v>
          </cell>
          <cell r="F2134">
            <v>0</v>
          </cell>
          <cell r="G2134">
            <v>1847.0834106713758</v>
          </cell>
          <cell r="H2134">
            <v>0.46280000000000004</v>
          </cell>
          <cell r="I2134">
            <v>0.32000000000000006</v>
          </cell>
          <cell r="J2134">
            <v>1256.0167192565355</v>
          </cell>
          <cell r="K2134">
            <v>0.21</v>
          </cell>
          <cell r="M2134">
            <v>0.21</v>
          </cell>
        </row>
        <row r="2135">
          <cell r="A2135" t="str">
            <v>SX-H750</v>
          </cell>
          <cell r="B2135" t="str">
            <v>Monitor unit for monitor system</v>
          </cell>
          <cell r="C2135" t="str">
            <v>AUC</v>
          </cell>
          <cell r="D2135" t="str">
            <v>Audioconference</v>
          </cell>
          <cell r="E2135">
            <v>96.584287561695106</v>
          </cell>
          <cell r="F2135">
            <v>0</v>
          </cell>
          <cell r="G2135">
            <v>179.79204683859848</v>
          </cell>
          <cell r="H2135">
            <v>0.46279999999999999</v>
          </cell>
          <cell r="I2135">
            <v>0.32000000000000006</v>
          </cell>
          <cell r="J2135">
            <v>122.25859185024696</v>
          </cell>
          <cell r="K2135">
            <v>0.20999999999999994</v>
          </cell>
          <cell r="M2135">
            <v>0.21</v>
          </cell>
        </row>
        <row r="2136">
          <cell r="A2136" t="str">
            <v>SX-M10</v>
          </cell>
          <cell r="B2136" t="str">
            <v>CONFERENCE SYSTEM CONTROL UNIT</v>
          </cell>
          <cell r="C2136" t="str">
            <v>VCF</v>
          </cell>
          <cell r="D2136" t="str">
            <v>Videoconf</v>
          </cell>
          <cell r="E2136">
            <v>1012.705026</v>
          </cell>
          <cell r="F2136">
            <v>0</v>
          </cell>
          <cell r="G2136">
            <v>1831.292994575045</v>
          </cell>
          <cell r="H2136">
            <v>0.44699999999999995</v>
          </cell>
          <cell r="I2136">
            <v>0.20999999999999996</v>
          </cell>
          <cell r="J2136">
            <v>1446.7214657142856</v>
          </cell>
          <cell r="K2136">
            <v>0.3</v>
          </cell>
          <cell r="M2136">
            <v>0.21</v>
          </cell>
        </row>
        <row r="2137">
          <cell r="A2137" t="str">
            <v>SX-M100</v>
          </cell>
          <cell r="B2137" t="str">
            <v>Control console for SX-M100</v>
          </cell>
          <cell r="C2137" t="str">
            <v>AUC</v>
          </cell>
          <cell r="D2137" t="str">
            <v>Audioconference</v>
          </cell>
          <cell r="E2137">
            <v>1288.14723848779</v>
          </cell>
          <cell r="F2137">
            <v>0</v>
          </cell>
          <cell r="G2137">
            <v>2397.891359806013</v>
          </cell>
          <cell r="H2137">
            <v>0.4628000000000001</v>
          </cell>
          <cell r="I2137">
            <v>0.32000000000000006</v>
          </cell>
          <cell r="J2137">
            <v>1630.5661246680888</v>
          </cell>
          <cell r="K2137">
            <v>0.2100000000000001</v>
          </cell>
          <cell r="M2137">
            <v>0.21</v>
          </cell>
        </row>
        <row r="2138">
          <cell r="A2138" t="str">
            <v>SX-M700</v>
          </cell>
          <cell r="B2138" t="str">
            <v>Control console for SX-M700</v>
          </cell>
          <cell r="C2138" t="str">
            <v>AUC</v>
          </cell>
          <cell r="D2138" t="str">
            <v>Audioconference</v>
          </cell>
          <cell r="E2138">
            <v>1868.0389173789999</v>
          </cell>
          <cell r="F2138">
            <v>0</v>
          </cell>
          <cell r="G2138">
            <v>3477.3620948976177</v>
          </cell>
          <cell r="H2138">
            <v>0.4628000000000001</v>
          </cell>
          <cell r="I2138">
            <v>0.32000000000000006</v>
          </cell>
          <cell r="J2138">
            <v>2364.6062245303797</v>
          </cell>
          <cell r="K2138">
            <v>0.21</v>
          </cell>
          <cell r="M2138">
            <v>0.21</v>
          </cell>
        </row>
        <row r="2139">
          <cell r="A2139" t="str">
            <v>SX-P700</v>
          </cell>
          <cell r="B2139" t="str">
            <v>Interpreter's unit for SX-M700</v>
          </cell>
          <cell r="C2139" t="str">
            <v>AUC</v>
          </cell>
          <cell r="D2139" t="str">
            <v>Audioconference</v>
          </cell>
          <cell r="E2139">
            <v>1005.52932749947</v>
          </cell>
          <cell r="F2139">
            <v>0</v>
          </cell>
          <cell r="G2139">
            <v>1871.7969610935779</v>
          </cell>
          <cell r="H2139">
            <v>0.46280000000000004</v>
          </cell>
          <cell r="I2139">
            <v>0.32000000000000006</v>
          </cell>
          <cell r="J2139">
            <v>1272.8219335436329</v>
          </cell>
          <cell r="K2139">
            <v>0.21</v>
          </cell>
          <cell r="M2139">
            <v>0.21</v>
          </cell>
        </row>
        <row r="2140">
          <cell r="A2140" t="str">
            <v>SX-S100</v>
          </cell>
          <cell r="B2140" t="str">
            <v>Microphone control panel - SX-M100/M700</v>
          </cell>
          <cell r="C2140" t="str">
            <v>AUC</v>
          </cell>
          <cell r="D2140" t="str">
            <v>Audioconference</v>
          </cell>
          <cell r="E2140">
            <v>2661.4277230766402</v>
          </cell>
          <cell r="F2140">
            <v>0</v>
          </cell>
          <cell r="G2140">
            <v>4954.258605876099</v>
          </cell>
          <cell r="H2140">
            <v>0.46280000000000004</v>
          </cell>
          <cell r="I2140">
            <v>0.32000000000000006</v>
          </cell>
          <cell r="J2140">
            <v>3368.8958519957469</v>
          </cell>
          <cell r="K2140">
            <v>0.20999999999999996</v>
          </cell>
          <cell r="M2140">
            <v>0.21</v>
          </cell>
        </row>
        <row r="2141">
          <cell r="A2141" t="str">
            <v>SX-S150</v>
          </cell>
          <cell r="B2141" t="str">
            <v>Microphone control panel for SX-S100</v>
          </cell>
          <cell r="C2141" t="str">
            <v>AUC</v>
          </cell>
          <cell r="D2141" t="str">
            <v>Audioconference</v>
          </cell>
          <cell r="E2141">
            <v>2412.1794025643298</v>
          </cell>
          <cell r="F2141">
            <v>0</v>
          </cell>
          <cell r="G2141">
            <v>4490.2818364935411</v>
          </cell>
          <cell r="H2141">
            <v>0.4628000000000001</v>
          </cell>
          <cell r="I2141">
            <v>0.32000000000000006</v>
          </cell>
          <cell r="J2141">
            <v>3053.3916488156078</v>
          </cell>
          <cell r="K2141">
            <v>0.2100000000000001</v>
          </cell>
          <cell r="M2141">
            <v>0.21</v>
          </cell>
        </row>
        <row r="2142">
          <cell r="A2142" t="str">
            <v>SX-T100</v>
          </cell>
          <cell r="B2142" t="str">
            <v>Telephone coupler for SX-M100/M-700</v>
          </cell>
          <cell r="C2142" t="str">
            <v>AUC</v>
          </cell>
          <cell r="D2142" t="str">
            <v>Audioconference</v>
          </cell>
          <cell r="E2142">
            <v>300.89840423735501</v>
          </cell>
          <cell r="F2142">
            <v>0</v>
          </cell>
          <cell r="G2142">
            <v>560.12361175978231</v>
          </cell>
          <cell r="H2142">
            <v>0.4628000000000001</v>
          </cell>
          <cell r="I2142">
            <v>0.32000000000000006</v>
          </cell>
          <cell r="J2142">
            <v>380.88405599665191</v>
          </cell>
          <cell r="K2142">
            <v>0.21</v>
          </cell>
          <cell r="M2142">
            <v>0.21</v>
          </cell>
        </row>
        <row r="2143">
          <cell r="A2143" t="str">
            <v>SYC-2</v>
          </cell>
          <cell r="B2143" t="str">
            <v>Coaxial video cable with connector (2m)</v>
          </cell>
          <cell r="C2143" t="str">
            <v>ACC</v>
          </cell>
          <cell r="D2143" t="str">
            <v>Common - Cables</v>
          </cell>
          <cell r="E2143">
            <v>17.188237614239998</v>
          </cell>
          <cell r="F2143">
            <v>22.14979074</v>
          </cell>
          <cell r="G2143">
            <v>26.686494867469882</v>
          </cell>
          <cell r="H2143">
            <v>0.35592000000000013</v>
          </cell>
          <cell r="I2143">
            <v>5.0000000000000044E-2</v>
          </cell>
          <cell r="J2143">
            <v>25.352170124096386</v>
          </cell>
          <cell r="K2143">
            <v>0.32202105263157904</v>
          </cell>
          <cell r="M2143">
            <v>0.19500000000000001</v>
          </cell>
        </row>
        <row r="2144">
          <cell r="A2144" t="str">
            <v>SYC-5</v>
          </cell>
          <cell r="B2144" t="str">
            <v>Coaxial video cable with connecter (5m)</v>
          </cell>
          <cell r="C2144" t="str">
            <v>ACC</v>
          </cell>
          <cell r="D2144" t="str">
            <v>Common - Cables</v>
          </cell>
          <cell r="E2144">
            <v>27.585659233439898</v>
          </cell>
          <cell r="F2144">
            <v>35.548529939999902</v>
          </cell>
          <cell r="G2144">
            <v>42.829554144578196</v>
          </cell>
          <cell r="H2144">
            <v>0.35592000000000062</v>
          </cell>
          <cell r="I2144">
            <v>4.9999999999999933E-2</v>
          </cell>
          <cell r="J2144">
            <v>40.688076437349288</v>
          </cell>
          <cell r="K2144">
            <v>0.3220210526315796</v>
          </cell>
          <cell r="M2144">
            <v>0.19500000000000001</v>
          </cell>
        </row>
        <row r="2145">
          <cell r="A2145" t="str">
            <v>TALLY LAMP CABLE</v>
          </cell>
          <cell r="B2145" t="str">
            <v>Cable for Medical monitor &amp; VTR</v>
          </cell>
          <cell r="C2145" t="str">
            <v>MD1</v>
          </cell>
          <cell r="D2145" t="str">
            <v>Medical/DP-Hardware</v>
          </cell>
          <cell r="E2145">
            <v>25.8131052564102</v>
          </cell>
          <cell r="F2145">
            <v>33.264310897435799</v>
          </cell>
          <cell r="G2145">
            <v>57.352260167992746</v>
          </cell>
          <cell r="H2145">
            <v>0.54991999999999952</v>
          </cell>
          <cell r="I2145">
            <v>0.30000000000000004</v>
          </cell>
          <cell r="J2145">
            <v>40.146582117594917</v>
          </cell>
          <cell r="K2145">
            <v>0.35702857142857075</v>
          </cell>
          <cell r="M2145">
            <v>0.183</v>
          </cell>
        </row>
        <row r="2146">
          <cell r="A2146" t="str">
            <v>TALLYLAMP ADAPTE</v>
          </cell>
          <cell r="B2146" t="str">
            <v>Adaptor for medical minitor &amp; VTR</v>
          </cell>
          <cell r="C2146" t="str">
            <v>MD1</v>
          </cell>
          <cell r="D2146" t="str">
            <v>Medical/DP-Hardware</v>
          </cell>
          <cell r="E2146">
            <v>0.644695576923076</v>
          </cell>
          <cell r="F2146">
            <v>0.83079326923076902</v>
          </cell>
          <cell r="G2146">
            <v>1.432402188328912</v>
          </cell>
          <cell r="H2146">
            <v>0.54992000000000052</v>
          </cell>
          <cell r="I2146">
            <v>0.30000000000000016</v>
          </cell>
          <cell r="J2146">
            <v>1.0026815318302382</v>
          </cell>
          <cell r="K2146">
            <v>0.35702857142857203</v>
          </cell>
          <cell r="M2146">
            <v>0.183</v>
          </cell>
        </row>
        <row r="2147">
          <cell r="A2147" t="str">
            <v>TC-D5PROII</v>
          </cell>
          <cell r="B2147" t="str">
            <v>Stereo Portable Cass. Rec.</v>
          </cell>
          <cell r="C2147" t="str">
            <v>AU2</v>
          </cell>
          <cell r="D2147" t="str">
            <v>Audio - Stereo Cassette Recorder</v>
          </cell>
          <cell r="E2147">
            <v>731.27846904368403</v>
          </cell>
          <cell r="F2147">
            <v>919.38454745245599</v>
          </cell>
          <cell r="G2147">
            <v>1585.1457714697515</v>
          </cell>
          <cell r="H2147">
            <v>0.53866799999999959</v>
          </cell>
          <cell r="I2147">
            <v>0.30000000000000004</v>
          </cell>
          <cell r="J2147">
            <v>1109.602040028826</v>
          </cell>
          <cell r="K2147">
            <v>0.3409542857142851</v>
          </cell>
          <cell r="M2147">
            <v>0.2</v>
          </cell>
        </row>
        <row r="2148">
          <cell r="A2148" t="str">
            <v>TCD-D10PROII</v>
          </cell>
          <cell r="B2148" t="str">
            <v>Dig. Audio Tape Rec.</v>
          </cell>
          <cell r="C2148" t="str">
            <v>AU1</v>
          </cell>
          <cell r="D2148" t="str">
            <v>Audio - DAT Recorders and Players</v>
          </cell>
          <cell r="E2148">
            <v>1992.0356782060101</v>
          </cell>
          <cell r="F2148">
            <v>2360.5115276762799</v>
          </cell>
          <cell r="G2148">
            <v>3952.4517424722417</v>
          </cell>
          <cell r="H2148">
            <v>0.49599999999999994</v>
          </cell>
          <cell r="I2148">
            <v>0.25</v>
          </cell>
          <cell r="J2148">
            <v>2964.3388068541813</v>
          </cell>
          <cell r="K2148">
            <v>0.3279999999999999</v>
          </cell>
          <cell r="M2148">
            <v>0.2</v>
          </cell>
        </row>
        <row r="2149">
          <cell r="A2149" t="str">
            <v>TCM-5000EV</v>
          </cell>
          <cell r="B2149" t="str">
            <v>Mono 3 Heads Portable Cass. Rec.</v>
          </cell>
          <cell r="C2149" t="str">
            <v>DSC</v>
          </cell>
          <cell r="D2149" t="str">
            <v>Discontinued</v>
          </cell>
          <cell r="E2149">
            <v>630.32886353535002</v>
          </cell>
          <cell r="F2149">
            <v>0</v>
          </cell>
          <cell r="G2149">
            <v>889.79229748073135</v>
          </cell>
          <cell r="H2149">
            <v>0.29160000000000008</v>
          </cell>
          <cell r="I2149">
            <v>0</v>
          </cell>
          <cell r="J2149">
            <v>889.79229748073135</v>
          </cell>
          <cell r="K2149">
            <v>0.29160000000000008</v>
          </cell>
          <cell r="M2149">
            <v>0.19500000000000001</v>
          </cell>
        </row>
        <row r="2150">
          <cell r="A2150" t="str">
            <v>TPK-886P</v>
          </cell>
          <cell r="B2150" t="str">
            <v>Parts kit for time lapse VTR</v>
          </cell>
          <cell r="C2150" t="str">
            <v>CCTV</v>
          </cell>
          <cell r="D2150" t="str">
            <v>CCTV</v>
          </cell>
          <cell r="E2150">
            <v>82.233116380799899</v>
          </cell>
          <cell r="F2150">
            <v>0</v>
          </cell>
          <cell r="G2150">
            <v>150.22491118158553</v>
          </cell>
          <cell r="H2150">
            <v>0.45260000000000011</v>
          </cell>
          <cell r="I2150">
            <v>0.19999999999999996</v>
          </cell>
          <cell r="J2150">
            <v>120.17992894526843</v>
          </cell>
          <cell r="K2150">
            <v>0.3157500000000002</v>
          </cell>
          <cell r="M2150">
            <v>0.19500000000000001</v>
          </cell>
        </row>
        <row r="2151">
          <cell r="A2151" t="str">
            <v>TPK-887P</v>
          </cell>
          <cell r="B2151" t="str">
            <v>Parts kit for time lapse VTR</v>
          </cell>
          <cell r="C2151" t="str">
            <v>CCTV</v>
          </cell>
          <cell r="D2151" t="str">
            <v>CCTV</v>
          </cell>
          <cell r="E2151">
            <v>78.317253695999895</v>
          </cell>
          <cell r="F2151">
            <v>0</v>
          </cell>
          <cell r="G2151">
            <v>143.07134398246237</v>
          </cell>
          <cell r="H2151">
            <v>0.4526</v>
          </cell>
          <cell r="I2151">
            <v>0.19999999999999996</v>
          </cell>
          <cell r="J2151">
            <v>114.4570751859699</v>
          </cell>
          <cell r="K2151">
            <v>0.31575000000000009</v>
          </cell>
          <cell r="M2151">
            <v>0.19500000000000001</v>
          </cell>
        </row>
        <row r="2152">
          <cell r="A2152" t="str">
            <v>TPK-888P</v>
          </cell>
          <cell r="B2152" t="str">
            <v>Parts kit for Time lapse VTR</v>
          </cell>
          <cell r="C2152" t="str">
            <v>AUC</v>
          </cell>
          <cell r="D2152" t="str">
            <v>Audioconference</v>
          </cell>
          <cell r="E2152">
            <v>67.644044160000007</v>
          </cell>
          <cell r="F2152">
            <v>0</v>
          </cell>
          <cell r="G2152">
            <v>125.91966522710352</v>
          </cell>
          <cell r="H2152">
            <v>0.46280000000000004</v>
          </cell>
          <cell r="I2152">
            <v>0.32000000000000006</v>
          </cell>
          <cell r="J2152">
            <v>85.625372354430382</v>
          </cell>
          <cell r="K2152">
            <v>0.20999999999999994</v>
          </cell>
          <cell r="M2152">
            <v>0.21</v>
          </cell>
        </row>
        <row r="2153">
          <cell r="A2153" t="str">
            <v>TPK-953P</v>
          </cell>
          <cell r="B2153" t="str">
            <v>Parts kit for Time lapse VTR</v>
          </cell>
          <cell r="C2153" t="str">
            <v>CCTV</v>
          </cell>
          <cell r="D2153" t="str">
            <v>CCTV</v>
          </cell>
          <cell r="E2153">
            <v>66.773792131199997</v>
          </cell>
          <cell r="F2153">
            <v>0</v>
          </cell>
          <cell r="G2153">
            <v>121.98354426598466</v>
          </cell>
          <cell r="H2153">
            <v>0.45260000000000006</v>
          </cell>
          <cell r="I2153">
            <v>0.19999999999999996</v>
          </cell>
          <cell r="J2153">
            <v>97.586835412787735</v>
          </cell>
          <cell r="K2153">
            <v>0.31575000000000009</v>
          </cell>
          <cell r="M2153">
            <v>0.19500000000000001</v>
          </cell>
        </row>
        <row r="2154">
          <cell r="A2154" t="str">
            <v>TPK-954P</v>
          </cell>
          <cell r="B2154" t="str">
            <v>Parts Kit For SVT-72P</v>
          </cell>
          <cell r="C2154" t="str">
            <v>AUC</v>
          </cell>
          <cell r="D2154" t="str">
            <v>Audioconference</v>
          </cell>
          <cell r="E2154">
            <v>80.161042499999894</v>
          </cell>
          <cell r="F2154">
            <v>0</v>
          </cell>
          <cell r="G2154">
            <v>149.22010889798938</v>
          </cell>
          <cell r="H2154">
            <v>0.46279999999999999</v>
          </cell>
          <cell r="I2154">
            <v>0.32000000000000006</v>
          </cell>
          <cell r="J2154">
            <v>101.46967405063276</v>
          </cell>
          <cell r="K2154">
            <v>0.20999999999999988</v>
          </cell>
          <cell r="M2154">
            <v>0.21</v>
          </cell>
        </row>
        <row r="2155">
          <cell r="A2155" t="str">
            <v>TPK-955P</v>
          </cell>
          <cell r="B2155" t="str">
            <v>Parts Kit For SVT-96LP</v>
          </cell>
          <cell r="C2155" t="str">
            <v>AUC</v>
          </cell>
          <cell r="D2155" t="str">
            <v>Audioconference</v>
          </cell>
          <cell r="E2155">
            <v>80.161042499999894</v>
          </cell>
          <cell r="F2155">
            <v>0</v>
          </cell>
          <cell r="G2155">
            <v>149.22010889798938</v>
          </cell>
          <cell r="H2155">
            <v>0.46279999999999999</v>
          </cell>
          <cell r="I2155">
            <v>0.32000000000000006</v>
          </cell>
          <cell r="J2155">
            <v>101.46967405063276</v>
          </cell>
          <cell r="K2155">
            <v>0.20999999999999988</v>
          </cell>
          <cell r="M2155">
            <v>0.21</v>
          </cell>
        </row>
        <row r="2156">
          <cell r="A2156" t="str">
            <v>TPK-S885P</v>
          </cell>
          <cell r="B2156" t="str">
            <v>Parts kit for time lapse VTR</v>
          </cell>
          <cell r="C2156" t="str">
            <v>CCTV</v>
          </cell>
          <cell r="D2156" t="str">
            <v>CCTV</v>
          </cell>
          <cell r="E2156">
            <v>126.433558944</v>
          </cell>
          <cell r="F2156">
            <v>0</v>
          </cell>
          <cell r="G2156">
            <v>230.97106127877242</v>
          </cell>
          <cell r="H2156">
            <v>0.45260000000000011</v>
          </cell>
          <cell r="I2156">
            <v>0.19999999999999996</v>
          </cell>
          <cell r="J2156">
            <v>184.77684902301795</v>
          </cell>
          <cell r="K2156">
            <v>0.31575000000000014</v>
          </cell>
          <cell r="M2156">
            <v>0.19500000000000001</v>
          </cell>
        </row>
        <row r="2157">
          <cell r="A2157" t="str">
            <v>TRAVEL BAG</v>
          </cell>
          <cell r="B2157" t="str">
            <v>Soft carrying case for VPL-PX1</v>
          </cell>
          <cell r="C2157" t="str">
            <v>DSC</v>
          </cell>
          <cell r="D2157" t="str">
            <v>Discontinued</v>
          </cell>
          <cell r="E2157">
            <v>56.415199999999999</v>
          </cell>
          <cell r="F2157">
            <v>0</v>
          </cell>
          <cell r="G2157">
            <v>79.637492941840776</v>
          </cell>
          <cell r="H2157">
            <v>0.29160000000000008</v>
          </cell>
          <cell r="I2157">
            <v>0</v>
          </cell>
          <cell r="J2157">
            <v>79.637492941840776</v>
          </cell>
          <cell r="K2157">
            <v>0.29160000000000008</v>
          </cell>
          <cell r="M2157">
            <v>0.19500000000000001</v>
          </cell>
        </row>
        <row r="2158">
          <cell r="A2158" t="str">
            <v>TU-1040E</v>
          </cell>
          <cell r="B2158" t="str">
            <v>TV Tuner unit</v>
          </cell>
          <cell r="C2158" t="str">
            <v>ACC</v>
          </cell>
          <cell r="D2158" t="str">
            <v>Monitors - Accessories</v>
          </cell>
          <cell r="E2158">
            <v>307.73358252000003</v>
          </cell>
          <cell r="F2158">
            <v>0</v>
          </cell>
          <cell r="G2158">
            <v>460.57559308538509</v>
          </cell>
          <cell r="H2158">
            <v>0.33185000000000003</v>
          </cell>
          <cell r="I2158">
            <v>5.0000000000000044E-2</v>
          </cell>
          <cell r="J2158">
            <v>437.54681343111582</v>
          </cell>
          <cell r="K2158">
            <v>0.29668421052631583</v>
          </cell>
          <cell r="M2158">
            <v>0.19500000000000001</v>
          </cell>
        </row>
        <row r="2159">
          <cell r="A2159" t="str">
            <v>UGC-10</v>
          </cell>
          <cell r="B2159" t="str">
            <v>Co-Axial video signal extens cable (10m)</v>
          </cell>
          <cell r="C2159" t="str">
            <v>DSC</v>
          </cell>
          <cell r="D2159" t="str">
            <v>Discontinued</v>
          </cell>
          <cell r="E2159">
            <v>0</v>
          </cell>
          <cell r="F2159">
            <v>0</v>
          </cell>
          <cell r="G2159">
            <v>0</v>
          </cell>
          <cell r="H2159" t="e">
            <v>#DIV/0!</v>
          </cell>
          <cell r="I2159" t="e">
            <v>#DIV/0!</v>
          </cell>
          <cell r="J2159">
            <v>0</v>
          </cell>
          <cell r="K2159" t="e">
            <v>#DIV/0!</v>
          </cell>
          <cell r="M2159">
            <v>0.19500000000000001</v>
          </cell>
        </row>
        <row r="2160">
          <cell r="A2160" t="str">
            <v>UP-2100P</v>
          </cell>
          <cell r="B2160" t="str">
            <v>Color video printer (A6) 182 dpi</v>
          </cell>
          <cell r="C2160" t="str">
            <v>MD1</v>
          </cell>
          <cell r="D2160" t="str">
            <v>Medical/DP-Hardware</v>
          </cell>
          <cell r="E2160">
            <v>668.38223256000003</v>
          </cell>
          <cell r="F2160">
            <v>0</v>
          </cell>
          <cell r="G2160">
            <v>1410.505703287891</v>
          </cell>
          <cell r="H2160">
            <v>0.52614000000000005</v>
          </cell>
          <cell r="I2160">
            <v>0.30000000000000004</v>
          </cell>
          <cell r="J2160">
            <v>987.3539923015237</v>
          </cell>
          <cell r="K2160">
            <v>0.32305714285714288</v>
          </cell>
          <cell r="M2160">
            <v>0.183</v>
          </cell>
        </row>
        <row r="2161">
          <cell r="A2161" t="str">
            <v>UP-2300P</v>
          </cell>
          <cell r="B2161" t="str">
            <v>Color video printer (A6) 310 dpi</v>
          </cell>
          <cell r="C2161" t="str">
            <v>MD1</v>
          </cell>
          <cell r="D2161" t="str">
            <v>Medical/DP-Hardware</v>
          </cell>
          <cell r="E2161">
            <v>859.90499999999997</v>
          </cell>
          <cell r="F2161">
            <v>0</v>
          </cell>
          <cell r="G2161">
            <v>1814.6815515131048</v>
          </cell>
          <cell r="H2161">
            <v>0.52613999999999994</v>
          </cell>
          <cell r="I2161">
            <v>0.30000000000000016</v>
          </cell>
          <cell r="J2161">
            <v>1270.2770860591731</v>
          </cell>
          <cell r="K2161">
            <v>0.32305714285714265</v>
          </cell>
          <cell r="M2161">
            <v>0.183</v>
          </cell>
        </row>
        <row r="2162">
          <cell r="A2162" t="str">
            <v>UP-2330P</v>
          </cell>
          <cell r="B2162" t="str">
            <v>Color video printer (A6)</v>
          </cell>
          <cell r="C2162" t="str">
            <v>MD1</v>
          </cell>
          <cell r="D2162" t="str">
            <v>Medical/DP-Hardware</v>
          </cell>
          <cell r="E2162">
            <v>897.96780000000001</v>
          </cell>
          <cell r="F2162">
            <v>0</v>
          </cell>
          <cell r="G2162">
            <v>1895.0065420166293</v>
          </cell>
          <cell r="H2162">
            <v>0.52613999999999994</v>
          </cell>
          <cell r="I2162">
            <v>0.30000000000000004</v>
          </cell>
          <cell r="J2162">
            <v>1326.5045794116404</v>
          </cell>
          <cell r="K2162">
            <v>0.32305714285714277</v>
          </cell>
          <cell r="M2162">
            <v>0.183</v>
          </cell>
        </row>
        <row r="2163">
          <cell r="A2163" t="str">
            <v>UP-2800P</v>
          </cell>
          <cell r="B2163" t="str">
            <v>Color video printer (A6) 1 frame memory</v>
          </cell>
          <cell r="C2163" t="str">
            <v>MD1</v>
          </cell>
          <cell r="D2163" t="str">
            <v>Medical/DP-Hardware</v>
          </cell>
          <cell r="E2163">
            <v>1006.0646</v>
          </cell>
          <cell r="F2163">
            <v>0</v>
          </cell>
          <cell r="G2163">
            <v>2123.1262398176677</v>
          </cell>
          <cell r="H2163">
            <v>0.52613999999999994</v>
          </cell>
          <cell r="I2163">
            <v>0.30000000000000004</v>
          </cell>
          <cell r="J2163">
            <v>1486.1883678723673</v>
          </cell>
          <cell r="K2163">
            <v>0.32305714285714277</v>
          </cell>
          <cell r="M2163">
            <v>0.183</v>
          </cell>
        </row>
        <row r="2164">
          <cell r="A2164" t="str">
            <v>UP-2850P</v>
          </cell>
          <cell r="B2164" t="str">
            <v>Color video printer (A6) 4 frame memory</v>
          </cell>
          <cell r="C2164" t="str">
            <v>MD1</v>
          </cell>
          <cell r="D2164" t="str">
            <v>Medical/DP-Hardware</v>
          </cell>
          <cell r="E2164">
            <v>1320.9751000000001</v>
          </cell>
          <cell r="F2164">
            <v>0</v>
          </cell>
          <cell r="G2164">
            <v>2787.6906681298274</v>
          </cell>
          <cell r="H2164">
            <v>0.52613999999999994</v>
          </cell>
          <cell r="I2164">
            <v>0.30000000000000004</v>
          </cell>
          <cell r="J2164">
            <v>1951.3834676908791</v>
          </cell>
          <cell r="K2164">
            <v>0.32305714285714277</v>
          </cell>
          <cell r="M2164">
            <v>0.183</v>
          </cell>
        </row>
        <row r="2165">
          <cell r="A2165" t="str">
            <v>UP-2900MD.UC</v>
          </cell>
          <cell r="B2165" t="str">
            <v>Color video printer (A6) (both PAL/NTSC)</v>
          </cell>
          <cell r="C2165" t="str">
            <v>MD1</v>
          </cell>
          <cell r="D2165" t="str">
            <v>Medical/DP-Hardware</v>
          </cell>
          <cell r="E2165">
            <v>1474.0886978999999</v>
          </cell>
          <cell r="F2165">
            <v>0</v>
          </cell>
          <cell r="G2165">
            <v>3110.810572531971</v>
          </cell>
          <cell r="H2165">
            <v>0.52613999999999994</v>
          </cell>
          <cell r="I2165">
            <v>0.30000000000000004</v>
          </cell>
          <cell r="J2165">
            <v>2177.5674007723796</v>
          </cell>
          <cell r="K2165">
            <v>0.32305714285714277</v>
          </cell>
          <cell r="M2165">
            <v>0.183</v>
          </cell>
        </row>
        <row r="2166">
          <cell r="A2166" t="str">
            <v>UP-2950MD.UC</v>
          </cell>
          <cell r="B2166" t="str">
            <v>Color video printer (A6) (both PAL/NTSC)</v>
          </cell>
          <cell r="C2166" t="str">
            <v>MD1</v>
          </cell>
          <cell r="D2166" t="str">
            <v>Medical/DP-Hardware</v>
          </cell>
          <cell r="E2166">
            <v>1779.5232000000001</v>
          </cell>
          <cell r="F2166">
            <v>0</v>
          </cell>
          <cell r="G2166">
            <v>3755.3775376693538</v>
          </cell>
          <cell r="H2166">
            <v>0.52613999999999994</v>
          </cell>
          <cell r="I2166">
            <v>0.30000000000000004</v>
          </cell>
          <cell r="J2166">
            <v>2628.7642763685476</v>
          </cell>
          <cell r="K2166">
            <v>0.32305714285714282</v>
          </cell>
          <cell r="M2166">
            <v>0.183</v>
          </cell>
        </row>
        <row r="2167">
          <cell r="A2167" t="str">
            <v>UP-51MDP</v>
          </cell>
          <cell r="B2167" t="str">
            <v>Color video printer (A5)</v>
          </cell>
          <cell r="C2167" t="str">
            <v>MD1</v>
          </cell>
          <cell r="D2167" t="str">
            <v>Medical/DP-Hardware</v>
          </cell>
          <cell r="E2167">
            <v>3416.8346999999999</v>
          </cell>
          <cell r="F2167">
            <v>0</v>
          </cell>
          <cell r="G2167">
            <v>7210.641750728063</v>
          </cell>
          <cell r="H2167">
            <v>0.52614000000000005</v>
          </cell>
          <cell r="I2167">
            <v>0.30000000000000004</v>
          </cell>
          <cell r="J2167">
            <v>5047.4492255096438</v>
          </cell>
          <cell r="K2167">
            <v>0.32305714285714282</v>
          </cell>
          <cell r="M2167">
            <v>0.183</v>
          </cell>
        </row>
        <row r="2168">
          <cell r="A2168" t="str">
            <v>UP-890CE</v>
          </cell>
          <cell r="B2168" t="str">
            <v>B/W Video printer</v>
          </cell>
          <cell r="C2168" t="str">
            <v>DSC</v>
          </cell>
          <cell r="D2168" t="str">
            <v>Discontinued</v>
          </cell>
          <cell r="E2168">
            <v>563.197811</v>
          </cell>
          <cell r="F2168">
            <v>0</v>
          </cell>
          <cell r="G2168">
            <v>795.02796583850943</v>
          </cell>
          <cell r="H2168">
            <v>0.29160000000000008</v>
          </cell>
          <cell r="I2168">
            <v>0</v>
          </cell>
          <cell r="J2168">
            <v>795.02796583850943</v>
          </cell>
          <cell r="K2168">
            <v>0.29160000000000008</v>
          </cell>
          <cell r="M2168">
            <v>0.19500000000000001</v>
          </cell>
        </row>
        <row r="2169">
          <cell r="A2169" t="str">
            <v>UP-890MD</v>
          </cell>
          <cell r="B2169" t="str">
            <v>B/W Video printer (A6) siemens version</v>
          </cell>
          <cell r="C2169" t="str">
            <v>DSC</v>
          </cell>
          <cell r="D2169" t="str">
            <v>Discontinued</v>
          </cell>
          <cell r="E2169">
            <v>543.29700000000003</v>
          </cell>
          <cell r="F2169">
            <v>0</v>
          </cell>
          <cell r="G2169">
            <v>766.93534726143434</v>
          </cell>
          <cell r="H2169">
            <v>0.29160000000000008</v>
          </cell>
          <cell r="I2169">
            <v>0</v>
          </cell>
          <cell r="J2169">
            <v>766.93534726143434</v>
          </cell>
          <cell r="K2169">
            <v>0.29160000000000008</v>
          </cell>
          <cell r="M2169">
            <v>0.19500000000000001</v>
          </cell>
        </row>
        <row r="2170">
          <cell r="A2170" t="str">
            <v>UP-895CE</v>
          </cell>
          <cell r="B2170" t="str">
            <v>B/W video A6 graphic printer</v>
          </cell>
          <cell r="C2170" t="str">
            <v>MD1</v>
          </cell>
          <cell r="D2170" t="str">
            <v>Medical/DP-Hardware</v>
          </cell>
          <cell r="E2170">
            <v>510.71469999999999</v>
          </cell>
          <cell r="F2170">
            <v>0</v>
          </cell>
          <cell r="G2170">
            <v>1077.7755033132148</v>
          </cell>
          <cell r="H2170">
            <v>0.52613999999999994</v>
          </cell>
          <cell r="I2170">
            <v>0.30000000000000004</v>
          </cell>
          <cell r="J2170">
            <v>754.44285231925028</v>
          </cell>
          <cell r="K2170">
            <v>0.32305714285714277</v>
          </cell>
          <cell r="M2170">
            <v>0.183</v>
          </cell>
        </row>
        <row r="2171">
          <cell r="A2171" t="str">
            <v>UP-895MD</v>
          </cell>
          <cell r="B2171" t="str">
            <v>SYN B/W Printer</v>
          </cell>
          <cell r="C2171" t="str">
            <v>MD1</v>
          </cell>
          <cell r="D2171" t="str">
            <v>Medical/DP-Hardware</v>
          </cell>
          <cell r="E2171">
            <v>389.13490000000002</v>
          </cell>
          <cell r="F2171">
            <v>0</v>
          </cell>
          <cell r="G2171">
            <v>821.20225383024524</v>
          </cell>
          <cell r="H2171">
            <v>0.52613999999999994</v>
          </cell>
          <cell r="I2171">
            <v>0.30000000000000004</v>
          </cell>
          <cell r="J2171">
            <v>574.84157768117166</v>
          </cell>
          <cell r="K2171">
            <v>0.32305714285714282</v>
          </cell>
          <cell r="M2171">
            <v>0.183</v>
          </cell>
        </row>
        <row r="2172">
          <cell r="A2172" t="str">
            <v>UP-895MDW</v>
          </cell>
          <cell r="B2172" t="str">
            <v>BLACK/WHITE PRINTER</v>
          </cell>
          <cell r="C2172" t="str">
            <v>MD1</v>
          </cell>
          <cell r="D2172" t="str">
            <v>Medical/DP-Hardware</v>
          </cell>
          <cell r="E2172">
            <v>389.13490000000002</v>
          </cell>
          <cell r="F2172">
            <v>0</v>
          </cell>
          <cell r="G2172">
            <v>821.20225383024524</v>
          </cell>
          <cell r="H2172">
            <v>0.52613999999999994</v>
          </cell>
          <cell r="I2172">
            <v>0.30000000000000004</v>
          </cell>
          <cell r="J2172">
            <v>574.84157768117166</v>
          </cell>
          <cell r="K2172">
            <v>0.32305714285714282</v>
          </cell>
          <cell r="M2172">
            <v>0.183</v>
          </cell>
        </row>
        <row r="2173">
          <cell r="A2173" t="str">
            <v>UP-960CE</v>
          </cell>
          <cell r="B2173" t="str">
            <v>B/W Video printer (A4)</v>
          </cell>
          <cell r="C2173" t="str">
            <v>MD1</v>
          </cell>
          <cell r="D2173" t="str">
            <v>Medical/DP-Hardware</v>
          </cell>
          <cell r="E2173">
            <v>1088.3690999999901</v>
          </cell>
          <cell r="F2173">
            <v>0</v>
          </cell>
          <cell r="G2173">
            <v>2296.8157261638248</v>
          </cell>
          <cell r="H2173">
            <v>0.52613999999999994</v>
          </cell>
          <cell r="I2173">
            <v>0.30000000000000004</v>
          </cell>
          <cell r="J2173">
            <v>1607.7710083146774</v>
          </cell>
          <cell r="K2173">
            <v>0.32305714285714282</v>
          </cell>
          <cell r="M2173">
            <v>0.183</v>
          </cell>
        </row>
        <row r="2174">
          <cell r="A2174" t="str">
            <v>UP-980CE</v>
          </cell>
          <cell r="B2174" t="str">
            <v>B/W Video printer (A4) multiscan</v>
          </cell>
          <cell r="C2174" t="str">
            <v>MD1</v>
          </cell>
          <cell r="D2174" t="str">
            <v>Medical/DP-Hardware</v>
          </cell>
          <cell r="E2174">
            <v>1496.97877280891</v>
          </cell>
          <cell r="F2174">
            <v>0</v>
          </cell>
          <cell r="G2174">
            <v>3159.1161372745323</v>
          </cell>
          <cell r="H2174">
            <v>0.52613999999999994</v>
          </cell>
          <cell r="I2174">
            <v>0.30000000000000016</v>
          </cell>
          <cell r="J2174">
            <v>2211.3812960921723</v>
          </cell>
          <cell r="K2174">
            <v>0.32305714285714271</v>
          </cell>
          <cell r="M2174">
            <v>0.183</v>
          </cell>
        </row>
        <row r="2175">
          <cell r="A2175" t="str">
            <v>UPA-2001</v>
          </cell>
          <cell r="B2175" t="str">
            <v>Paper ejector for UP-2000 series</v>
          </cell>
          <cell r="C2175" t="str">
            <v>B&amp;I_C</v>
          </cell>
          <cell r="D2175" t="str">
            <v>B&amp;I Common</v>
          </cell>
          <cell r="E2175">
            <v>39.999550499999998</v>
          </cell>
          <cell r="F2175">
            <v>0</v>
          </cell>
          <cell r="G2175">
            <v>73.071886189258322</v>
          </cell>
          <cell r="H2175">
            <v>0.45260000000000011</v>
          </cell>
          <cell r="I2175">
            <v>0.19999999999999996</v>
          </cell>
          <cell r="J2175">
            <v>58.457508951406659</v>
          </cell>
          <cell r="K2175">
            <v>0.31575000000000014</v>
          </cell>
          <cell r="M2175">
            <v>0.19500000000000001</v>
          </cell>
        </row>
        <row r="2176">
          <cell r="A2176" t="str">
            <v>UPA-2002</v>
          </cell>
          <cell r="B2176" t="str">
            <v>Paper tray for UP-2000 series</v>
          </cell>
          <cell r="C2176" t="str">
            <v>B&amp;I_C</v>
          </cell>
          <cell r="D2176" t="str">
            <v>B&amp;I Common</v>
          </cell>
          <cell r="E2176">
            <v>19.4972167949999</v>
          </cell>
          <cell r="F2176">
            <v>0</v>
          </cell>
          <cell r="G2176">
            <v>35.617860421994706</v>
          </cell>
          <cell r="H2176">
            <v>0.45260000000000006</v>
          </cell>
          <cell r="I2176">
            <v>0.19999999999999996</v>
          </cell>
          <cell r="J2176">
            <v>28.494288337595766</v>
          </cell>
          <cell r="K2176">
            <v>0.31575000000000009</v>
          </cell>
          <cell r="M2176">
            <v>0.19500000000000001</v>
          </cell>
        </row>
        <row r="2177">
          <cell r="A2177" t="str">
            <v>UPA-2003</v>
          </cell>
          <cell r="B2177" t="str">
            <v>Roller cleaning kit</v>
          </cell>
          <cell r="C2177" t="str">
            <v>MD1</v>
          </cell>
          <cell r="D2177" t="str">
            <v>Medical/DP-Hardware</v>
          </cell>
          <cell r="E2177">
            <v>4.7882862719999997</v>
          </cell>
          <cell r="F2177">
            <v>0</v>
          </cell>
          <cell r="G2177">
            <v>10.104854328282615</v>
          </cell>
          <cell r="H2177">
            <v>0.52614000000000005</v>
          </cell>
          <cell r="I2177">
            <v>0.30000000000000004</v>
          </cell>
          <cell r="J2177">
            <v>7.0733980297978301</v>
          </cell>
          <cell r="K2177">
            <v>0.32305714285714288</v>
          </cell>
          <cell r="M2177">
            <v>0.183</v>
          </cell>
        </row>
        <row r="2178">
          <cell r="A2178" t="str">
            <v>UPA-2050L</v>
          </cell>
          <cell r="B2178" t="str">
            <v>Lense for UPX-2000</v>
          </cell>
          <cell r="C2178" t="str">
            <v>DSC</v>
          </cell>
          <cell r="D2178" t="str">
            <v>Discontinued</v>
          </cell>
          <cell r="E2178">
            <v>97</v>
          </cell>
          <cell r="F2178">
            <v>0</v>
          </cell>
          <cell r="G2178">
            <v>136.92828910220214</v>
          </cell>
          <cell r="H2178">
            <v>0.29159999999999997</v>
          </cell>
          <cell r="I2178">
            <v>0</v>
          </cell>
          <cell r="J2178">
            <v>136.92828910220214</v>
          </cell>
          <cell r="K2178">
            <v>0.29159999999999997</v>
          </cell>
          <cell r="M2178">
            <v>0.19500000000000001</v>
          </cell>
        </row>
        <row r="2179">
          <cell r="A2179" t="str">
            <v>UPA-5500</v>
          </cell>
          <cell r="B2179" t="str">
            <v>Ink Ribbon holder for UP-5600MDP</v>
          </cell>
          <cell r="C2179" t="str">
            <v>DSC</v>
          </cell>
          <cell r="D2179" t="str">
            <v>Discontinued</v>
          </cell>
          <cell r="E2179">
            <v>11.4544584</v>
          </cell>
          <cell r="F2179">
            <v>0</v>
          </cell>
          <cell r="G2179">
            <v>16.169478260869568</v>
          </cell>
          <cell r="H2179">
            <v>0.29160000000000008</v>
          </cell>
          <cell r="I2179">
            <v>0</v>
          </cell>
          <cell r="J2179">
            <v>16.169478260869568</v>
          </cell>
          <cell r="K2179">
            <v>0.29160000000000008</v>
          </cell>
          <cell r="M2179">
            <v>0.19500000000000001</v>
          </cell>
        </row>
        <row r="2180">
          <cell r="A2180" t="str">
            <v>UPA-6002</v>
          </cell>
          <cell r="B2180" t="str">
            <v>Autocard stacker for UP-D6300/6400/6500</v>
          </cell>
          <cell r="C2180" t="str">
            <v>DSC</v>
          </cell>
          <cell r="D2180" t="str">
            <v>Discontinued</v>
          </cell>
          <cell r="E2180">
            <v>259.84949760000001</v>
          </cell>
          <cell r="F2180">
            <v>0</v>
          </cell>
          <cell r="G2180">
            <v>366.81182608695656</v>
          </cell>
          <cell r="H2180">
            <v>0.29160000000000003</v>
          </cell>
          <cell r="I2180">
            <v>0</v>
          </cell>
          <cell r="J2180">
            <v>366.81182608695656</v>
          </cell>
          <cell r="K2180">
            <v>0.29160000000000003</v>
          </cell>
          <cell r="M2180">
            <v>0.19500000000000001</v>
          </cell>
        </row>
        <row r="2181">
          <cell r="A2181" t="str">
            <v>UPA-6003</v>
          </cell>
          <cell r="B2181" t="str">
            <v>Autocard feeder for UP-D6300/6400/6500</v>
          </cell>
          <cell r="C2181" t="str">
            <v>DSC</v>
          </cell>
          <cell r="D2181" t="str">
            <v>Discontinued</v>
          </cell>
          <cell r="E2181">
            <v>247.47571199999999</v>
          </cell>
          <cell r="F2181">
            <v>0</v>
          </cell>
          <cell r="G2181">
            <v>349.34459627329193</v>
          </cell>
          <cell r="H2181">
            <v>0.29160000000000003</v>
          </cell>
          <cell r="I2181">
            <v>0</v>
          </cell>
          <cell r="J2181">
            <v>349.34459627329193</v>
          </cell>
          <cell r="K2181">
            <v>0.29160000000000003</v>
          </cell>
          <cell r="M2181">
            <v>0.19500000000000001</v>
          </cell>
        </row>
        <row r="2182">
          <cell r="A2182" t="str">
            <v>UPA-D3</v>
          </cell>
          <cell r="B2182" t="str">
            <v>Image signal converter for video printer</v>
          </cell>
          <cell r="C2182" t="str">
            <v>B&amp;I_C</v>
          </cell>
          <cell r="D2182" t="str">
            <v>B&amp;I Common</v>
          </cell>
          <cell r="E2182">
            <v>2496.1882999999998</v>
          </cell>
          <cell r="F2182">
            <v>0</v>
          </cell>
          <cell r="G2182">
            <v>4560.0809280233843</v>
          </cell>
          <cell r="H2182">
            <v>0.45260000000000017</v>
          </cell>
          <cell r="I2182">
            <v>0.19999999999999996</v>
          </cell>
          <cell r="J2182">
            <v>3648.0647424187077</v>
          </cell>
          <cell r="K2182">
            <v>0.31575000000000025</v>
          </cell>
          <cell r="M2182">
            <v>0.19500000000000001</v>
          </cell>
        </row>
        <row r="2183">
          <cell r="A2183" t="str">
            <v>UPC-1010E</v>
          </cell>
          <cell r="B2183" t="str">
            <v>Color printing pack for UP-1000 series</v>
          </cell>
          <cell r="C2183" t="str">
            <v>MD2</v>
          </cell>
          <cell r="D2183" t="str">
            <v>Medical/DP-Media</v>
          </cell>
          <cell r="E2183">
            <v>27.994199999999999</v>
          </cell>
          <cell r="F2183">
            <v>32.07</v>
          </cell>
          <cell r="G2183">
            <v>60.711776187377993</v>
          </cell>
          <cell r="H2183">
            <v>0.53889999999999993</v>
          </cell>
          <cell r="I2183">
            <v>0.30000000000000004</v>
          </cell>
          <cell r="J2183">
            <v>42.498243331164595</v>
          </cell>
          <cell r="K2183">
            <v>0.34128571428571414</v>
          </cell>
          <cell r="M2183">
            <v>0.20499999999999999</v>
          </cell>
        </row>
        <row r="2184">
          <cell r="A2184" t="str">
            <v>UPC-1020E</v>
          </cell>
          <cell r="B2184" t="str">
            <v>B/W Print pack for UP-1000 series</v>
          </cell>
          <cell r="C2184" t="str">
            <v>MD2</v>
          </cell>
          <cell r="D2184" t="str">
            <v>Medical/DP-Media</v>
          </cell>
          <cell r="E2184">
            <v>37.151000000000003</v>
          </cell>
          <cell r="F2184">
            <v>42.55</v>
          </cell>
          <cell r="G2184">
            <v>80.570375189763595</v>
          </cell>
          <cell r="H2184">
            <v>0.53889999999999993</v>
          </cell>
          <cell r="I2184">
            <v>0.30000000000000004</v>
          </cell>
          <cell r="J2184">
            <v>56.399262632834514</v>
          </cell>
          <cell r="K2184">
            <v>0.34128571428571408</v>
          </cell>
          <cell r="M2184">
            <v>0.20499999999999999</v>
          </cell>
        </row>
        <row r="2185">
          <cell r="A2185" t="str">
            <v>UPC-1040A</v>
          </cell>
          <cell r="B2185" t="str">
            <v>Laminating media for UP-1000 series</v>
          </cell>
          <cell r="C2185" t="str">
            <v>MD2</v>
          </cell>
          <cell r="D2185" t="str">
            <v>Medical/DP-Media</v>
          </cell>
          <cell r="E2185">
            <v>27.663430000000002</v>
          </cell>
          <cell r="F2185">
            <v>0</v>
          </cell>
          <cell r="G2185">
            <v>59.99442637171979</v>
          </cell>
          <cell r="H2185">
            <v>0.53889999999999993</v>
          </cell>
          <cell r="I2185">
            <v>0.29999999999999993</v>
          </cell>
          <cell r="J2185">
            <v>41.996098460203854</v>
          </cell>
          <cell r="K2185">
            <v>0.34128571428571414</v>
          </cell>
          <cell r="M2185">
            <v>0.20499999999999999</v>
          </cell>
        </row>
        <row r="2186">
          <cell r="A2186" t="str">
            <v>UPC-2010</v>
          </cell>
          <cell r="B2186" t="str">
            <v>Color printing pack for UP-2000 series</v>
          </cell>
          <cell r="C2186" t="str">
            <v>MD2</v>
          </cell>
          <cell r="D2186" t="str">
            <v>Medical/DP-Media</v>
          </cell>
          <cell r="E2186">
            <v>46.918900000000001</v>
          </cell>
          <cell r="F2186">
            <v>53.15</v>
          </cell>
          <cell r="G2186">
            <v>101.7542832357406</v>
          </cell>
          <cell r="H2186">
            <v>0.53889999999999993</v>
          </cell>
          <cell r="I2186">
            <v>0.30000000000000004</v>
          </cell>
          <cell r="J2186">
            <v>71.227998265018414</v>
          </cell>
          <cell r="K2186">
            <v>0.34128571428571408</v>
          </cell>
          <cell r="M2186">
            <v>0.20499999999999999</v>
          </cell>
        </row>
        <row r="2187">
          <cell r="A2187" t="str">
            <v>UPC-2020</v>
          </cell>
          <cell r="B2187" t="str">
            <v>B/W Print pack for UP-2000 series</v>
          </cell>
          <cell r="C2187" t="str">
            <v>MD2</v>
          </cell>
          <cell r="D2187" t="str">
            <v>Medical/DP-Media</v>
          </cell>
          <cell r="E2187">
            <v>45.357199999999999</v>
          </cell>
          <cell r="F2187">
            <v>51.39</v>
          </cell>
          <cell r="G2187">
            <v>98.36738234656255</v>
          </cell>
          <cell r="H2187">
            <v>0.53889999999999993</v>
          </cell>
          <cell r="I2187">
            <v>0.30000000000000004</v>
          </cell>
          <cell r="J2187">
            <v>68.85716764259378</v>
          </cell>
          <cell r="K2187">
            <v>0.34128571428571414</v>
          </cell>
          <cell r="M2187">
            <v>0.20499999999999999</v>
          </cell>
        </row>
        <row r="2188">
          <cell r="A2188" t="str">
            <v>UPC-2040A</v>
          </cell>
          <cell r="B2188" t="str">
            <v>Laminating media for UP-2000 series</v>
          </cell>
          <cell r="C2188" t="str">
            <v>MD2</v>
          </cell>
          <cell r="D2188" t="str">
            <v>Medical/DP-Media</v>
          </cell>
          <cell r="E2188">
            <v>40.564430000000002</v>
          </cell>
          <cell r="F2188">
            <v>0</v>
          </cell>
          <cell r="G2188">
            <v>87.973172847538493</v>
          </cell>
          <cell r="H2188">
            <v>0.53889999999999993</v>
          </cell>
          <cell r="I2188">
            <v>0.30000000000000004</v>
          </cell>
          <cell r="J2188">
            <v>61.581220993276943</v>
          </cell>
          <cell r="K2188">
            <v>0.34128571428571425</v>
          </cell>
          <cell r="M2188">
            <v>0.20499999999999999</v>
          </cell>
        </row>
        <row r="2189">
          <cell r="A2189" t="str">
            <v>UPC-2045</v>
          </cell>
          <cell r="B2189" t="str">
            <v>Laminating media for UP-2000 series</v>
          </cell>
          <cell r="C2189" t="str">
            <v>MD2</v>
          </cell>
          <cell r="D2189" t="str">
            <v>Medical/DP-Media</v>
          </cell>
          <cell r="E2189">
            <v>32.979999999999997</v>
          </cell>
          <cell r="F2189">
            <v>0</v>
          </cell>
          <cell r="G2189">
            <v>71.524615050965068</v>
          </cell>
          <cell r="H2189">
            <v>0.53889999999999993</v>
          </cell>
          <cell r="I2189">
            <v>0.30000000000000004</v>
          </cell>
          <cell r="J2189">
            <v>50.067230535675542</v>
          </cell>
          <cell r="K2189">
            <v>0.34128571428571414</v>
          </cell>
          <cell r="M2189">
            <v>0.20499999999999999</v>
          </cell>
        </row>
        <row r="2190">
          <cell r="A2190" t="str">
            <v>UPC-2070</v>
          </cell>
          <cell r="B2190" t="str">
            <v>Color printing pack for UP-2000 series</v>
          </cell>
          <cell r="C2190" t="str">
            <v>MD2</v>
          </cell>
          <cell r="D2190" t="str">
            <v>Medical/DP-Media</v>
          </cell>
          <cell r="E2190">
            <v>44.451902879999899</v>
          </cell>
          <cell r="F2190">
            <v>0</v>
          </cell>
          <cell r="G2190">
            <v>96.404040078073933</v>
          </cell>
          <cell r="H2190">
            <v>0.53889999999999993</v>
          </cell>
          <cell r="I2190">
            <v>0.30000000000000004</v>
          </cell>
          <cell r="J2190">
            <v>67.482828054651748</v>
          </cell>
          <cell r="K2190">
            <v>0.34128571428571408</v>
          </cell>
          <cell r="M2190">
            <v>0.20499999999999999</v>
          </cell>
        </row>
        <row r="2191">
          <cell r="A2191" t="str">
            <v>UPC-20S01</v>
          </cell>
          <cell r="B2191" t="str">
            <v>Print pack for UP-2000 series non split</v>
          </cell>
          <cell r="C2191" t="str">
            <v>MD2</v>
          </cell>
          <cell r="D2191" t="str">
            <v>Medical/DP-Media</v>
          </cell>
          <cell r="E2191">
            <v>79.713565747199894</v>
          </cell>
          <cell r="F2191">
            <v>0</v>
          </cell>
          <cell r="G2191">
            <v>172.87695889655146</v>
          </cell>
          <cell r="H2191">
            <v>0.53889999999999993</v>
          </cell>
          <cell r="I2191">
            <v>0.30000000000000004</v>
          </cell>
          <cell r="J2191">
            <v>121.01387122758601</v>
          </cell>
          <cell r="K2191">
            <v>0.34128571428571408</v>
          </cell>
          <cell r="M2191">
            <v>0.20499999999999999</v>
          </cell>
        </row>
        <row r="2192">
          <cell r="A2192" t="str">
            <v>UPC-20S04</v>
          </cell>
          <cell r="B2192" t="str">
            <v>Print pack for UP-2000 series 4-split</v>
          </cell>
          <cell r="C2192" t="str">
            <v>MD2</v>
          </cell>
          <cell r="D2192" t="str">
            <v>Medical/DP-Media</v>
          </cell>
          <cell r="E2192">
            <v>72.050668799999897</v>
          </cell>
          <cell r="F2192">
            <v>0</v>
          </cell>
          <cell r="G2192">
            <v>156.25822771633025</v>
          </cell>
          <cell r="H2192">
            <v>0.53889999999999993</v>
          </cell>
          <cell r="I2192">
            <v>0.30000000000000004</v>
          </cell>
          <cell r="J2192">
            <v>109.38075940143118</v>
          </cell>
          <cell r="K2192">
            <v>0.34128571428571414</v>
          </cell>
          <cell r="M2192">
            <v>0.20499999999999999</v>
          </cell>
        </row>
        <row r="2193">
          <cell r="A2193" t="str">
            <v>UPC-20S16</v>
          </cell>
          <cell r="B2193" t="str">
            <v>Print pack for UP-2000 series 16-split</v>
          </cell>
          <cell r="C2193" t="str">
            <v>MD2</v>
          </cell>
          <cell r="D2193" t="str">
            <v>Medical/DP-Media</v>
          </cell>
          <cell r="E2193">
            <v>75.653202239999899</v>
          </cell>
          <cell r="F2193">
            <v>0</v>
          </cell>
          <cell r="G2193">
            <v>164.07113910214679</v>
          </cell>
          <cell r="H2193">
            <v>0.53889999999999993</v>
          </cell>
          <cell r="I2193">
            <v>0.30000000000000004</v>
          </cell>
          <cell r="J2193">
            <v>114.84979737150275</v>
          </cell>
          <cell r="K2193">
            <v>0.34128571428571414</v>
          </cell>
          <cell r="M2193">
            <v>0.20499999999999999</v>
          </cell>
        </row>
        <row r="2194">
          <cell r="A2194" t="str">
            <v>UPC-3010P</v>
          </cell>
          <cell r="B2194" t="str">
            <v>Color print pack for UP-3000 series</v>
          </cell>
          <cell r="C2194" t="str">
            <v>MD2</v>
          </cell>
          <cell r="D2194" t="str">
            <v>Medical/DP-Media</v>
          </cell>
          <cell r="E2194">
            <v>29.1</v>
          </cell>
          <cell r="F2194">
            <v>33.33</v>
          </cell>
          <cell r="G2194">
            <v>63.109954456733888</v>
          </cell>
          <cell r="H2194">
            <v>0.53889999999999993</v>
          </cell>
          <cell r="I2194">
            <v>0.30000000000000004</v>
          </cell>
          <cell r="J2194">
            <v>44.17696811971372</v>
          </cell>
          <cell r="K2194">
            <v>0.34128571428571414</v>
          </cell>
          <cell r="M2194">
            <v>0.20499999999999999</v>
          </cell>
        </row>
        <row r="2195">
          <cell r="A2195" t="str">
            <v>UPC-3020</v>
          </cell>
          <cell r="B2195" t="str">
            <v>B/W Print pack for UP-3000 series</v>
          </cell>
          <cell r="C2195" t="str">
            <v>MD2</v>
          </cell>
          <cell r="D2195" t="str">
            <v>Medical/DP-Media</v>
          </cell>
          <cell r="E2195">
            <v>39.508099999999999</v>
          </cell>
          <cell r="F2195">
            <v>45.26</v>
          </cell>
          <cell r="G2195">
            <v>85.682281500759032</v>
          </cell>
          <cell r="H2195">
            <v>0.53889999999999993</v>
          </cell>
          <cell r="I2195">
            <v>0.30000000000000004</v>
          </cell>
          <cell r="J2195">
            <v>59.977597050531315</v>
          </cell>
          <cell r="K2195">
            <v>0.34128571428571408</v>
          </cell>
          <cell r="M2195">
            <v>0.20499999999999999</v>
          </cell>
        </row>
        <row r="2196">
          <cell r="A2196" t="str">
            <v>UPC-5010A</v>
          </cell>
          <cell r="B2196" t="str">
            <v>Printing pack for A5 color video printer</v>
          </cell>
          <cell r="C2196" t="str">
            <v>MD2</v>
          </cell>
          <cell r="D2196" t="str">
            <v>Medical/DP-Media</v>
          </cell>
          <cell r="E2196">
            <v>51.012300000000003</v>
          </cell>
          <cell r="F2196">
            <v>58.43</v>
          </cell>
          <cell r="G2196">
            <v>110.63175016265451</v>
          </cell>
          <cell r="H2196">
            <v>0.53889999999999993</v>
          </cell>
          <cell r="I2196">
            <v>0.30000000000000004</v>
          </cell>
          <cell r="J2196">
            <v>77.442225113858157</v>
          </cell>
          <cell r="K2196">
            <v>0.34128571428571419</v>
          </cell>
          <cell r="M2196">
            <v>0.20499999999999999</v>
          </cell>
        </row>
        <row r="2197">
          <cell r="A2197" t="str">
            <v>UPC-5010P</v>
          </cell>
          <cell r="B2197" t="str">
            <v>Printing pack for A5 color video printer</v>
          </cell>
          <cell r="C2197" t="str">
            <v>MD2</v>
          </cell>
          <cell r="D2197" t="str">
            <v>Medical/DP-Media</v>
          </cell>
          <cell r="E2197">
            <v>59.177284700000001</v>
          </cell>
          <cell r="F2197">
            <v>0</v>
          </cell>
          <cell r="G2197">
            <v>128.33937258729122</v>
          </cell>
          <cell r="H2197">
            <v>0.53889999999999982</v>
          </cell>
          <cell r="I2197">
            <v>0.30000000000000004</v>
          </cell>
          <cell r="J2197">
            <v>89.837560811103856</v>
          </cell>
          <cell r="K2197">
            <v>0.34128571428571408</v>
          </cell>
          <cell r="M2197">
            <v>0.20499999999999999</v>
          </cell>
        </row>
        <row r="2198">
          <cell r="A2198" t="str">
            <v>UPC-5020A</v>
          </cell>
          <cell r="B2198" t="str">
            <v>B/W Print pack for color video printer</v>
          </cell>
          <cell r="C2198" t="str">
            <v>MD2</v>
          </cell>
          <cell r="D2198" t="str">
            <v>Medical/DP-Media</v>
          </cell>
          <cell r="E2198">
            <v>73.312600000000003</v>
          </cell>
          <cell r="F2198">
            <v>83.98</v>
          </cell>
          <cell r="G2198">
            <v>158.99501192799826</v>
          </cell>
          <cell r="H2198">
            <v>0.53889999999999993</v>
          </cell>
          <cell r="I2198">
            <v>0.30000000000000004</v>
          </cell>
          <cell r="J2198">
            <v>111.29650834959878</v>
          </cell>
          <cell r="K2198">
            <v>0.34128571428571425</v>
          </cell>
          <cell r="M2198">
            <v>0.20499999999999999</v>
          </cell>
        </row>
        <row r="2199">
          <cell r="A2199" t="str">
            <v>UPC-5030</v>
          </cell>
          <cell r="B2199" t="str">
            <v>OHP Print pack for A5 color video printe</v>
          </cell>
          <cell r="C2199" t="str">
            <v>MD2</v>
          </cell>
          <cell r="D2199" t="str">
            <v>Medical/DP-Media</v>
          </cell>
          <cell r="E2199">
            <v>86.844099999999997</v>
          </cell>
          <cell r="F2199">
            <v>0</v>
          </cell>
          <cell r="G2199">
            <v>188.34114075037948</v>
          </cell>
          <cell r="H2199">
            <v>0.53889999999999993</v>
          </cell>
          <cell r="I2199">
            <v>0.30000000000000016</v>
          </cell>
          <cell r="J2199">
            <v>131.83879852526562</v>
          </cell>
          <cell r="K2199">
            <v>0.34128571428571403</v>
          </cell>
          <cell r="M2199">
            <v>0.20499999999999999</v>
          </cell>
        </row>
        <row r="2200">
          <cell r="A2200" t="str">
            <v>UPC-510</v>
          </cell>
          <cell r="B2200" t="str">
            <v>Color printing media A5</v>
          </cell>
          <cell r="C2200" t="str">
            <v>MD2</v>
          </cell>
          <cell r="D2200" t="str">
            <v>Medical/DP-Media</v>
          </cell>
          <cell r="E2200">
            <v>94.739900000000006</v>
          </cell>
          <cell r="F2200">
            <v>0</v>
          </cell>
          <cell r="G2200">
            <v>205.46497505963995</v>
          </cell>
          <cell r="H2200">
            <v>0.53889999999999993</v>
          </cell>
          <cell r="I2200">
            <v>0.30000000000000004</v>
          </cell>
          <cell r="J2200">
            <v>143.82548254174796</v>
          </cell>
          <cell r="K2200">
            <v>0.34128571428571408</v>
          </cell>
          <cell r="M2200">
            <v>0.20499999999999999</v>
          </cell>
        </row>
        <row r="2201">
          <cell r="A2201" t="str">
            <v>UPC-540</v>
          </cell>
          <cell r="B2201" t="str">
            <v>Color lamination paper - A5</v>
          </cell>
          <cell r="C2201" t="str">
            <v>MD2</v>
          </cell>
          <cell r="D2201" t="str">
            <v>Medical/DP-Media</v>
          </cell>
          <cell r="E2201">
            <v>66.339464000000007</v>
          </cell>
          <cell r="F2201">
            <v>0</v>
          </cell>
          <cell r="G2201">
            <v>143.87218390804597</v>
          </cell>
          <cell r="H2201">
            <v>0.53889999999999993</v>
          </cell>
          <cell r="I2201">
            <v>0.30000000000000004</v>
          </cell>
          <cell r="J2201">
            <v>100.71052873563217</v>
          </cell>
          <cell r="K2201">
            <v>0.34128571428571408</v>
          </cell>
          <cell r="M2201">
            <v>0.20499999999999999</v>
          </cell>
        </row>
        <row r="2202">
          <cell r="A2202" t="str">
            <v>UPC-5510</v>
          </cell>
          <cell r="B2202" t="str">
            <v>Print pack for A5 color video printer</v>
          </cell>
          <cell r="C2202" t="str">
            <v>MD2</v>
          </cell>
          <cell r="D2202" t="str">
            <v>Medical/DP-Media</v>
          </cell>
          <cell r="E2202">
            <v>118.3497</v>
          </cell>
          <cell r="F2202">
            <v>135.57</v>
          </cell>
          <cell r="G2202">
            <v>256.6681847755367</v>
          </cell>
          <cell r="H2202">
            <v>0.53889999999999993</v>
          </cell>
          <cell r="I2202">
            <v>0.30000000000000004</v>
          </cell>
          <cell r="J2202">
            <v>179.66772934287567</v>
          </cell>
          <cell r="K2202">
            <v>0.34128571428571408</v>
          </cell>
          <cell r="M2202">
            <v>0.20499999999999999</v>
          </cell>
        </row>
        <row r="2203">
          <cell r="A2203" t="str">
            <v>UPC-7010</v>
          </cell>
          <cell r="B2203" t="str">
            <v>Printing pack for A4 color video printer</v>
          </cell>
          <cell r="C2203" t="str">
            <v>MD2</v>
          </cell>
          <cell r="D2203" t="str">
            <v>Medical/DP-Media</v>
          </cell>
          <cell r="E2203">
            <v>142.54150000000001</v>
          </cell>
          <cell r="F2203">
            <v>163.28</v>
          </cell>
          <cell r="G2203">
            <v>309.13359358056817</v>
          </cell>
          <cell r="H2203">
            <v>0.53889999999999993</v>
          </cell>
          <cell r="I2203">
            <v>0.30000000000000004</v>
          </cell>
          <cell r="J2203">
            <v>216.3935155063977</v>
          </cell>
          <cell r="K2203">
            <v>0.34128571428571408</v>
          </cell>
          <cell r="M2203">
            <v>0.20499999999999999</v>
          </cell>
        </row>
        <row r="2204">
          <cell r="A2204" t="str">
            <v>UPC-7020A</v>
          </cell>
          <cell r="B2204" t="str">
            <v>B/W Print pack for A4 color video printe</v>
          </cell>
          <cell r="C2204" t="str">
            <v>MD2</v>
          </cell>
          <cell r="D2204" t="str">
            <v>Medical/DP-Media</v>
          </cell>
          <cell r="E2204">
            <v>145.8201</v>
          </cell>
          <cell r="F2204">
            <v>167.03</v>
          </cell>
          <cell r="G2204">
            <v>316.24398178269348</v>
          </cell>
          <cell r="H2204">
            <v>0.53889999999999993</v>
          </cell>
          <cell r="I2204">
            <v>0.30000000000000004</v>
          </cell>
          <cell r="J2204">
            <v>221.37078724788543</v>
          </cell>
          <cell r="K2204">
            <v>0.34128571428571414</v>
          </cell>
          <cell r="M2204">
            <v>0.20499999999999999</v>
          </cell>
        </row>
        <row r="2205">
          <cell r="A2205" t="str">
            <v>UPC-7030</v>
          </cell>
          <cell r="B2205" t="str">
            <v>OHP Print pack for A4 color vid. printer</v>
          </cell>
          <cell r="C2205" t="str">
            <v>MD2</v>
          </cell>
          <cell r="D2205" t="str">
            <v>Medical/DP-Media</v>
          </cell>
          <cell r="E2205">
            <v>272.94830000000002</v>
          </cell>
          <cell r="F2205">
            <v>312.66000000000003</v>
          </cell>
          <cell r="G2205">
            <v>591.95033615267835</v>
          </cell>
          <cell r="H2205">
            <v>0.53889999999999993</v>
          </cell>
          <cell r="I2205">
            <v>0.30000000000000004</v>
          </cell>
          <cell r="J2205">
            <v>414.36523530687481</v>
          </cell>
          <cell r="K2205">
            <v>0.34128571428571414</v>
          </cell>
          <cell r="M2205">
            <v>0.20499999999999999</v>
          </cell>
        </row>
        <row r="2206">
          <cell r="A2206" t="str">
            <v>UPC-740</v>
          </cell>
          <cell r="B2206" t="str">
            <v>Self-Laminating color printing pack</v>
          </cell>
          <cell r="C2206" t="str">
            <v>MD2</v>
          </cell>
          <cell r="D2206" t="str">
            <v>Medical/DP-Media</v>
          </cell>
          <cell r="E2206">
            <v>74.125460000000004</v>
          </cell>
          <cell r="F2206">
            <v>0</v>
          </cell>
          <cell r="G2206">
            <v>160.75788332248968</v>
          </cell>
          <cell r="H2206">
            <v>0.53889999999999993</v>
          </cell>
          <cell r="I2206">
            <v>0.30000000000000004</v>
          </cell>
          <cell r="J2206">
            <v>112.53051832574276</v>
          </cell>
          <cell r="K2206">
            <v>0.34128571428571408</v>
          </cell>
          <cell r="M2206">
            <v>0.20499999999999999</v>
          </cell>
        </row>
        <row r="2207">
          <cell r="A2207" t="str">
            <v>UPC-747</v>
          </cell>
          <cell r="B2207" t="str">
            <v>Self-Laminating color printing pack</v>
          </cell>
          <cell r="C2207" t="str">
            <v>MD2</v>
          </cell>
          <cell r="D2207" t="str">
            <v>Medical/DP-Media</v>
          </cell>
          <cell r="E2207">
            <v>80.706785354999894</v>
          </cell>
          <cell r="F2207">
            <v>0</v>
          </cell>
          <cell r="G2207">
            <v>175.03098103448249</v>
          </cell>
          <cell r="H2207">
            <v>0.53889999999999993</v>
          </cell>
          <cell r="I2207">
            <v>0.30000000000000004</v>
          </cell>
          <cell r="J2207">
            <v>122.52168672413774</v>
          </cell>
          <cell r="K2207">
            <v>0.34128571428571408</v>
          </cell>
          <cell r="M2207">
            <v>0.20499999999999999</v>
          </cell>
        </row>
        <row r="2208">
          <cell r="A2208" t="str">
            <v>UPC-8810</v>
          </cell>
          <cell r="B2208" t="str">
            <v>Color print pack for UP-D8800E</v>
          </cell>
          <cell r="C2208" t="str">
            <v>MD2</v>
          </cell>
          <cell r="D2208" t="str">
            <v>Medical/DP-Media</v>
          </cell>
          <cell r="E2208">
            <v>125.42100000000001</v>
          </cell>
          <cell r="F2208">
            <v>143.66</v>
          </cell>
          <cell r="G2208">
            <v>272.00390370852307</v>
          </cell>
          <cell r="H2208">
            <v>0.53889999999999993</v>
          </cell>
          <cell r="I2208">
            <v>0.30000000000000004</v>
          </cell>
          <cell r="J2208">
            <v>190.40273259596614</v>
          </cell>
          <cell r="K2208">
            <v>0.34128571428571414</v>
          </cell>
          <cell r="M2208">
            <v>0.20499999999999999</v>
          </cell>
        </row>
        <row r="2209">
          <cell r="A2209" t="str">
            <v>UPC-8817</v>
          </cell>
          <cell r="B2209" t="str">
            <v>Print pack for UP-D8800E (letter size)</v>
          </cell>
          <cell r="C2209" t="str">
            <v>MD2</v>
          </cell>
          <cell r="D2209" t="str">
            <v>Medical/DP-Media</v>
          </cell>
          <cell r="E2209">
            <v>140.42689999999999</v>
          </cell>
          <cell r="F2209">
            <v>160.86000000000001</v>
          </cell>
          <cell r="G2209">
            <v>304.54760355671215</v>
          </cell>
          <cell r="H2209">
            <v>0.53889999999999993</v>
          </cell>
          <cell r="I2209">
            <v>0.30000000000000004</v>
          </cell>
          <cell r="J2209">
            <v>213.1833224896985</v>
          </cell>
          <cell r="K2209">
            <v>0.34128571428571419</v>
          </cell>
          <cell r="M2209">
            <v>0.20499999999999999</v>
          </cell>
        </row>
        <row r="2210">
          <cell r="A2210" t="str">
            <v>UPC-8820</v>
          </cell>
          <cell r="B2210" t="str">
            <v>B/W Print pack for UP-D8800E</v>
          </cell>
          <cell r="C2210" t="str">
            <v>MD2</v>
          </cell>
          <cell r="D2210" t="str">
            <v>Medical/DP-Media</v>
          </cell>
          <cell r="E2210">
            <v>119.2906</v>
          </cell>
          <cell r="F2210">
            <v>136.63999999999999</v>
          </cell>
          <cell r="G2210">
            <v>258.7087399696378</v>
          </cell>
          <cell r="H2210">
            <v>0.53890000000000005</v>
          </cell>
          <cell r="I2210">
            <v>0.30000000000000004</v>
          </cell>
          <cell r="J2210">
            <v>181.09611797874646</v>
          </cell>
          <cell r="K2210">
            <v>0.34128571428571425</v>
          </cell>
          <cell r="M2210">
            <v>0.20499999999999999</v>
          </cell>
        </row>
        <row r="2211">
          <cell r="A2211" t="str">
            <v>UPC-8840A</v>
          </cell>
          <cell r="B2211" t="str">
            <v>Laminating media for UP-D8800E</v>
          </cell>
          <cell r="C2211" t="str">
            <v>MD2</v>
          </cell>
          <cell r="D2211" t="str">
            <v>Medical/DP-Media</v>
          </cell>
          <cell r="E2211">
            <v>89.344129499999994</v>
          </cell>
          <cell r="F2211">
            <v>0</v>
          </cell>
          <cell r="G2211">
            <v>193.76302212101493</v>
          </cell>
          <cell r="H2211">
            <v>0.53889999999999993</v>
          </cell>
          <cell r="I2211">
            <v>0.30000000000000004</v>
          </cell>
          <cell r="J2211">
            <v>135.63411548471043</v>
          </cell>
          <cell r="K2211">
            <v>0.34128571428571414</v>
          </cell>
          <cell r="M2211">
            <v>0.20499999999999999</v>
          </cell>
        </row>
        <row r="2212">
          <cell r="A2212" t="str">
            <v>UPC-S04</v>
          </cell>
          <cell r="B2212" t="str">
            <v>Print pack for UP-1000 series (4-split)</v>
          </cell>
          <cell r="C2212" t="str">
            <v>DSC</v>
          </cell>
          <cell r="D2212" t="str">
            <v>Discontinued</v>
          </cell>
          <cell r="E2212">
            <v>48.657248639999899</v>
          </cell>
          <cell r="F2212">
            <v>0</v>
          </cell>
          <cell r="G2212">
            <v>68.6861217391303</v>
          </cell>
          <cell r="H2212">
            <v>0.29160000000000008</v>
          </cell>
          <cell r="I2212">
            <v>0</v>
          </cell>
          <cell r="J2212">
            <v>68.6861217391303</v>
          </cell>
          <cell r="K2212">
            <v>0.29160000000000008</v>
          </cell>
          <cell r="M2212">
            <v>0.19500000000000001</v>
          </cell>
        </row>
        <row r="2213">
          <cell r="A2213" t="str">
            <v>UPC-S16</v>
          </cell>
          <cell r="B2213" t="str">
            <v>Print pack for UP-1000 series (16-split)</v>
          </cell>
          <cell r="C2213" t="str">
            <v>MD2</v>
          </cell>
          <cell r="D2213" t="str">
            <v>Medical/DP-Media</v>
          </cell>
          <cell r="E2213">
            <v>54.563662137599898</v>
          </cell>
          <cell r="F2213">
            <v>0</v>
          </cell>
          <cell r="G2213">
            <v>118.33368496551701</v>
          </cell>
          <cell r="H2213">
            <v>0.53889999999999993</v>
          </cell>
          <cell r="I2213">
            <v>0.30000000000000004</v>
          </cell>
          <cell r="J2213">
            <v>82.833579475861896</v>
          </cell>
          <cell r="K2213">
            <v>0.34128571428571414</v>
          </cell>
          <cell r="M2213">
            <v>0.20499999999999999</v>
          </cell>
        </row>
        <row r="2214">
          <cell r="A2214" t="str">
            <v>UP-D2500</v>
          </cell>
          <cell r="B2214" t="str">
            <v>Digital color printer (A6)</v>
          </cell>
          <cell r="C2214" t="str">
            <v>MD1</v>
          </cell>
          <cell r="D2214" t="str">
            <v>Medical/DP-Hardware</v>
          </cell>
          <cell r="E2214">
            <v>823.08840750000002</v>
          </cell>
          <cell r="F2214">
            <v>0</v>
          </cell>
          <cell r="G2214">
            <v>1736.9864675220529</v>
          </cell>
          <cell r="H2214">
            <v>0.52613999999999994</v>
          </cell>
          <cell r="I2214">
            <v>0.30000000000000004</v>
          </cell>
          <cell r="J2214">
            <v>1215.890527265437</v>
          </cell>
          <cell r="K2214">
            <v>0.32305714285714282</v>
          </cell>
          <cell r="M2214">
            <v>0.183</v>
          </cell>
        </row>
        <row r="2215">
          <cell r="A2215" t="str">
            <v>UP-D2600S</v>
          </cell>
          <cell r="B2215" t="str">
            <v>Digital color printer (A6)</v>
          </cell>
          <cell r="C2215" t="str">
            <v>MD1</v>
          </cell>
          <cell r="D2215" t="str">
            <v>Medical/DP-Hardware</v>
          </cell>
          <cell r="E2215">
            <v>868.89480479999997</v>
          </cell>
          <cell r="F2215">
            <v>0</v>
          </cell>
          <cell r="G2215">
            <v>1833.6529878023046</v>
          </cell>
          <cell r="H2215">
            <v>0.52614000000000005</v>
          </cell>
          <cell r="I2215">
            <v>0.30000000000000004</v>
          </cell>
          <cell r="J2215">
            <v>1283.557091461613</v>
          </cell>
          <cell r="K2215">
            <v>0.32305714285714282</v>
          </cell>
          <cell r="M2215">
            <v>0.183</v>
          </cell>
        </row>
        <row r="2216">
          <cell r="A2216" t="str">
            <v>UP-D50</v>
          </cell>
          <cell r="B2216" t="str">
            <v>Digital color video printer (A5)</v>
          </cell>
          <cell r="C2216" t="str">
            <v>DSC</v>
          </cell>
          <cell r="D2216" t="str">
            <v>Discontinued</v>
          </cell>
          <cell r="E2216">
            <v>2142.3807999999999</v>
          </cell>
          <cell r="F2216">
            <v>0</v>
          </cell>
          <cell r="G2216">
            <v>3024.252964426878</v>
          </cell>
          <cell r="H2216">
            <v>0.29160000000000014</v>
          </cell>
          <cell r="I2216">
            <v>0</v>
          </cell>
          <cell r="J2216">
            <v>3024.252964426878</v>
          </cell>
          <cell r="K2216">
            <v>0.29160000000000014</v>
          </cell>
          <cell r="M2216">
            <v>0.19500000000000001</v>
          </cell>
        </row>
        <row r="2217">
          <cell r="A2217" t="str">
            <v>UP-D5500</v>
          </cell>
          <cell r="B2217" t="str">
            <v>Digital color printer (A5)</v>
          </cell>
          <cell r="C2217" t="str">
            <v>DSC</v>
          </cell>
          <cell r="D2217" t="str">
            <v>Discontinued</v>
          </cell>
          <cell r="E2217">
            <v>2527.8355199999901</v>
          </cell>
          <cell r="F2217">
            <v>0</v>
          </cell>
          <cell r="G2217">
            <v>3568.3731225296306</v>
          </cell>
          <cell r="H2217">
            <v>0.29160000000000008</v>
          </cell>
          <cell r="I2217">
            <v>0</v>
          </cell>
          <cell r="J2217">
            <v>3568.3731225296306</v>
          </cell>
          <cell r="K2217">
            <v>0.29160000000000008</v>
          </cell>
          <cell r="M2217">
            <v>0.19500000000000001</v>
          </cell>
        </row>
        <row r="2218">
          <cell r="A2218" t="str">
            <v>UP-D5500.UC</v>
          </cell>
          <cell r="B2218" t="str">
            <v>Digital Color Printer (A5)</v>
          </cell>
          <cell r="C2218" t="str">
            <v>MD1</v>
          </cell>
          <cell r="D2218" t="str">
            <v>Medical/DP-Hardware</v>
          </cell>
          <cell r="E2218">
            <v>2528.0140000000001</v>
          </cell>
          <cell r="F2218">
            <v>0</v>
          </cell>
          <cell r="G2218">
            <v>5334.9385894568013</v>
          </cell>
          <cell r="H2218">
            <v>0.52613999999999994</v>
          </cell>
          <cell r="I2218">
            <v>0.30000000000000004</v>
          </cell>
          <cell r="J2218">
            <v>3734.4570126197605</v>
          </cell>
          <cell r="K2218">
            <v>0.32305714285714271</v>
          </cell>
          <cell r="M2218">
            <v>0.183</v>
          </cell>
        </row>
        <row r="2219">
          <cell r="A2219" t="str">
            <v>UP-D6500</v>
          </cell>
          <cell r="B2219" t="str">
            <v>Digital color id printer scsi, mag,smart</v>
          </cell>
          <cell r="C2219" t="str">
            <v>CCTV</v>
          </cell>
          <cell r="D2219" t="str">
            <v>CCTV</v>
          </cell>
          <cell r="E2219">
            <v>1408.3139000000001</v>
          </cell>
          <cell r="F2219">
            <v>0</v>
          </cell>
          <cell r="G2219">
            <v>2572.7327365728906</v>
          </cell>
          <cell r="H2219">
            <v>0.45260000000000011</v>
          </cell>
          <cell r="I2219">
            <v>0.20000000000000007</v>
          </cell>
          <cell r="J2219">
            <v>2058.1861892583124</v>
          </cell>
          <cell r="K2219">
            <v>0.31575000000000009</v>
          </cell>
          <cell r="M2219">
            <v>0.19500000000000001</v>
          </cell>
        </row>
        <row r="2220">
          <cell r="A2220" t="str">
            <v>UP-D70A</v>
          </cell>
          <cell r="B2220" t="str">
            <v>Digital color printer (A4)</v>
          </cell>
          <cell r="C2220" t="str">
            <v>DSC</v>
          </cell>
          <cell r="D2220" t="str">
            <v>Discontinued</v>
          </cell>
          <cell r="E2220">
            <v>3166.3128000000002</v>
          </cell>
          <cell r="F2220">
            <v>0</v>
          </cell>
          <cell r="G2220">
            <v>4469.6679841897239</v>
          </cell>
          <cell r="H2220">
            <v>0.29160000000000008</v>
          </cell>
          <cell r="I2220">
            <v>0</v>
          </cell>
          <cell r="J2220">
            <v>4469.6679841897239</v>
          </cell>
          <cell r="K2220">
            <v>0.29160000000000008</v>
          </cell>
          <cell r="M2220">
            <v>0.19500000000000001</v>
          </cell>
        </row>
        <row r="2221">
          <cell r="A2221" t="str">
            <v>UP-D70APSW</v>
          </cell>
          <cell r="B2221" t="str">
            <v>UP-D70A with Windows Software</v>
          </cell>
          <cell r="C2221" t="str">
            <v>DSC</v>
          </cell>
          <cell r="D2221" t="str">
            <v>Discontinued</v>
          </cell>
          <cell r="E2221">
            <v>3166.3128000000002</v>
          </cell>
          <cell r="F2221">
            <v>0</v>
          </cell>
          <cell r="G2221">
            <v>4469.6679841897239</v>
          </cell>
          <cell r="H2221">
            <v>0.29160000000000008</v>
          </cell>
          <cell r="I2221">
            <v>0</v>
          </cell>
          <cell r="J2221">
            <v>4469.6679841897239</v>
          </cell>
          <cell r="K2221">
            <v>0.29160000000000008</v>
          </cell>
          <cell r="M2221">
            <v>0.19500000000000001</v>
          </cell>
        </row>
        <row r="2222">
          <cell r="A2222" t="str">
            <v>UP-D70XR</v>
          </cell>
          <cell r="B2222" t="str">
            <v>Digital color printer (A4)</v>
          </cell>
          <cell r="C2222" t="str">
            <v>MD1</v>
          </cell>
          <cell r="D2222" t="str">
            <v>Medical/DP-Hardware</v>
          </cell>
          <cell r="E2222">
            <v>3732.366</v>
          </cell>
          <cell r="F2222">
            <v>0</v>
          </cell>
          <cell r="G2222">
            <v>7876.5162706284555</v>
          </cell>
          <cell r="H2222">
            <v>0.52613999999999994</v>
          </cell>
          <cell r="I2222">
            <v>0.30000000000000004</v>
          </cell>
          <cell r="J2222">
            <v>5513.5613894399185</v>
          </cell>
          <cell r="K2222">
            <v>0.32305714285714282</v>
          </cell>
          <cell r="M2222">
            <v>0.183</v>
          </cell>
        </row>
        <row r="2223">
          <cell r="A2223" t="str">
            <v>UP-D890</v>
          </cell>
          <cell r="B2223" t="str">
            <v>B/W Video printer (digital)</v>
          </cell>
          <cell r="C2223" t="str">
            <v>MD1</v>
          </cell>
          <cell r="D2223" t="str">
            <v>Medical/DP-Hardware</v>
          </cell>
          <cell r="E2223">
            <v>783.67855104</v>
          </cell>
          <cell r="F2223">
            <v>0</v>
          </cell>
          <cell r="G2223">
            <v>1653.8187461275481</v>
          </cell>
          <cell r="H2223">
            <v>0.52613999999999994</v>
          </cell>
          <cell r="I2223">
            <v>0.30000000000000004</v>
          </cell>
          <cell r="J2223">
            <v>1157.6731222892836</v>
          </cell>
          <cell r="K2223">
            <v>0.32305714285714277</v>
          </cell>
          <cell r="M2223">
            <v>0.183</v>
          </cell>
        </row>
        <row r="2224">
          <cell r="A2224" t="str">
            <v>UPK-5500</v>
          </cell>
          <cell r="B2224" t="str">
            <v>Memory board (mcb) for UP-5600MDP</v>
          </cell>
          <cell r="C2224" t="str">
            <v>DSC</v>
          </cell>
          <cell r="D2224" t="str">
            <v>Discontinued</v>
          </cell>
          <cell r="E2224">
            <v>568.70041535999997</v>
          </cell>
          <cell r="F2224">
            <v>0</v>
          </cell>
          <cell r="G2224">
            <v>802.7956173913044</v>
          </cell>
          <cell r="H2224">
            <v>0.29160000000000008</v>
          </cell>
          <cell r="I2224">
            <v>0</v>
          </cell>
          <cell r="J2224">
            <v>802.7956173913044</v>
          </cell>
          <cell r="K2224">
            <v>0.29160000000000008</v>
          </cell>
          <cell r="M2224">
            <v>0.19500000000000001</v>
          </cell>
        </row>
        <row r="2225">
          <cell r="A2225" t="str">
            <v>UPK-5502SC</v>
          </cell>
          <cell r="B2225" t="str">
            <v>Scsi Interface board(mcb) for UP-5600MDP</v>
          </cell>
          <cell r="C2225" t="str">
            <v>DSC</v>
          </cell>
          <cell r="D2225" t="str">
            <v>Discontinued</v>
          </cell>
          <cell r="E2225">
            <v>336.18028751999998</v>
          </cell>
          <cell r="F2225">
            <v>0</v>
          </cell>
          <cell r="G2225">
            <v>474.56280000000004</v>
          </cell>
          <cell r="H2225">
            <v>0.29160000000000008</v>
          </cell>
          <cell r="I2225">
            <v>0</v>
          </cell>
          <cell r="J2225">
            <v>474.56280000000004</v>
          </cell>
          <cell r="K2225">
            <v>0.29160000000000008</v>
          </cell>
          <cell r="M2225">
            <v>0.19500000000000001</v>
          </cell>
        </row>
        <row r="2226">
          <cell r="A2226" t="str">
            <v>UPK-8801</v>
          </cell>
          <cell r="B2226" t="str">
            <v>Memory board (mcb) for UP-D8800E</v>
          </cell>
          <cell r="C2226" t="str">
            <v>DSC</v>
          </cell>
          <cell r="D2226" t="str">
            <v>Discontinued</v>
          </cell>
          <cell r="E2226">
            <v>700.42130927999995</v>
          </cell>
          <cell r="F2226">
            <v>0</v>
          </cell>
          <cell r="G2226">
            <v>988.73702608695646</v>
          </cell>
          <cell r="H2226">
            <v>0.29160000000000003</v>
          </cell>
          <cell r="I2226">
            <v>0</v>
          </cell>
          <cell r="J2226">
            <v>988.73702608695646</v>
          </cell>
          <cell r="K2226">
            <v>0.29160000000000003</v>
          </cell>
          <cell r="M2226">
            <v>0.19500000000000001</v>
          </cell>
        </row>
        <row r="2227">
          <cell r="A2227" t="str">
            <v>UPP-110HA</v>
          </cell>
          <cell r="B2227" t="str">
            <v>Print media for UP-890CE</v>
          </cell>
          <cell r="C2227" t="str">
            <v>MD2</v>
          </cell>
          <cell r="D2227" t="str">
            <v>Medical/DP-Media</v>
          </cell>
          <cell r="E2227">
            <v>7.9831000000000003</v>
          </cell>
          <cell r="F2227">
            <v>9.0500000000000007</v>
          </cell>
          <cell r="G2227">
            <v>17.313164172630664</v>
          </cell>
          <cell r="H2227">
            <v>0.53889999999999993</v>
          </cell>
          <cell r="I2227">
            <v>0.30000000000000004</v>
          </cell>
          <cell r="J2227">
            <v>12.119214920841465</v>
          </cell>
          <cell r="K2227">
            <v>0.34128571428571419</v>
          </cell>
          <cell r="M2227">
            <v>0.20499999999999999</v>
          </cell>
        </row>
        <row r="2228">
          <cell r="A2228" t="str">
            <v>UPP-110HD</v>
          </cell>
          <cell r="B2228" t="str">
            <v>Print media for A6 B/W video printer</v>
          </cell>
          <cell r="C2228" t="str">
            <v>MD2</v>
          </cell>
          <cell r="D2228" t="str">
            <v>Medical/DP-Media</v>
          </cell>
          <cell r="E2228">
            <v>7.9927999999999999</v>
          </cell>
          <cell r="F2228">
            <v>9.06</v>
          </cell>
          <cell r="G2228">
            <v>17.334200824116241</v>
          </cell>
          <cell r="H2228">
            <v>0.53889999999999993</v>
          </cell>
          <cell r="I2228">
            <v>0.30000000000000004</v>
          </cell>
          <cell r="J2228">
            <v>12.133940576881368</v>
          </cell>
          <cell r="K2228">
            <v>0.34128571428571419</v>
          </cell>
          <cell r="M2228">
            <v>0.20499999999999999</v>
          </cell>
        </row>
        <row r="2229">
          <cell r="A2229" t="str">
            <v>UPP-110HG</v>
          </cell>
          <cell r="B2229" t="str">
            <v>High density glossy printing paper</v>
          </cell>
          <cell r="C2229" t="str">
            <v>MD2</v>
          </cell>
          <cell r="D2229" t="str">
            <v>Medical/DP-Media</v>
          </cell>
          <cell r="E2229">
            <v>7.7211999999999996</v>
          </cell>
          <cell r="F2229">
            <v>8.75</v>
          </cell>
          <cell r="G2229">
            <v>16.745174582520058</v>
          </cell>
          <cell r="H2229">
            <v>0.53889999999999993</v>
          </cell>
          <cell r="I2229">
            <v>0.30000000000000004</v>
          </cell>
          <cell r="J2229">
            <v>11.721622207764039</v>
          </cell>
          <cell r="K2229">
            <v>0.34128571428571414</v>
          </cell>
          <cell r="M2229">
            <v>0.20499999999999999</v>
          </cell>
        </row>
        <row r="2230">
          <cell r="A2230" t="str">
            <v>UPP-110S</v>
          </cell>
          <cell r="B2230" t="str">
            <v>Print media for A6 B/W video printer</v>
          </cell>
          <cell r="C2230" t="str">
            <v>MD2</v>
          </cell>
          <cell r="D2230" t="str">
            <v>Medical/DP-Media</v>
          </cell>
          <cell r="E2230">
            <v>4.0061</v>
          </cell>
          <cell r="F2230">
            <v>4.54</v>
          </cell>
          <cell r="G2230">
            <v>8.6881370635436976</v>
          </cell>
          <cell r="H2230">
            <v>0.53889999999999993</v>
          </cell>
          <cell r="I2230">
            <v>0.30000000000000004</v>
          </cell>
          <cell r="J2230">
            <v>6.0816959444805878</v>
          </cell>
          <cell r="K2230">
            <v>0.34128571428571408</v>
          </cell>
          <cell r="M2230">
            <v>0.20499999999999999</v>
          </cell>
        </row>
        <row r="2231">
          <cell r="A2231" t="str">
            <v>UPP-210HD</v>
          </cell>
          <cell r="B2231" t="str">
            <v>Print media for A4 B/W video printer hd</v>
          </cell>
          <cell r="C2231" t="str">
            <v>MD2</v>
          </cell>
          <cell r="D2231" t="str">
            <v>Medical/DP-Media</v>
          </cell>
          <cell r="E2231">
            <v>19.079899999999999</v>
          </cell>
          <cell r="F2231">
            <v>21.61</v>
          </cell>
          <cell r="G2231">
            <v>41.379093472131849</v>
          </cell>
          <cell r="H2231">
            <v>0.53889999999999993</v>
          </cell>
          <cell r="I2231">
            <v>0.30000000000000004</v>
          </cell>
          <cell r="J2231">
            <v>28.965365430492291</v>
          </cell>
          <cell r="K2231">
            <v>0.34128571428571408</v>
          </cell>
          <cell r="M2231">
            <v>0.20499999999999999</v>
          </cell>
        </row>
        <row r="2232">
          <cell r="A2232" t="str">
            <v>UPP-210SE</v>
          </cell>
          <cell r="B2232" t="str">
            <v>Print media for A4 B/W video printer</v>
          </cell>
          <cell r="C2232" t="str">
            <v>MD2</v>
          </cell>
          <cell r="D2232" t="str">
            <v>Medical/DP-Media</v>
          </cell>
          <cell r="E2232">
            <v>13.172599999999999</v>
          </cell>
          <cell r="F2232">
            <v>14.92</v>
          </cell>
          <cell r="G2232">
            <v>28.567772717414872</v>
          </cell>
          <cell r="H2232">
            <v>0.53889999999999993</v>
          </cell>
          <cell r="I2232">
            <v>0.30000000000000004</v>
          </cell>
          <cell r="J2232">
            <v>19.997440902190409</v>
          </cell>
          <cell r="K2232">
            <v>0.34128571428571414</v>
          </cell>
          <cell r="M2232">
            <v>0.20499999999999999</v>
          </cell>
        </row>
        <row r="2233">
          <cell r="A2233" t="str">
            <v>UPP-216HD</v>
          </cell>
          <cell r="B2233" t="str">
            <v>Print media for A4 B/W video printer hd</v>
          </cell>
          <cell r="C2233" t="str">
            <v>MD2</v>
          </cell>
          <cell r="D2233" t="str">
            <v>Medical/DP-Media</v>
          </cell>
          <cell r="E2233">
            <v>19.079899999999999</v>
          </cell>
          <cell r="F2233">
            <v>21.62</v>
          </cell>
          <cell r="G2233">
            <v>41.379093472131849</v>
          </cell>
          <cell r="H2233">
            <v>0.53889999999999993</v>
          </cell>
          <cell r="I2233">
            <v>0.30000000000000004</v>
          </cell>
          <cell r="J2233">
            <v>28.965365430492291</v>
          </cell>
          <cell r="K2233">
            <v>0.34128571428571408</v>
          </cell>
          <cell r="M2233">
            <v>0.20499999999999999</v>
          </cell>
        </row>
        <row r="2234">
          <cell r="A2234" t="str">
            <v>UPP-216SE</v>
          </cell>
          <cell r="B2234" t="str">
            <v>Print media for A4 B/W video printer</v>
          </cell>
          <cell r="C2234" t="str">
            <v>MD2</v>
          </cell>
          <cell r="D2234" t="str">
            <v>Medical/DP-Media</v>
          </cell>
          <cell r="E2234">
            <v>12.9398</v>
          </cell>
          <cell r="F2234">
            <v>14.65</v>
          </cell>
          <cell r="G2234">
            <v>28.062893081761004</v>
          </cell>
          <cell r="H2234">
            <v>0.53889999999999993</v>
          </cell>
          <cell r="I2234">
            <v>0.30000000000000004</v>
          </cell>
          <cell r="J2234">
            <v>19.644025157232701</v>
          </cell>
          <cell r="K2234">
            <v>0.34128571428571414</v>
          </cell>
          <cell r="M2234">
            <v>0.20499999999999999</v>
          </cell>
        </row>
        <row r="2235">
          <cell r="A2235" t="str">
            <v>UPR-6025</v>
          </cell>
          <cell r="B2235" t="str">
            <v>Black ribbon for UP-D6600E</v>
          </cell>
          <cell r="C2235" t="str">
            <v>CCTV</v>
          </cell>
          <cell r="D2235" t="str">
            <v>CCTV</v>
          </cell>
          <cell r="E2235">
            <v>33.152175</v>
          </cell>
          <cell r="F2235">
            <v>0</v>
          </cell>
          <cell r="G2235">
            <v>60.562979539641951</v>
          </cell>
          <cell r="H2235">
            <v>0.45260000000000006</v>
          </cell>
          <cell r="I2235">
            <v>0.19999999999999996</v>
          </cell>
          <cell r="J2235">
            <v>48.450383631713564</v>
          </cell>
          <cell r="K2235">
            <v>0.31575000000000014</v>
          </cell>
          <cell r="M2235">
            <v>0.19500000000000001</v>
          </cell>
        </row>
        <row r="2236">
          <cell r="A2236" t="str">
            <v>UPT-210BL</v>
          </cell>
          <cell r="B2236" t="str">
            <v>Print media for A4 B/W video printer</v>
          </cell>
          <cell r="C2236" t="str">
            <v>MD2</v>
          </cell>
          <cell r="D2236" t="str">
            <v>Medical/DP-Media</v>
          </cell>
          <cell r="E2236">
            <v>23.085999999999999</v>
          </cell>
          <cell r="F2236">
            <v>28</v>
          </cell>
          <cell r="G2236">
            <v>50.067230535675542</v>
          </cell>
          <cell r="H2236">
            <v>0.53889999999999982</v>
          </cell>
          <cell r="I2236">
            <v>0.30000000000000004</v>
          </cell>
          <cell r="J2236">
            <v>35.047061374972877</v>
          </cell>
          <cell r="K2236">
            <v>0.34128571428571408</v>
          </cell>
          <cell r="M2236">
            <v>0.20499999999999999</v>
          </cell>
        </row>
        <row r="2237">
          <cell r="A2237" t="str">
            <v>UPT-730BL</v>
          </cell>
          <cell r="B2237" t="str">
            <v>Blue thermal transparent film</v>
          </cell>
          <cell r="C2237" t="str">
            <v>MD2</v>
          </cell>
          <cell r="D2237" t="str">
            <v>Medical/DP-Media</v>
          </cell>
          <cell r="E2237">
            <v>69.190100000000001</v>
          </cell>
          <cell r="F2237">
            <v>78.38</v>
          </cell>
          <cell r="G2237">
            <v>150.05443504662759</v>
          </cell>
          <cell r="H2237">
            <v>0.53889999999999982</v>
          </cell>
          <cell r="I2237">
            <v>0.30000000000000004</v>
          </cell>
          <cell r="J2237">
            <v>105.03810453263931</v>
          </cell>
          <cell r="K2237">
            <v>0.34128571428571408</v>
          </cell>
          <cell r="M2237">
            <v>0.20499999999999999</v>
          </cell>
        </row>
        <row r="2238">
          <cell r="A2238" t="str">
            <v>UPU-D65H</v>
          </cell>
          <cell r="B2238" t="str">
            <v>Thermal head for UP-D6300/6400/6500</v>
          </cell>
          <cell r="C2238" t="str">
            <v>CCTV</v>
          </cell>
          <cell r="D2238" t="str">
            <v>CCTV</v>
          </cell>
          <cell r="E2238">
            <v>243.1325952</v>
          </cell>
          <cell r="F2238">
            <v>0</v>
          </cell>
          <cell r="G2238">
            <v>444.15892436974798</v>
          </cell>
          <cell r="H2238">
            <v>0.45260000000000011</v>
          </cell>
          <cell r="I2238">
            <v>0.19999999999999996</v>
          </cell>
          <cell r="J2238">
            <v>355.32713949579841</v>
          </cell>
          <cell r="K2238">
            <v>0.3157500000000002</v>
          </cell>
          <cell r="M2238">
            <v>0.19500000000000001</v>
          </cell>
        </row>
        <row r="2239">
          <cell r="A2239" t="str">
            <v>UPX-ADAPTOR</v>
          </cell>
          <cell r="B2239" t="str">
            <v>AC adaptor for UPX-C21</v>
          </cell>
          <cell r="C2239" t="str">
            <v>MD1</v>
          </cell>
          <cell r="D2239" t="str">
            <v>Medical/DP-Hardware</v>
          </cell>
          <cell r="E2239">
            <v>27.567399999999999</v>
          </cell>
          <cell r="F2239">
            <v>0</v>
          </cell>
          <cell r="G2239">
            <v>58.176254589963278</v>
          </cell>
          <cell r="H2239">
            <v>0.52614000000000005</v>
          </cell>
          <cell r="I2239">
            <v>0.30000000000000004</v>
          </cell>
          <cell r="J2239">
            <v>40.723378212974289</v>
          </cell>
          <cell r="K2239">
            <v>0.32305714285714277</v>
          </cell>
          <cell r="M2239">
            <v>0.183</v>
          </cell>
        </row>
        <row r="2240">
          <cell r="A2240" t="str">
            <v>UPX-C21</v>
          </cell>
          <cell r="B2240" t="str">
            <v>Digital printing system</v>
          </cell>
          <cell r="C2240" t="str">
            <v>MD1</v>
          </cell>
          <cell r="D2240" t="str">
            <v>Medical/DP-Hardware</v>
          </cell>
          <cell r="E2240">
            <v>1507.9522999999999</v>
          </cell>
          <cell r="F2240">
            <v>0</v>
          </cell>
          <cell r="G2240">
            <v>3182.2738783606969</v>
          </cell>
          <cell r="H2240">
            <v>0.52613999999999994</v>
          </cell>
          <cell r="I2240">
            <v>0.30000000000000004</v>
          </cell>
          <cell r="J2240">
            <v>2227.5917148524877</v>
          </cell>
          <cell r="K2240">
            <v>0.32305714285714277</v>
          </cell>
          <cell r="M2240">
            <v>0.183</v>
          </cell>
        </row>
        <row r="2241">
          <cell r="A2241" t="str">
            <v>UPX-C21 PCKIT</v>
          </cell>
          <cell r="B2241" t="str">
            <v>PCKIT for UPX-C21</v>
          </cell>
          <cell r="C2241" t="str">
            <v>MD1</v>
          </cell>
          <cell r="D2241" t="str">
            <v>Medical/DP-Hardware</v>
          </cell>
          <cell r="E2241">
            <v>122.8505</v>
          </cell>
          <cell r="F2241">
            <v>0</v>
          </cell>
          <cell r="G2241">
            <v>259.25484320263365</v>
          </cell>
          <cell r="H2241">
            <v>0.52613999999999994</v>
          </cell>
          <cell r="I2241">
            <v>0.30000000000000004</v>
          </cell>
          <cell r="J2241">
            <v>181.47839024184356</v>
          </cell>
          <cell r="K2241">
            <v>0.32305714285714277</v>
          </cell>
          <cell r="M2241">
            <v>0.183</v>
          </cell>
        </row>
        <row r="2242">
          <cell r="A2242" t="str">
            <v>UPX-CABLE</v>
          </cell>
          <cell r="B2242" t="str">
            <v>Cable for UPX-C21</v>
          </cell>
          <cell r="C2242" t="str">
            <v>MD1</v>
          </cell>
          <cell r="D2242" t="str">
            <v>Medical/DP-Hardware</v>
          </cell>
          <cell r="E2242">
            <v>5.5095999999999998</v>
          </cell>
          <cell r="F2242">
            <v>0</v>
          </cell>
          <cell r="G2242">
            <v>11.627062845566201</v>
          </cell>
          <cell r="H2242">
            <v>0.52614000000000005</v>
          </cell>
          <cell r="I2242">
            <v>0.30000000000000004</v>
          </cell>
          <cell r="J2242">
            <v>8.1389439918963404</v>
          </cell>
          <cell r="K2242">
            <v>0.32305714285714288</v>
          </cell>
          <cell r="M2242">
            <v>0.183</v>
          </cell>
        </row>
        <row r="2243">
          <cell r="A2243" t="str">
            <v>UPZ-7000M</v>
          </cell>
          <cell r="B2243" t="str">
            <v>Mac Multiscan video cable for UP-7300MDP</v>
          </cell>
          <cell r="C2243" t="str">
            <v>DSC</v>
          </cell>
          <cell r="D2243" t="str">
            <v>Discontinued</v>
          </cell>
          <cell r="E2243">
            <v>117.01831679999999</v>
          </cell>
          <cell r="F2243">
            <v>0</v>
          </cell>
          <cell r="G2243">
            <v>165.18678260869567</v>
          </cell>
          <cell r="H2243">
            <v>0.29160000000000008</v>
          </cell>
          <cell r="I2243">
            <v>0</v>
          </cell>
          <cell r="J2243">
            <v>165.18678260869567</v>
          </cell>
          <cell r="K2243">
            <v>0.29160000000000008</v>
          </cell>
          <cell r="M2243">
            <v>0.19500000000000001</v>
          </cell>
        </row>
        <row r="2244">
          <cell r="A2244" t="str">
            <v>UVR-60P</v>
          </cell>
          <cell r="B2244" t="str">
            <v>Wired remote control unit for UVW deck</v>
          </cell>
          <cell r="C2244" t="str">
            <v>BCAM</v>
          </cell>
          <cell r="D2244" t="str">
            <v>BC - Betacam SP VTR - I</v>
          </cell>
          <cell r="E2244">
            <v>355.52683549151999</v>
          </cell>
          <cell r="F2244">
            <v>458.15313852000003</v>
          </cell>
          <cell r="G2244">
            <v>864.43988400000001</v>
          </cell>
          <cell r="H2244">
            <v>0.58872000000000002</v>
          </cell>
          <cell r="I2244">
            <v>0.35</v>
          </cell>
          <cell r="J2244">
            <v>561.88592460000007</v>
          </cell>
          <cell r="K2244">
            <v>0.36726153846153853</v>
          </cell>
          <cell r="M2244">
            <v>0.17</v>
          </cell>
        </row>
        <row r="2245">
          <cell r="A2245" t="str">
            <v>UVW-1200P</v>
          </cell>
          <cell r="B2245" t="str">
            <v>Betacam player</v>
          </cell>
          <cell r="C2245" t="str">
            <v>BCAM</v>
          </cell>
          <cell r="D2245" t="str">
            <v>BC - Betacam SP VTR - I</v>
          </cell>
          <cell r="E2245">
            <v>2866.1575758076801</v>
          </cell>
          <cell r="F2245">
            <v>3462.6581537625002</v>
          </cell>
          <cell r="G2245">
            <v>6533.31727125</v>
          </cell>
          <cell r="H2245">
            <v>0.56130133333333332</v>
          </cell>
          <cell r="I2245">
            <v>0.35000000000000009</v>
          </cell>
          <cell r="J2245">
            <v>4246.6562263124997</v>
          </cell>
          <cell r="K2245">
            <v>0.32507897435897426</v>
          </cell>
          <cell r="M2245">
            <v>0.17</v>
          </cell>
        </row>
        <row r="2246">
          <cell r="A2246" t="str">
            <v>UVW-1400AP</v>
          </cell>
          <cell r="B2246" t="str">
            <v>Betacam recorder/player</v>
          </cell>
          <cell r="C2246" t="str">
            <v>BCAM</v>
          </cell>
          <cell r="D2246" t="str">
            <v>BC - Betacam SP VTR - I</v>
          </cell>
          <cell r="E2246">
            <v>3761.19145621295</v>
          </cell>
          <cell r="F2246">
            <v>4543.9651935562397</v>
          </cell>
          <cell r="G2246">
            <v>8573.51923312498</v>
          </cell>
          <cell r="H2246">
            <v>0.56130133333333354</v>
          </cell>
          <cell r="I2246">
            <v>0.35</v>
          </cell>
          <cell r="J2246">
            <v>5572.7875015312375</v>
          </cell>
          <cell r="K2246">
            <v>0.32507897435897465</v>
          </cell>
          <cell r="M2246">
            <v>0.17</v>
          </cell>
        </row>
        <row r="2247">
          <cell r="A2247" t="str">
            <v>UVW-1600P</v>
          </cell>
          <cell r="B2247" t="str">
            <v>Betacam editing player</v>
          </cell>
          <cell r="C2247" t="str">
            <v>BCAM</v>
          </cell>
          <cell r="D2247" t="str">
            <v>BC - Betacam SP VTR - I</v>
          </cell>
          <cell r="E2247">
            <v>4315.0924316807996</v>
          </cell>
          <cell r="F2247">
            <v>5213.1432405937503</v>
          </cell>
          <cell r="G2247">
            <v>9836.1193218749995</v>
          </cell>
          <cell r="H2247">
            <v>0.56130133333333332</v>
          </cell>
          <cell r="I2247">
            <v>0.35</v>
          </cell>
          <cell r="J2247">
            <v>6393.4775592187498</v>
          </cell>
          <cell r="K2247">
            <v>0.32507897435897443</v>
          </cell>
          <cell r="M2247">
            <v>0.17</v>
          </cell>
        </row>
        <row r="2248">
          <cell r="A2248" t="str">
            <v>UVW-1800P</v>
          </cell>
          <cell r="B2248" t="str">
            <v>Betacam editing recorder/player</v>
          </cell>
          <cell r="C2248" t="str">
            <v>BCAM</v>
          </cell>
          <cell r="D2248" t="str">
            <v>BC - Betacam SP VTR - I</v>
          </cell>
          <cell r="E2248">
            <v>5838.7046022043196</v>
          </cell>
          <cell r="F2248">
            <v>7053.8473770187502</v>
          </cell>
          <cell r="G2248">
            <v>13309.145994375</v>
          </cell>
          <cell r="H2248">
            <v>0.56130133333333332</v>
          </cell>
          <cell r="I2248">
            <v>0.35</v>
          </cell>
          <cell r="J2248">
            <v>8650.9448963437499</v>
          </cell>
          <cell r="K2248">
            <v>0.32507897435897437</v>
          </cell>
          <cell r="M2248">
            <v>0.17</v>
          </cell>
        </row>
        <row r="2249">
          <cell r="A2249" t="str">
            <v>UYA-S77FC</v>
          </cell>
          <cell r="B2249" t="str">
            <v>Sleeve film carrier for UY-S77 image sca</v>
          </cell>
          <cell r="C2249" t="str">
            <v>DSC</v>
          </cell>
          <cell r="D2249" t="str">
            <v>Discontinued</v>
          </cell>
          <cell r="E2249">
            <v>342.3738691296</v>
          </cell>
          <cell r="F2249">
            <v>0</v>
          </cell>
          <cell r="G2249">
            <v>483.30585704347828</v>
          </cell>
          <cell r="H2249">
            <v>0.29160000000000003</v>
          </cell>
          <cell r="I2249">
            <v>0</v>
          </cell>
          <cell r="J2249">
            <v>483.30585704347828</v>
          </cell>
          <cell r="K2249">
            <v>0.29160000000000003</v>
          </cell>
          <cell r="M2249">
            <v>0.19500000000000001</v>
          </cell>
        </row>
        <row r="2250">
          <cell r="A2250" t="str">
            <v>UYA-S77TR</v>
          </cell>
          <cell r="B2250" t="str">
            <v>Film tray for UY-S77 image scanner</v>
          </cell>
          <cell r="C2250" t="str">
            <v>DSC</v>
          </cell>
          <cell r="D2250" t="str">
            <v>Discontinued</v>
          </cell>
          <cell r="E2250">
            <v>60.640225430399902</v>
          </cell>
          <cell r="F2250">
            <v>0</v>
          </cell>
          <cell r="G2250">
            <v>85.601673391304217</v>
          </cell>
          <cell r="H2250">
            <v>0.29160000000000008</v>
          </cell>
          <cell r="I2250">
            <v>0</v>
          </cell>
          <cell r="J2250">
            <v>85.601673391304217</v>
          </cell>
          <cell r="K2250">
            <v>0.29160000000000008</v>
          </cell>
          <cell r="M2250">
            <v>0.19500000000000001</v>
          </cell>
        </row>
        <row r="2251">
          <cell r="A2251" t="str">
            <v>UYA-S90SF</v>
          </cell>
          <cell r="B2251" t="str">
            <v>Auto slide feeder</v>
          </cell>
          <cell r="C2251" t="str">
            <v>MD1</v>
          </cell>
          <cell r="D2251" t="str">
            <v>Medical/DP-Hardware</v>
          </cell>
          <cell r="E2251">
            <v>811.38996499999996</v>
          </cell>
          <cell r="F2251">
            <v>0</v>
          </cell>
          <cell r="G2251">
            <v>1712.2989174017639</v>
          </cell>
          <cell r="H2251">
            <v>0.52613999999999994</v>
          </cell>
          <cell r="I2251">
            <v>0.30000000000000016</v>
          </cell>
          <cell r="J2251">
            <v>1198.6092421812345</v>
          </cell>
          <cell r="K2251">
            <v>0.32305714285714265</v>
          </cell>
          <cell r="M2251">
            <v>0.183</v>
          </cell>
        </row>
        <row r="2252">
          <cell r="A2252" t="str">
            <v>UY-S90</v>
          </cell>
          <cell r="B2252" t="str">
            <v>Film Scanner</v>
          </cell>
          <cell r="C2252" t="str">
            <v>MD1</v>
          </cell>
          <cell r="D2252" t="str">
            <v>Medical/DP-Hardware</v>
          </cell>
          <cell r="E2252">
            <v>4238.4925999999996</v>
          </cell>
          <cell r="F2252">
            <v>0</v>
          </cell>
          <cell r="G2252">
            <v>8944.6093782973876</v>
          </cell>
          <cell r="H2252">
            <v>0.52614000000000005</v>
          </cell>
          <cell r="I2252">
            <v>0.30000000000000004</v>
          </cell>
          <cell r="J2252">
            <v>6261.2265648081711</v>
          </cell>
          <cell r="K2252">
            <v>0.32305714285714293</v>
          </cell>
          <cell r="M2252">
            <v>0.183</v>
          </cell>
        </row>
        <row r="2253">
          <cell r="A2253" t="str">
            <v>UY-S90/+</v>
          </cell>
          <cell r="B2253" t="str">
            <v>Film Scanner with software</v>
          </cell>
          <cell r="C2253" t="str">
            <v>DSC</v>
          </cell>
          <cell r="D2253" t="str">
            <v>Discontinued</v>
          </cell>
          <cell r="E2253">
            <v>4238.4925999999996</v>
          </cell>
          <cell r="F2253">
            <v>0</v>
          </cell>
          <cell r="G2253">
            <v>5983.1911349520042</v>
          </cell>
          <cell r="H2253">
            <v>0.29160000000000003</v>
          </cell>
          <cell r="I2253">
            <v>0</v>
          </cell>
          <cell r="J2253">
            <v>5983.1911349520042</v>
          </cell>
          <cell r="K2253">
            <v>0.29160000000000003</v>
          </cell>
          <cell r="M2253">
            <v>0.19500000000000001</v>
          </cell>
        </row>
        <row r="2254">
          <cell r="A2254" t="str">
            <v>VA-200E</v>
          </cell>
          <cell r="B2254" t="str">
            <v>Cable compensator</v>
          </cell>
          <cell r="C2254" t="str">
            <v>AU2</v>
          </cell>
          <cell r="D2254" t="str">
            <v>Audio - Loudspeakers</v>
          </cell>
          <cell r="E2254">
            <v>185.65902431999999</v>
          </cell>
          <cell r="F2254">
            <v>239.25131999999999</v>
          </cell>
          <cell r="G2254">
            <v>412.50227586206893</v>
          </cell>
          <cell r="H2254">
            <v>0.54991999999999996</v>
          </cell>
          <cell r="I2254">
            <v>0.30000000000000004</v>
          </cell>
          <cell r="J2254">
            <v>288.75159310344822</v>
          </cell>
          <cell r="K2254">
            <v>0.35702857142857136</v>
          </cell>
          <cell r="M2254">
            <v>0.2</v>
          </cell>
        </row>
        <row r="2255">
          <cell r="A2255" t="str">
            <v>VA-300P</v>
          </cell>
          <cell r="B2255" t="str">
            <v>Playback adaptor</v>
          </cell>
          <cell r="C2255" t="str">
            <v>DSC</v>
          </cell>
          <cell r="D2255" t="str">
            <v>Discontinued</v>
          </cell>
          <cell r="E2255">
            <v>1570.2356461439999</v>
          </cell>
          <cell r="F2255">
            <v>2023.499544</v>
          </cell>
          <cell r="G2255">
            <v>2299.4313000000002</v>
          </cell>
          <cell r="H2255">
            <v>0.31712000000000007</v>
          </cell>
          <cell r="I2255">
            <v>0</v>
          </cell>
          <cell r="J2255">
            <v>2299.4313000000002</v>
          </cell>
          <cell r="K2255">
            <v>0.31712000000000007</v>
          </cell>
          <cell r="M2255">
            <v>0.19500000000000001</v>
          </cell>
        </row>
        <row r="2256">
          <cell r="A2256" t="str">
            <v>VA-500P</v>
          </cell>
          <cell r="B2256" t="str">
            <v>P/Back Adaptor For BVV-5PS/Betacam SP</v>
          </cell>
          <cell r="C2256" t="str">
            <v>DSC</v>
          </cell>
          <cell r="D2256" t="str">
            <v>Discontinued</v>
          </cell>
          <cell r="E2256">
            <v>2539.6997859399999</v>
          </cell>
          <cell r="F2256">
            <v>4078.26666978193</v>
          </cell>
          <cell r="G2256">
            <v>4634.3939429340116</v>
          </cell>
          <cell r="H2256">
            <v>0.45198879999999986</v>
          </cell>
          <cell r="I2256">
            <v>0</v>
          </cell>
          <cell r="J2256">
            <v>4634.3939429340116</v>
          </cell>
          <cell r="K2256">
            <v>0.45198879999999986</v>
          </cell>
          <cell r="M2256">
            <v>0.19500000000000001</v>
          </cell>
        </row>
        <row r="2257">
          <cell r="A2257" t="str">
            <v>VA-5P</v>
          </cell>
          <cell r="B2257" t="str">
            <v>Composite/Component Adaptor For BVV-5PS</v>
          </cell>
          <cell r="C2257" t="str">
            <v>DSC</v>
          </cell>
          <cell r="D2257" t="str">
            <v>Discontinued</v>
          </cell>
          <cell r="E2257">
            <v>1657.7293695000001</v>
          </cell>
          <cell r="F2257">
            <v>2010.58747058823</v>
          </cell>
          <cell r="G2257">
            <v>2340.1035707227561</v>
          </cell>
          <cell r="H2257">
            <v>0.29160000000000014</v>
          </cell>
          <cell r="I2257">
            <v>0</v>
          </cell>
          <cell r="J2257">
            <v>2340.1035707227561</v>
          </cell>
          <cell r="K2257">
            <v>0.29160000000000014</v>
          </cell>
          <cell r="M2257">
            <v>0.19500000000000001</v>
          </cell>
        </row>
        <row r="2258">
          <cell r="A2258" t="str">
            <v>VA-90P</v>
          </cell>
          <cell r="B2258" t="str">
            <v>VTR Adaptor</v>
          </cell>
          <cell r="C2258" t="str">
            <v>DSC</v>
          </cell>
          <cell r="D2258" t="str">
            <v>Discontinued</v>
          </cell>
          <cell r="E2258">
            <v>19.246948865841301</v>
          </cell>
          <cell r="F2258">
            <v>24.802769157012001</v>
          </cell>
          <cell r="G2258">
            <v>28.18496495115</v>
          </cell>
          <cell r="H2258">
            <v>0.3171200000000004</v>
          </cell>
          <cell r="I2258">
            <v>0</v>
          </cell>
          <cell r="J2258">
            <v>28.18496495115</v>
          </cell>
          <cell r="K2258">
            <v>0.3171200000000004</v>
          </cell>
          <cell r="M2258">
            <v>0.19500000000000001</v>
          </cell>
        </row>
        <row r="2259">
          <cell r="A2259" t="str">
            <v>VA-DN1</v>
          </cell>
          <cell r="B2259" t="str">
            <v>DNW/DVW 6-Pin Remote Protocol Converter</v>
          </cell>
          <cell r="C2259" t="str">
            <v>ACC</v>
          </cell>
          <cell r="D2259" t="str">
            <v>BC - Camcorder Accessories</v>
          </cell>
          <cell r="E2259">
            <v>670.09345514999995</v>
          </cell>
          <cell r="F2259">
            <v>812.727052941176</v>
          </cell>
          <cell r="G2259">
            <v>1002.9087108433735</v>
          </cell>
          <cell r="H2259">
            <v>0.33185000000000003</v>
          </cell>
          <cell r="I2259">
            <v>5.0000000000000044E-2</v>
          </cell>
          <cell r="J2259">
            <v>952.76327530120477</v>
          </cell>
          <cell r="K2259">
            <v>0.29668421052631583</v>
          </cell>
          <cell r="M2259">
            <v>0.19500000000000001</v>
          </cell>
        </row>
        <row r="2260">
          <cell r="A2260" t="str">
            <v>VC-BACKGROUND</v>
          </cell>
          <cell r="B2260" t="str">
            <v>Background display for videoconf.room</v>
          </cell>
          <cell r="C2260" t="str">
            <v>VCF</v>
          </cell>
          <cell r="D2260" t="str">
            <v>Videoconf</v>
          </cell>
          <cell r="E2260">
            <v>174.44479999999999</v>
          </cell>
          <cell r="F2260">
            <v>0</v>
          </cell>
          <cell r="G2260">
            <v>315.45171790235077</v>
          </cell>
          <cell r="H2260">
            <v>0.44699999999999995</v>
          </cell>
          <cell r="I2260">
            <v>0.20999999999999996</v>
          </cell>
          <cell r="J2260">
            <v>249.2068571428571</v>
          </cell>
          <cell r="K2260">
            <v>0.29999999999999993</v>
          </cell>
          <cell r="M2260">
            <v>0.21</v>
          </cell>
        </row>
        <row r="2261">
          <cell r="A2261" t="str">
            <v>VC-BROCHDISPLAY</v>
          </cell>
          <cell r="B2261" t="str">
            <v>Videoconference POS material</v>
          </cell>
          <cell r="C2261" t="str">
            <v>VCF</v>
          </cell>
          <cell r="D2261" t="str">
            <v>Videoconf</v>
          </cell>
          <cell r="E2261">
            <v>62.303100000000001</v>
          </cell>
          <cell r="F2261">
            <v>0</v>
          </cell>
          <cell r="G2261">
            <v>112.66383363471972</v>
          </cell>
          <cell r="H2261">
            <v>0.44700000000000006</v>
          </cell>
          <cell r="I2261">
            <v>0.20999999999999996</v>
          </cell>
          <cell r="J2261">
            <v>89.004428571428591</v>
          </cell>
          <cell r="K2261">
            <v>0.30000000000000016</v>
          </cell>
          <cell r="M2261">
            <v>0.21</v>
          </cell>
        </row>
        <row r="2262">
          <cell r="A2262" t="str">
            <v>VC-CLOCK</v>
          </cell>
          <cell r="B2262" t="str">
            <v>Videoconference POS material</v>
          </cell>
          <cell r="C2262" t="str">
            <v>VCF</v>
          </cell>
          <cell r="D2262" t="str">
            <v>Videoconf</v>
          </cell>
          <cell r="E2262">
            <v>114.6443</v>
          </cell>
          <cell r="F2262">
            <v>0</v>
          </cell>
          <cell r="G2262">
            <v>207.31338155515371</v>
          </cell>
          <cell r="H2262">
            <v>0.44700000000000001</v>
          </cell>
          <cell r="I2262">
            <v>0.20999999999999996</v>
          </cell>
          <cell r="J2262">
            <v>163.77757142857143</v>
          </cell>
          <cell r="K2262">
            <v>0.30000000000000004</v>
          </cell>
          <cell r="M2262">
            <v>0.21</v>
          </cell>
        </row>
        <row r="2263">
          <cell r="A2263" t="str">
            <v>VCD-10C</v>
          </cell>
          <cell r="B2263" t="str">
            <v>10M SDI Cascade -Micro-Coax- Cble</v>
          </cell>
          <cell r="C2263" t="str">
            <v>ACC</v>
          </cell>
          <cell r="D2263" t="str">
            <v>Common - Cables</v>
          </cell>
          <cell r="E2263">
            <v>206.870940864</v>
          </cell>
          <cell r="F2263">
            <v>255.92281344</v>
          </cell>
          <cell r="G2263">
            <v>309.61751233106344</v>
          </cell>
          <cell r="H2263">
            <v>0.33185000000000009</v>
          </cell>
          <cell r="I2263">
            <v>5.0000000000000044E-2</v>
          </cell>
          <cell r="J2263">
            <v>294.13663671451025</v>
          </cell>
          <cell r="K2263">
            <v>0.29668421052631583</v>
          </cell>
          <cell r="M2263">
            <v>0.19500000000000001</v>
          </cell>
        </row>
        <row r="2264">
          <cell r="A2264" t="str">
            <v>VCD-2C</v>
          </cell>
          <cell r="B2264" t="str">
            <v>2M Cble For Routing Switchers</v>
          </cell>
          <cell r="C2264" t="str">
            <v>ACC</v>
          </cell>
          <cell r="D2264" t="str">
            <v>Common - Cables</v>
          </cell>
          <cell r="E2264">
            <v>102.83104568100001</v>
          </cell>
          <cell r="F2264">
            <v>127.21366476</v>
          </cell>
          <cell r="G2264">
            <v>153.90413182818233</v>
          </cell>
          <cell r="H2264">
            <v>0.33185000000000009</v>
          </cell>
          <cell r="I2264">
            <v>5.0000000000000044E-2</v>
          </cell>
          <cell r="J2264">
            <v>146.20892523677321</v>
          </cell>
          <cell r="K2264">
            <v>0.29668421052631588</v>
          </cell>
          <cell r="M2264">
            <v>0.19500000000000001</v>
          </cell>
        </row>
        <row r="2265">
          <cell r="A2265" t="str">
            <v>VCD-2D</v>
          </cell>
          <cell r="B2265" t="str">
            <v>2M Multi-Way Parallel Dig. Cble</v>
          </cell>
          <cell r="C2265" t="str">
            <v>ACC</v>
          </cell>
          <cell r="D2265" t="str">
            <v>Common - Cables</v>
          </cell>
          <cell r="E2265">
            <v>102.34354992435</v>
          </cell>
          <cell r="F2265">
            <v>124.128016888235</v>
          </cell>
          <cell r="G2265">
            <v>153.174511598219</v>
          </cell>
          <cell r="H2265">
            <v>0.33185000000000014</v>
          </cell>
          <cell r="I2265">
            <v>5.0000000000000044E-2</v>
          </cell>
          <cell r="J2265">
            <v>145.51578601830803</v>
          </cell>
          <cell r="K2265">
            <v>0.29668421052631588</v>
          </cell>
          <cell r="M2265">
            <v>0.19500000000000001</v>
          </cell>
        </row>
        <row r="2266">
          <cell r="A2266" t="str">
            <v>VCD-30D</v>
          </cell>
          <cell r="B2266" t="str">
            <v>30M Multi-WayParallel Dig. Cble</v>
          </cell>
          <cell r="C2266" t="str">
            <v>DSC</v>
          </cell>
          <cell r="D2266" t="str">
            <v>Discontinued</v>
          </cell>
          <cell r="E2266">
            <v>319.49194744900001</v>
          </cell>
          <cell r="F2266">
            <v>410.43382143302102</v>
          </cell>
          <cell r="G2266">
            <v>466.40206981025113</v>
          </cell>
          <cell r="H2266">
            <v>0.31498599999999866</v>
          </cell>
          <cell r="I2266">
            <v>0</v>
          </cell>
          <cell r="J2266">
            <v>466.40206981025113</v>
          </cell>
          <cell r="K2266">
            <v>0.31498599999999866</v>
          </cell>
          <cell r="M2266">
            <v>0.19500000000000001</v>
          </cell>
        </row>
        <row r="2267">
          <cell r="A2267" t="str">
            <v>VCD-5C</v>
          </cell>
          <cell r="B2267" t="str">
            <v>5M Cble For Routing Switchers</v>
          </cell>
          <cell r="C2267" t="str">
            <v>ACC</v>
          </cell>
          <cell r="D2267" t="str">
            <v>Common - Cables</v>
          </cell>
          <cell r="E2267">
            <v>137.15185980300001</v>
          </cell>
          <cell r="F2267">
            <v>169.67240387999999</v>
          </cell>
          <cell r="G2267">
            <v>205.27106159245682</v>
          </cell>
          <cell r="H2267">
            <v>0.33185000000000009</v>
          </cell>
          <cell r="I2267">
            <v>5.0000000000000044E-2</v>
          </cell>
          <cell r="J2267">
            <v>195.00750851283397</v>
          </cell>
          <cell r="K2267">
            <v>0.29668421052631583</v>
          </cell>
          <cell r="M2267">
            <v>0.19500000000000001</v>
          </cell>
        </row>
        <row r="2268">
          <cell r="A2268" t="str">
            <v>VC-DOORMAT</v>
          </cell>
          <cell r="B2268" t="str">
            <v>Videoconference POS material</v>
          </cell>
          <cell r="C2268" t="str">
            <v>VCF</v>
          </cell>
          <cell r="D2268" t="str">
            <v>Videoconf</v>
          </cell>
          <cell r="E2268">
            <v>39.866999999999997</v>
          </cell>
          <cell r="F2268">
            <v>0</v>
          </cell>
          <cell r="G2268">
            <v>72.092224231464741</v>
          </cell>
          <cell r="H2268">
            <v>0.44700000000000006</v>
          </cell>
          <cell r="I2268">
            <v>0.20999999999999996</v>
          </cell>
          <cell r="J2268">
            <v>56.952857142857148</v>
          </cell>
          <cell r="K2268">
            <v>0.3000000000000001</v>
          </cell>
          <cell r="M2268">
            <v>0.21</v>
          </cell>
        </row>
        <row r="2269">
          <cell r="A2269" t="str">
            <v>VCL-03S12XM</v>
          </cell>
          <cell r="B2269" t="str">
            <v>Special mount lens for XC-999\-777 serie</v>
          </cell>
          <cell r="C2269" t="str">
            <v>xx</v>
          </cell>
          <cell r="D2269" t="str">
            <v>Not on PL/Feed to SAP</v>
          </cell>
          <cell r="E2269">
            <v>157.42346170319999</v>
          </cell>
          <cell r="F2269">
            <v>0</v>
          </cell>
          <cell r="G2269">
            <v>222.2239719130435</v>
          </cell>
          <cell r="H2269">
            <v>0.29160000000000014</v>
          </cell>
          <cell r="I2269">
            <v>0</v>
          </cell>
          <cell r="J2269">
            <v>222.2239719130435</v>
          </cell>
          <cell r="K2269">
            <v>0.29160000000000014</v>
          </cell>
          <cell r="M2269">
            <v>0.19500000000000001</v>
          </cell>
        </row>
        <row r="2270">
          <cell r="A2270" t="str">
            <v>VCL-04HS</v>
          </cell>
          <cell r="B2270" t="str">
            <v>Wide Lens (frame mounted) for B/W video</v>
          </cell>
          <cell r="C2270" t="str">
            <v>CCTV</v>
          </cell>
          <cell r="D2270" t="str">
            <v>CCTV</v>
          </cell>
          <cell r="E2270">
            <v>56.4118631999999</v>
          </cell>
          <cell r="F2270">
            <v>0</v>
          </cell>
          <cell r="G2270">
            <v>103.05418925831187</v>
          </cell>
          <cell r="H2270">
            <v>0.45260000000000017</v>
          </cell>
          <cell r="I2270">
            <v>0.19999999999999996</v>
          </cell>
          <cell r="J2270">
            <v>82.443351406649498</v>
          </cell>
          <cell r="K2270">
            <v>0.31575000000000025</v>
          </cell>
          <cell r="M2270">
            <v>0.19500000000000001</v>
          </cell>
        </row>
        <row r="2271">
          <cell r="A2271" t="str">
            <v>VCL-04UVM</v>
          </cell>
          <cell r="B2271" t="str">
            <v>Special mount lens</v>
          </cell>
          <cell r="C2271" t="str">
            <v>B&amp;I_C</v>
          </cell>
          <cell r="D2271" t="str">
            <v>B&amp;I Common</v>
          </cell>
          <cell r="E2271">
            <v>211.26261052512001</v>
          </cell>
          <cell r="F2271">
            <v>0</v>
          </cell>
          <cell r="G2271">
            <v>385.93827278976988</v>
          </cell>
          <cell r="H2271">
            <v>0.45260000000000006</v>
          </cell>
          <cell r="I2271">
            <v>0.19999999999999996</v>
          </cell>
          <cell r="J2271">
            <v>308.75061823181591</v>
          </cell>
          <cell r="K2271">
            <v>0.31575000000000009</v>
          </cell>
          <cell r="M2271">
            <v>0.19500000000000001</v>
          </cell>
        </row>
        <row r="2272">
          <cell r="A2272" t="str">
            <v>VCL-0637W</v>
          </cell>
          <cell r="B2272" t="str">
            <v>Wide angle conversion lens</v>
          </cell>
          <cell r="C2272" t="str">
            <v>xx</v>
          </cell>
          <cell r="D2272" t="str">
            <v>Not on PL/Feed to SAP</v>
          </cell>
          <cell r="E2272">
            <v>32.556926445119998</v>
          </cell>
          <cell r="F2272">
            <v>0</v>
          </cell>
          <cell r="G2272">
            <v>45.958394191304343</v>
          </cell>
          <cell r="H2272">
            <v>0.29159999999999997</v>
          </cell>
          <cell r="I2272">
            <v>0</v>
          </cell>
          <cell r="J2272">
            <v>45.958394191304343</v>
          </cell>
          <cell r="K2272">
            <v>0.29159999999999997</v>
          </cell>
          <cell r="M2272">
            <v>0.19500000000000001</v>
          </cell>
        </row>
        <row r="2273">
          <cell r="A2273" t="str">
            <v>VCL-06PH</v>
          </cell>
          <cell r="B2273" t="str">
            <v>Pinhole lens (frame mounted)</v>
          </cell>
          <cell r="C2273" t="str">
            <v>CCTV</v>
          </cell>
          <cell r="D2273" t="str">
            <v>CCTV</v>
          </cell>
          <cell r="E2273">
            <v>169.66580400000001</v>
          </cell>
          <cell r="F2273">
            <v>0</v>
          </cell>
          <cell r="G2273">
            <v>309.94849104859338</v>
          </cell>
          <cell r="H2273">
            <v>0.4526</v>
          </cell>
          <cell r="I2273">
            <v>0.19999999999999996</v>
          </cell>
          <cell r="J2273">
            <v>247.95879283887473</v>
          </cell>
          <cell r="K2273">
            <v>0.31575000000000009</v>
          </cell>
          <cell r="M2273">
            <v>0.19500000000000001</v>
          </cell>
        </row>
        <row r="2274">
          <cell r="A2274" t="str">
            <v>VCL-06S12XM</v>
          </cell>
          <cell r="B2274" t="str">
            <v>Camera lens for XC-999/-777 series</v>
          </cell>
          <cell r="C2274" t="str">
            <v>xx</v>
          </cell>
          <cell r="D2274" t="str">
            <v>Not on PL/Feed to SAP</v>
          </cell>
          <cell r="E2274">
            <v>133.16281125840001</v>
          </cell>
          <cell r="F2274">
            <v>0</v>
          </cell>
          <cell r="G2274">
            <v>187.97686513043482</v>
          </cell>
          <cell r="H2274">
            <v>0.29160000000000008</v>
          </cell>
          <cell r="I2274">
            <v>0</v>
          </cell>
          <cell r="J2274">
            <v>187.97686513043482</v>
          </cell>
          <cell r="K2274">
            <v>0.29160000000000008</v>
          </cell>
          <cell r="M2274">
            <v>0.19500000000000001</v>
          </cell>
        </row>
        <row r="2275">
          <cell r="A2275" t="str">
            <v>VCL-08WM</v>
          </cell>
          <cell r="B2275" t="str">
            <v>C Mount lens for xc cameras</v>
          </cell>
          <cell r="C2275" t="str">
            <v>xx</v>
          </cell>
          <cell r="D2275" t="str">
            <v>Not on PL/Feed to SAP</v>
          </cell>
          <cell r="E2275">
            <v>208.30584375216</v>
          </cell>
          <cell r="F2275">
            <v>0</v>
          </cell>
          <cell r="G2275">
            <v>294.05116283478264</v>
          </cell>
          <cell r="H2275">
            <v>0.29160000000000008</v>
          </cell>
          <cell r="I2275">
            <v>0</v>
          </cell>
          <cell r="J2275">
            <v>294.05116283478264</v>
          </cell>
          <cell r="K2275">
            <v>0.29160000000000008</v>
          </cell>
          <cell r="M2275">
            <v>0.19500000000000001</v>
          </cell>
        </row>
        <row r="2276">
          <cell r="A2276" t="str">
            <v>VCL-08YM</v>
          </cell>
          <cell r="B2276" t="str">
            <v>Camera lens for xc cameras</v>
          </cell>
          <cell r="C2276" t="str">
            <v>xx</v>
          </cell>
          <cell r="D2276" t="str">
            <v>Not on PL/Feed to SAP</v>
          </cell>
          <cell r="E2276">
            <v>133.73683557696</v>
          </cell>
          <cell r="F2276">
            <v>0</v>
          </cell>
          <cell r="G2276">
            <v>188.78717613913045</v>
          </cell>
          <cell r="H2276">
            <v>0.29160000000000003</v>
          </cell>
          <cell r="I2276">
            <v>0</v>
          </cell>
          <cell r="J2276">
            <v>188.78717613913045</v>
          </cell>
          <cell r="K2276">
            <v>0.29160000000000003</v>
          </cell>
          <cell r="M2276">
            <v>0.19500000000000001</v>
          </cell>
        </row>
        <row r="2277">
          <cell r="A2277" t="str">
            <v>VCL-1205BYS</v>
          </cell>
          <cell r="B2277" t="str">
            <v>Lens for DKC-ST5</v>
          </cell>
          <cell r="C2277" t="str">
            <v>B&amp;I_C</v>
          </cell>
          <cell r="D2277" t="str">
            <v>B&amp;I Common</v>
          </cell>
          <cell r="E2277">
            <v>2327.9925503999998</v>
          </cell>
          <cell r="F2277">
            <v>0</v>
          </cell>
          <cell r="G2277">
            <v>4252.8179583485571</v>
          </cell>
          <cell r="H2277">
            <v>0.45260000000000006</v>
          </cell>
          <cell r="I2277">
            <v>0.19999999999999996</v>
          </cell>
          <cell r="J2277">
            <v>3402.2543666788461</v>
          </cell>
          <cell r="K2277">
            <v>0.3157500000000002</v>
          </cell>
          <cell r="M2277">
            <v>0.19500000000000001</v>
          </cell>
        </row>
        <row r="2278">
          <cell r="A2278" t="str">
            <v>VCL-12S12XM</v>
          </cell>
          <cell r="B2278" t="str">
            <v>Camera lens for XC-999/-777 series</v>
          </cell>
          <cell r="C2278" t="str">
            <v>xx</v>
          </cell>
          <cell r="D2278" t="str">
            <v>Not on PL/Feed to SAP</v>
          </cell>
          <cell r="E2278">
            <v>133.16281125840001</v>
          </cell>
          <cell r="F2278">
            <v>0</v>
          </cell>
          <cell r="G2278">
            <v>187.97686513043482</v>
          </cell>
          <cell r="H2278">
            <v>0.29160000000000008</v>
          </cell>
          <cell r="I2278">
            <v>0</v>
          </cell>
          <cell r="J2278">
            <v>187.97686513043482</v>
          </cell>
          <cell r="K2278">
            <v>0.29160000000000008</v>
          </cell>
          <cell r="M2278">
            <v>0.19500000000000001</v>
          </cell>
        </row>
        <row r="2279">
          <cell r="A2279" t="str">
            <v>VCL-12UVM</v>
          </cell>
          <cell r="B2279" t="str">
            <v>Special mount lens</v>
          </cell>
          <cell r="C2279" t="str">
            <v>B&amp;I_C</v>
          </cell>
          <cell r="D2279" t="str">
            <v>B&amp;I Common</v>
          </cell>
          <cell r="E2279">
            <v>190.76019476976001</v>
          </cell>
          <cell r="F2279">
            <v>0</v>
          </cell>
          <cell r="G2279">
            <v>348.48409713145787</v>
          </cell>
          <cell r="H2279">
            <v>0.45260000000000011</v>
          </cell>
          <cell r="I2279">
            <v>0.19999999999999996</v>
          </cell>
          <cell r="J2279">
            <v>278.78727770516633</v>
          </cell>
          <cell r="K2279">
            <v>0.3157500000000002</v>
          </cell>
          <cell r="M2279">
            <v>0.19500000000000001</v>
          </cell>
        </row>
        <row r="2280">
          <cell r="A2280" t="str">
            <v>VCL-12YM</v>
          </cell>
          <cell r="B2280" t="str">
            <v>Camera lens for xc cameras</v>
          </cell>
          <cell r="C2280" t="str">
            <v>xx</v>
          </cell>
          <cell r="D2280" t="str">
            <v>Not on PL/Feed to SAP</v>
          </cell>
          <cell r="E2280">
            <v>136.10874738384001</v>
          </cell>
          <cell r="F2280">
            <v>0</v>
          </cell>
          <cell r="G2280">
            <v>192.13544238260874</v>
          </cell>
          <cell r="H2280">
            <v>0.29160000000000014</v>
          </cell>
          <cell r="I2280">
            <v>0</v>
          </cell>
          <cell r="J2280">
            <v>192.13544238260874</v>
          </cell>
          <cell r="K2280">
            <v>0.29160000000000014</v>
          </cell>
          <cell r="M2280">
            <v>0.19500000000000001</v>
          </cell>
        </row>
        <row r="2281">
          <cell r="A2281" t="str">
            <v>VCL-16WM</v>
          </cell>
          <cell r="B2281" t="str">
            <v>C Mount lens xc cameras</v>
          </cell>
          <cell r="C2281" t="str">
            <v>xx</v>
          </cell>
          <cell r="D2281" t="str">
            <v>Not on PL/Feed to SAP</v>
          </cell>
          <cell r="E2281">
            <v>173.38783614767999</v>
          </cell>
          <cell r="F2281">
            <v>0</v>
          </cell>
          <cell r="G2281">
            <v>244.75979128695653</v>
          </cell>
          <cell r="H2281">
            <v>0.29160000000000008</v>
          </cell>
          <cell r="I2281">
            <v>0</v>
          </cell>
          <cell r="J2281">
            <v>244.75979128695653</v>
          </cell>
          <cell r="K2281">
            <v>0.29160000000000008</v>
          </cell>
          <cell r="M2281">
            <v>0.19500000000000001</v>
          </cell>
        </row>
        <row r="2282">
          <cell r="A2282" t="str">
            <v>VCL-16Y-M</v>
          </cell>
          <cell r="B2282" t="str">
            <v>C Mount lens for xc cameras</v>
          </cell>
          <cell r="C2282" t="str">
            <v>xx</v>
          </cell>
          <cell r="D2282" t="str">
            <v>Not on PL/Feed to SAP</v>
          </cell>
          <cell r="E2282">
            <v>129.63769336319999</v>
          </cell>
          <cell r="F2282">
            <v>0</v>
          </cell>
          <cell r="G2282">
            <v>183.00069644720497</v>
          </cell>
          <cell r="H2282">
            <v>0.29160000000000008</v>
          </cell>
          <cell r="I2282">
            <v>0</v>
          </cell>
          <cell r="J2282">
            <v>183.00069644720497</v>
          </cell>
          <cell r="K2282">
            <v>0.29160000000000008</v>
          </cell>
          <cell r="M2282">
            <v>0.19500000000000001</v>
          </cell>
        </row>
        <row r="2283">
          <cell r="A2283" t="str">
            <v>VCL-25WM</v>
          </cell>
          <cell r="B2283" t="str">
            <v>C Mount lens for xc cameras</v>
          </cell>
          <cell r="C2283" t="str">
            <v>xx</v>
          </cell>
          <cell r="D2283" t="str">
            <v>Not on PL/Feed to SAP</v>
          </cell>
          <cell r="E2283">
            <v>212.44315110479999</v>
          </cell>
          <cell r="F2283">
            <v>0</v>
          </cell>
          <cell r="G2283">
            <v>299.89151765217395</v>
          </cell>
          <cell r="H2283">
            <v>0.29160000000000008</v>
          </cell>
          <cell r="I2283">
            <v>0</v>
          </cell>
          <cell r="J2283">
            <v>299.89151765217395</v>
          </cell>
          <cell r="K2283">
            <v>0.29160000000000008</v>
          </cell>
          <cell r="M2283">
            <v>0.19500000000000001</v>
          </cell>
        </row>
        <row r="2284">
          <cell r="A2284" t="str">
            <v>VCL-25Y-M</v>
          </cell>
          <cell r="B2284" t="str">
            <v>C-Mount camera lens for xc cameras</v>
          </cell>
          <cell r="C2284" t="str">
            <v>xx</v>
          </cell>
          <cell r="D2284" t="str">
            <v>Not on PL/Feed to SAP</v>
          </cell>
          <cell r="E2284">
            <v>136.11957803135999</v>
          </cell>
          <cell r="F2284">
            <v>0</v>
          </cell>
          <cell r="G2284">
            <v>192.15073126956523</v>
          </cell>
          <cell r="H2284">
            <v>0.29160000000000008</v>
          </cell>
          <cell r="I2284">
            <v>0</v>
          </cell>
          <cell r="J2284">
            <v>192.15073126956523</v>
          </cell>
          <cell r="K2284">
            <v>0.29160000000000008</v>
          </cell>
          <cell r="M2284">
            <v>0.19500000000000001</v>
          </cell>
        </row>
        <row r="2285">
          <cell r="A2285" t="str">
            <v>VCL-3V8WEAP</v>
          </cell>
          <cell r="B2285" t="str">
            <v>Auto Iris lens (frame mounted)</v>
          </cell>
          <cell r="C2285" t="str">
            <v>xx</v>
          </cell>
          <cell r="D2285" t="str">
            <v>Not on PL/Feed to SAP</v>
          </cell>
          <cell r="E2285">
            <v>91.183942079999994</v>
          </cell>
          <cell r="F2285">
            <v>0</v>
          </cell>
          <cell r="G2285">
            <v>128.71815652173913</v>
          </cell>
          <cell r="H2285">
            <v>0.29160000000000008</v>
          </cell>
          <cell r="I2285">
            <v>0</v>
          </cell>
          <cell r="J2285">
            <v>128.71815652173913</v>
          </cell>
          <cell r="K2285">
            <v>0.29160000000000008</v>
          </cell>
          <cell r="M2285">
            <v>0.19500000000000001</v>
          </cell>
        </row>
        <row r="2286">
          <cell r="A2286" t="str">
            <v>VCL-4V8WEA</v>
          </cell>
          <cell r="B2286" t="str">
            <v>Auto Iris lens (frame mounted)</v>
          </cell>
          <cell r="C2286" t="str">
            <v>CCTV</v>
          </cell>
          <cell r="D2286" t="str">
            <v>CCTV</v>
          </cell>
          <cell r="E2286">
            <v>82.267748639999994</v>
          </cell>
          <cell r="F2286">
            <v>0</v>
          </cell>
          <cell r="G2286">
            <v>150.2881780051151</v>
          </cell>
          <cell r="H2286">
            <v>0.45260000000000006</v>
          </cell>
          <cell r="I2286">
            <v>0.19999999999999996</v>
          </cell>
          <cell r="J2286">
            <v>120.23054240409209</v>
          </cell>
          <cell r="K2286">
            <v>0.31575000000000014</v>
          </cell>
          <cell r="M2286">
            <v>0.19500000000000001</v>
          </cell>
        </row>
        <row r="2287">
          <cell r="A2287" t="str">
            <v>VCL-50Y-M</v>
          </cell>
          <cell r="B2287" t="str">
            <v>C-Mount camera lens for xc cameras</v>
          </cell>
          <cell r="C2287" t="str">
            <v>xx</v>
          </cell>
          <cell r="D2287" t="str">
            <v>Not on PL/Feed to SAP</v>
          </cell>
          <cell r="E2287">
            <v>136.11957803135999</v>
          </cell>
          <cell r="F2287">
            <v>0</v>
          </cell>
          <cell r="G2287">
            <v>192.15073126956523</v>
          </cell>
          <cell r="H2287">
            <v>0.29160000000000008</v>
          </cell>
          <cell r="I2287">
            <v>0</v>
          </cell>
          <cell r="J2287">
            <v>192.15073126956523</v>
          </cell>
          <cell r="K2287">
            <v>0.29160000000000008</v>
          </cell>
          <cell r="M2287">
            <v>0.19500000000000001</v>
          </cell>
        </row>
        <row r="2288">
          <cell r="A2288" t="str">
            <v>VCL-610WEA</v>
          </cell>
          <cell r="B2288" t="str">
            <v>C Mount zoom lens</v>
          </cell>
          <cell r="C2288" t="str">
            <v>xx</v>
          </cell>
          <cell r="D2288" t="str">
            <v>Not on PL/Feed to SAP</v>
          </cell>
          <cell r="E2288">
            <v>1058.5419506549999</v>
          </cell>
          <cell r="F2288">
            <v>0</v>
          </cell>
          <cell r="G2288">
            <v>1494.2715283102768</v>
          </cell>
          <cell r="H2288">
            <v>0.29160000000000014</v>
          </cell>
          <cell r="I2288">
            <v>0</v>
          </cell>
          <cell r="J2288">
            <v>1494.2715283102768</v>
          </cell>
          <cell r="K2288">
            <v>0.29160000000000014</v>
          </cell>
          <cell r="M2288">
            <v>0.19500000000000001</v>
          </cell>
        </row>
        <row r="2289">
          <cell r="A2289" t="str">
            <v>VCL-614WEA</v>
          </cell>
          <cell r="B2289" t="str">
            <v>C Mount zoom lens</v>
          </cell>
          <cell r="C2289" t="str">
            <v>B&amp;I_C</v>
          </cell>
          <cell r="D2289" t="str">
            <v>B&amp;I Common</v>
          </cell>
          <cell r="E2289">
            <v>1383.666502155</v>
          </cell>
          <cell r="F2289">
            <v>0</v>
          </cell>
          <cell r="G2289">
            <v>2527.7064343350389</v>
          </cell>
          <cell r="H2289">
            <v>0.45260000000000011</v>
          </cell>
          <cell r="I2289">
            <v>0.19999999999999996</v>
          </cell>
          <cell r="J2289">
            <v>2022.1651474680311</v>
          </cell>
          <cell r="K2289">
            <v>0.31575000000000014</v>
          </cell>
          <cell r="M2289">
            <v>0.19500000000000001</v>
          </cell>
        </row>
        <row r="2290">
          <cell r="A2290" t="str">
            <v>VCL-707BXM</v>
          </cell>
          <cell r="B2290" t="str">
            <v>Bayonet mount zoom lens</v>
          </cell>
          <cell r="C2290" t="str">
            <v>B&amp;I_C</v>
          </cell>
          <cell r="D2290" t="str">
            <v>B&amp;I Common</v>
          </cell>
          <cell r="E2290">
            <v>1718.68296300624</v>
          </cell>
          <cell r="F2290">
            <v>0</v>
          </cell>
          <cell r="G2290">
            <v>3139.7204293135555</v>
          </cell>
          <cell r="H2290">
            <v>0.45260000000000011</v>
          </cell>
          <cell r="I2290">
            <v>0.19999999999999996</v>
          </cell>
          <cell r="J2290">
            <v>2511.7763434508447</v>
          </cell>
          <cell r="K2290">
            <v>0.3157500000000002</v>
          </cell>
          <cell r="M2290">
            <v>0.19500000000000001</v>
          </cell>
        </row>
        <row r="2291">
          <cell r="A2291" t="str">
            <v>VCL-713BXS</v>
          </cell>
          <cell r="B2291" t="str">
            <v>Zoom Lens (support mounted) for DKC-5000</v>
          </cell>
          <cell r="C2291" t="str">
            <v>B&amp;I_C</v>
          </cell>
          <cell r="D2291" t="str">
            <v>B&amp;I Common</v>
          </cell>
          <cell r="E2291">
            <v>1098.8966419199901</v>
          </cell>
          <cell r="F2291">
            <v>0</v>
          </cell>
          <cell r="G2291">
            <v>2007.4838179027954</v>
          </cell>
          <cell r="H2291">
            <v>0.45260000000000006</v>
          </cell>
          <cell r="I2291">
            <v>0.19999999999999996</v>
          </cell>
          <cell r="J2291">
            <v>1605.9870543222364</v>
          </cell>
          <cell r="K2291">
            <v>0.31575000000000009</v>
          </cell>
          <cell r="M2291">
            <v>0.19500000000000001</v>
          </cell>
        </row>
        <row r="2292">
          <cell r="A2292" t="str">
            <v>VCL-714BXA</v>
          </cell>
          <cell r="B2292" t="str">
            <v>1/2"Bayonet mount lens for analog camera</v>
          </cell>
          <cell r="C2292" t="str">
            <v>B&amp;I</v>
          </cell>
          <cell r="D2292" t="str">
            <v>Prof AV - Cameras</v>
          </cell>
          <cell r="E2292">
            <v>1172.48257792512</v>
          </cell>
          <cell r="F2292">
            <v>1510.9311571200001</v>
          </cell>
          <cell r="G2292">
            <v>2605.0537191724138</v>
          </cell>
          <cell r="H2292">
            <v>0.54991999999999996</v>
          </cell>
          <cell r="I2292">
            <v>0.30000000000000004</v>
          </cell>
          <cell r="J2292">
            <v>1823.5376034206895</v>
          </cell>
          <cell r="K2292">
            <v>0.35702857142857136</v>
          </cell>
          <cell r="M2292">
            <v>0.19500000000000001</v>
          </cell>
        </row>
        <row r="2293">
          <cell r="A2293" t="str">
            <v>VCL-714BXEA</v>
          </cell>
          <cell r="B2293" t="str">
            <v>Bayonet mount zoom lens</v>
          </cell>
          <cell r="C2293" t="str">
            <v>B&amp;I_C</v>
          </cell>
          <cell r="D2293" t="str">
            <v>B&amp;I Common</v>
          </cell>
          <cell r="E2293">
            <v>1460.1878986464001</v>
          </cell>
          <cell r="F2293">
            <v>0</v>
          </cell>
          <cell r="G2293">
            <v>2667.4970746189265</v>
          </cell>
          <cell r="H2293">
            <v>0.45260000000000011</v>
          </cell>
          <cell r="I2293">
            <v>0.19999999999999984</v>
          </cell>
          <cell r="J2293">
            <v>2133.9976596951415</v>
          </cell>
          <cell r="K2293">
            <v>0.3157500000000002</v>
          </cell>
          <cell r="M2293">
            <v>0.19500000000000001</v>
          </cell>
        </row>
        <row r="2294">
          <cell r="A2294" t="str">
            <v>VCL-717BXEA</v>
          </cell>
          <cell r="B2294" t="str">
            <v>Bayonet mount zoom lens</v>
          </cell>
          <cell r="C2294" t="str">
            <v>DVCAM</v>
          </cell>
          <cell r="D2294" t="str">
            <v>Prof AV - DVCam Camcorders</v>
          </cell>
          <cell r="E2294">
            <v>1775.2772222592</v>
          </cell>
          <cell r="F2294">
            <v>0</v>
          </cell>
          <cell r="G2294">
            <v>3436.4638448687565</v>
          </cell>
          <cell r="H2294">
            <v>0.48339999999999989</v>
          </cell>
          <cell r="I2294">
            <v>0.25</v>
          </cell>
          <cell r="J2294">
            <v>2577.3478836515674</v>
          </cell>
          <cell r="K2294">
            <v>0.31119999999999987</v>
          </cell>
          <cell r="M2294">
            <v>0.18</v>
          </cell>
        </row>
        <row r="2295">
          <cell r="A2295" t="str">
            <v>VCL-717F</v>
          </cell>
          <cell r="B2295" t="str">
            <v>17 times zoom Fujinon Lens</v>
          </cell>
          <cell r="C2295" t="str">
            <v>DVCAM</v>
          </cell>
          <cell r="D2295" t="str">
            <v>Prof AV - DVCam Camcorders</v>
          </cell>
          <cell r="E2295">
            <v>1350.5213000000001</v>
          </cell>
          <cell r="F2295">
            <v>1631.58984375</v>
          </cell>
          <cell r="G2295">
            <v>2614.249516066589</v>
          </cell>
          <cell r="H2295">
            <v>0.48339999999999989</v>
          </cell>
          <cell r="I2295">
            <v>0.25</v>
          </cell>
          <cell r="J2295">
            <v>1960.6871370499416</v>
          </cell>
          <cell r="K2295">
            <v>0.31119999999999981</v>
          </cell>
          <cell r="M2295">
            <v>0.18</v>
          </cell>
        </row>
        <row r="2296">
          <cell r="A2296" t="str">
            <v>VCL-7S12XEA</v>
          </cell>
          <cell r="B2296" t="str">
            <v>Special mount lens for XC-999/-777 serie</v>
          </cell>
          <cell r="C2296" t="str">
            <v>xx</v>
          </cell>
          <cell r="D2296" t="str">
            <v>Not on PL/Feed to SAP</v>
          </cell>
          <cell r="E2296">
            <v>305.61921171936001</v>
          </cell>
          <cell r="F2296">
            <v>0</v>
          </cell>
          <cell r="G2296">
            <v>431.42181213913051</v>
          </cell>
          <cell r="H2296">
            <v>0.29160000000000008</v>
          </cell>
          <cell r="I2296">
            <v>0</v>
          </cell>
          <cell r="J2296">
            <v>431.42181213913051</v>
          </cell>
          <cell r="K2296">
            <v>0.29160000000000008</v>
          </cell>
          <cell r="M2296">
            <v>0.19500000000000001</v>
          </cell>
        </row>
        <row r="2297">
          <cell r="A2297" t="str">
            <v>VCL-918BY</v>
          </cell>
          <cell r="B2297" t="str">
            <v>2/3"Bayonetmount lens for digital camera</v>
          </cell>
          <cell r="C2297" t="str">
            <v>B&amp;I</v>
          </cell>
          <cell r="D2297" t="str">
            <v>Prof AV - Cameras</v>
          </cell>
          <cell r="E2297">
            <v>2003.3557024219199</v>
          </cell>
          <cell r="F2297">
            <v>2581.6439464199998</v>
          </cell>
          <cell r="G2297">
            <v>4451.1102524482749</v>
          </cell>
          <cell r="H2297">
            <v>0.54991999999999996</v>
          </cell>
          <cell r="I2297">
            <v>0.30000000000000004</v>
          </cell>
          <cell r="J2297">
            <v>3115.7771767137924</v>
          </cell>
          <cell r="K2297">
            <v>0.35702857142857131</v>
          </cell>
          <cell r="M2297">
            <v>0.19500000000000001</v>
          </cell>
        </row>
        <row r="2298">
          <cell r="A2298" t="str">
            <v>VC-LIGHTHANGING</v>
          </cell>
          <cell r="B2298" t="str">
            <v>Videoconference POS material</v>
          </cell>
          <cell r="C2298" t="str">
            <v>VCF</v>
          </cell>
          <cell r="D2298" t="str">
            <v>Videoconf</v>
          </cell>
          <cell r="E2298">
            <v>97.194000000000003</v>
          </cell>
          <cell r="F2298">
            <v>0</v>
          </cell>
          <cell r="G2298">
            <v>175.75768535262208</v>
          </cell>
          <cell r="H2298">
            <v>0.44700000000000001</v>
          </cell>
          <cell r="I2298">
            <v>0.21000000000000008</v>
          </cell>
          <cell r="J2298">
            <v>138.84857142857143</v>
          </cell>
          <cell r="K2298">
            <v>0.3</v>
          </cell>
          <cell r="M2298">
            <v>0.21</v>
          </cell>
        </row>
        <row r="2299">
          <cell r="A2299" t="str">
            <v>VC-LIGHTSTANDING</v>
          </cell>
          <cell r="B2299" t="str">
            <v>Videoconference POS material</v>
          </cell>
          <cell r="C2299" t="str">
            <v>VCF</v>
          </cell>
          <cell r="D2299" t="str">
            <v>Videoconf</v>
          </cell>
          <cell r="E2299">
            <v>97.194000000000003</v>
          </cell>
          <cell r="F2299">
            <v>0</v>
          </cell>
          <cell r="G2299">
            <v>175.75768535262208</v>
          </cell>
          <cell r="H2299">
            <v>0.44700000000000001</v>
          </cell>
          <cell r="I2299">
            <v>0.21000000000000008</v>
          </cell>
          <cell r="J2299">
            <v>138.84857142857143</v>
          </cell>
          <cell r="K2299">
            <v>0.3</v>
          </cell>
          <cell r="M2299">
            <v>0.21</v>
          </cell>
        </row>
        <row r="2300">
          <cell r="A2300" t="str">
            <v>VCL-S02WEAP</v>
          </cell>
          <cell r="B2300" t="str">
            <v>Auto Iris lens (frame mounted)</v>
          </cell>
          <cell r="C2300" t="str">
            <v>CCTV</v>
          </cell>
          <cell r="D2300" t="str">
            <v>CCTV</v>
          </cell>
          <cell r="E2300">
            <v>100.47657312</v>
          </cell>
          <cell r="F2300">
            <v>0</v>
          </cell>
          <cell r="G2300">
            <v>183.55238056265989</v>
          </cell>
          <cell r="H2300">
            <v>0.45260000000000017</v>
          </cell>
          <cell r="I2300">
            <v>0.19999999999999996</v>
          </cell>
          <cell r="J2300">
            <v>146.84190445012791</v>
          </cell>
          <cell r="K2300">
            <v>0.3157500000000002</v>
          </cell>
          <cell r="M2300">
            <v>0.19500000000000001</v>
          </cell>
        </row>
        <row r="2301">
          <cell r="A2301" t="str">
            <v>VCL-S03XEA</v>
          </cell>
          <cell r="B2301" t="str">
            <v>C Mount auto iris lens (frame mounted)</v>
          </cell>
          <cell r="C2301" t="str">
            <v>CCTV</v>
          </cell>
          <cell r="D2301" t="str">
            <v>CCTV</v>
          </cell>
          <cell r="E2301">
            <v>178.06574015999999</v>
          </cell>
          <cell r="F2301">
            <v>0</v>
          </cell>
          <cell r="G2301">
            <v>325.29364296675192</v>
          </cell>
          <cell r="H2301">
            <v>0.4526</v>
          </cell>
          <cell r="I2301">
            <v>0.20000000000000007</v>
          </cell>
          <cell r="J2301">
            <v>260.23491437340152</v>
          </cell>
          <cell r="K2301">
            <v>0.31575000000000003</v>
          </cell>
          <cell r="M2301">
            <v>0.19500000000000001</v>
          </cell>
        </row>
        <row r="2302">
          <cell r="A2302" t="str">
            <v>VCL-S03XM</v>
          </cell>
          <cell r="B2302" t="str">
            <v>C Mount manual lens (frame mounted)</v>
          </cell>
          <cell r="C2302" t="str">
            <v>DSC</v>
          </cell>
          <cell r="D2302" t="str">
            <v>Discontinued</v>
          </cell>
          <cell r="E2302">
            <v>75.564086399999894</v>
          </cell>
          <cell r="F2302">
            <v>0</v>
          </cell>
          <cell r="G2302">
            <v>106.66867080745327</v>
          </cell>
          <cell r="H2302">
            <v>0.29160000000000003</v>
          </cell>
          <cell r="I2302">
            <v>0</v>
          </cell>
          <cell r="J2302">
            <v>106.66867080745327</v>
          </cell>
          <cell r="K2302">
            <v>0.29160000000000003</v>
          </cell>
          <cell r="M2302">
            <v>0.19500000000000001</v>
          </cell>
        </row>
        <row r="2303">
          <cell r="A2303" t="str">
            <v>VCL-S06XEA</v>
          </cell>
          <cell r="B2303" t="str">
            <v>C Mount auto iris lens (frame mounted)</v>
          </cell>
          <cell r="C2303" t="str">
            <v>DSC</v>
          </cell>
          <cell r="D2303" t="str">
            <v>Discontinued</v>
          </cell>
          <cell r="E2303">
            <v>130.95931200000001</v>
          </cell>
          <cell r="F2303">
            <v>0</v>
          </cell>
          <cell r="G2303">
            <v>184.86633540372671</v>
          </cell>
          <cell r="H2303">
            <v>0.29159999999999991</v>
          </cell>
          <cell r="I2303">
            <v>0</v>
          </cell>
          <cell r="J2303">
            <v>184.86633540372671</v>
          </cell>
          <cell r="K2303">
            <v>0.29159999999999991</v>
          </cell>
          <cell r="M2303">
            <v>0.19500000000000001</v>
          </cell>
        </row>
        <row r="2304">
          <cell r="A2304" t="str">
            <v>VCL-S06XM</v>
          </cell>
          <cell r="B2304" t="str">
            <v>C Mount manual lens (frame mounted)</v>
          </cell>
          <cell r="C2304" t="str">
            <v>CCTV</v>
          </cell>
          <cell r="D2304" t="str">
            <v>CCTV</v>
          </cell>
          <cell r="E2304">
            <v>52.303315679999997</v>
          </cell>
          <cell r="F2304">
            <v>0</v>
          </cell>
          <cell r="G2304">
            <v>95.548621994884925</v>
          </cell>
          <cell r="H2304">
            <v>0.45260000000000011</v>
          </cell>
          <cell r="I2304">
            <v>0.19999999999999996</v>
          </cell>
          <cell r="J2304">
            <v>76.438897595907946</v>
          </cell>
          <cell r="K2304">
            <v>0.3157500000000002</v>
          </cell>
          <cell r="M2304">
            <v>0.19500000000000001</v>
          </cell>
        </row>
        <row r="2305">
          <cell r="A2305" t="str">
            <v>VCL-S12XEA</v>
          </cell>
          <cell r="B2305" t="str">
            <v>C Mount auto iris lens (frame mounted)</v>
          </cell>
          <cell r="C2305" t="str">
            <v>CCTV</v>
          </cell>
          <cell r="D2305" t="str">
            <v>CCTV</v>
          </cell>
          <cell r="E2305">
            <v>133.38797471999999</v>
          </cell>
          <cell r="F2305">
            <v>0</v>
          </cell>
          <cell r="G2305">
            <v>243.67551099744247</v>
          </cell>
          <cell r="H2305">
            <v>0.45260000000000011</v>
          </cell>
          <cell r="I2305">
            <v>0.19999999999999996</v>
          </cell>
          <cell r="J2305">
            <v>194.94040879795398</v>
          </cell>
          <cell r="K2305">
            <v>0.31575000000000009</v>
          </cell>
          <cell r="M2305">
            <v>0.19500000000000001</v>
          </cell>
        </row>
        <row r="2306">
          <cell r="A2306" t="str">
            <v>VCL-S12XM</v>
          </cell>
          <cell r="B2306" t="str">
            <v>C Mount manual lens (frame mounted)</v>
          </cell>
          <cell r="C2306" t="str">
            <v>CCTV</v>
          </cell>
          <cell r="D2306" t="str">
            <v>CCTV</v>
          </cell>
          <cell r="E2306">
            <v>45.247799520000001</v>
          </cell>
          <cell r="F2306">
            <v>0</v>
          </cell>
          <cell r="G2306">
            <v>82.659480306905394</v>
          </cell>
          <cell r="H2306">
            <v>0.45260000000000011</v>
          </cell>
          <cell r="I2306">
            <v>0.19999999999999996</v>
          </cell>
          <cell r="J2306">
            <v>66.127584245524318</v>
          </cell>
          <cell r="K2306">
            <v>0.3157500000000002</v>
          </cell>
          <cell r="M2306">
            <v>0.19500000000000001</v>
          </cell>
        </row>
        <row r="2307">
          <cell r="A2307" t="str">
            <v>VC-PAPERWEIGHT</v>
          </cell>
          <cell r="B2307" t="str">
            <v>Videoconference POS material</v>
          </cell>
          <cell r="C2307" t="str">
            <v>VCF</v>
          </cell>
          <cell r="D2307" t="str">
            <v>Videoconf</v>
          </cell>
          <cell r="E2307">
            <v>29.905100000000001</v>
          </cell>
          <cell r="F2307">
            <v>0</v>
          </cell>
          <cell r="G2307">
            <v>54.077938517179021</v>
          </cell>
          <cell r="H2307">
            <v>0.44699999999999995</v>
          </cell>
          <cell r="I2307">
            <v>0.20999999999999996</v>
          </cell>
          <cell r="J2307">
            <v>42.72157142857143</v>
          </cell>
          <cell r="K2307">
            <v>0.3</v>
          </cell>
          <cell r="M2307">
            <v>0.21</v>
          </cell>
        </row>
        <row r="2308">
          <cell r="A2308" t="str">
            <v>VCS-1000</v>
          </cell>
          <cell r="B2308" t="str">
            <v>Video selector (signal distributor)</v>
          </cell>
          <cell r="C2308" t="str">
            <v>xx</v>
          </cell>
          <cell r="D2308" t="str">
            <v>Duplication</v>
          </cell>
          <cell r="E2308">
            <v>619.85087695623497</v>
          </cell>
          <cell r="F2308">
            <v>748.85334683823498</v>
          </cell>
          <cell r="G2308">
            <v>875.00123793934927</v>
          </cell>
          <cell r="H2308">
            <v>0.29160000000000008</v>
          </cell>
          <cell r="I2308">
            <v>0</v>
          </cell>
          <cell r="J2308">
            <v>875.00123793934927</v>
          </cell>
          <cell r="K2308">
            <v>0.29160000000000008</v>
          </cell>
          <cell r="M2308">
            <v>0.19500000000000001</v>
          </cell>
        </row>
        <row r="2309">
          <cell r="A2309" t="str">
            <v>VCS-63A</v>
          </cell>
          <cell r="B2309" t="str">
            <v>Wired video and audio selector</v>
          </cell>
          <cell r="C2309" t="str">
            <v>ACC</v>
          </cell>
          <cell r="D2309" t="str">
            <v>Common - Cables</v>
          </cell>
          <cell r="E2309">
            <v>179.4851625</v>
          </cell>
          <cell r="F2309">
            <v>231.29531249999999</v>
          </cell>
          <cell r="G2309">
            <v>278.66905120481931</v>
          </cell>
          <cell r="H2309">
            <v>0.35592000000000007</v>
          </cell>
          <cell r="I2309">
            <v>5.0000000000000155E-2</v>
          </cell>
          <cell r="J2309">
            <v>264.73559864457832</v>
          </cell>
          <cell r="K2309">
            <v>0.32202105263157893</v>
          </cell>
          <cell r="M2309">
            <v>0.19500000000000001</v>
          </cell>
        </row>
        <row r="2310">
          <cell r="A2310" t="str">
            <v>VCS-700</v>
          </cell>
          <cell r="B2310" t="str">
            <v>Video Selector For MSU-700</v>
          </cell>
          <cell r="C2310" t="str">
            <v>BCC</v>
          </cell>
          <cell r="D2310" t="str">
            <v>BC Systems - Cameras</v>
          </cell>
          <cell r="E2310">
            <v>2319.2424741730501</v>
          </cell>
          <cell r="F2310">
            <v>2812.9077915986099</v>
          </cell>
          <cell r="G2310">
            <v>3492.8350514654371</v>
          </cell>
          <cell r="H2310">
            <v>0.33600000000000002</v>
          </cell>
          <cell r="I2310">
            <v>4.9999999999999933E-2</v>
          </cell>
          <cell r="J2310">
            <v>3318.1932988921653</v>
          </cell>
          <cell r="K2310">
            <v>0.3010526315789474</v>
          </cell>
          <cell r="M2310">
            <v>0.2</v>
          </cell>
        </row>
        <row r="2311">
          <cell r="A2311" t="str">
            <v>VCT-12</v>
          </cell>
          <cell r="B2311" t="str">
            <v>Tripod attachment for video camera</v>
          </cell>
          <cell r="C2311" t="str">
            <v>B&amp;I</v>
          </cell>
          <cell r="D2311" t="str">
            <v>Prof AV - Cameras</v>
          </cell>
          <cell r="E2311">
            <v>87.663261026879994</v>
          </cell>
          <cell r="F2311">
            <v>112.96811988</v>
          </cell>
          <cell r="G2311">
            <v>194.77262048275861</v>
          </cell>
          <cell r="H2311">
            <v>0.54991999999999996</v>
          </cell>
          <cell r="I2311">
            <v>0.30000000000000004</v>
          </cell>
          <cell r="J2311">
            <v>136.34083433793103</v>
          </cell>
          <cell r="K2311">
            <v>0.35702857142857142</v>
          </cell>
          <cell r="M2311">
            <v>0.19500000000000001</v>
          </cell>
        </row>
        <row r="2312">
          <cell r="A2312" t="str">
            <v>VCT-14</v>
          </cell>
          <cell r="B2312" t="str">
            <v>Tripod Adaptor For Port. Cameras/Camc.</v>
          </cell>
          <cell r="C2312" t="str">
            <v>BCC</v>
          </cell>
          <cell r="D2312" t="str">
            <v>BC Systems - Cameras</v>
          </cell>
          <cell r="E2312">
            <v>137.83057736789101</v>
          </cell>
          <cell r="F2312">
            <v>166.51567819896599</v>
          </cell>
          <cell r="G2312">
            <v>207.57617073477562</v>
          </cell>
          <cell r="H2312">
            <v>0.33600000000000002</v>
          </cell>
          <cell r="I2312">
            <v>5.0000000000000155E-2</v>
          </cell>
          <cell r="J2312">
            <v>197.19736219803681</v>
          </cell>
          <cell r="K2312">
            <v>0.30105263157894729</v>
          </cell>
          <cell r="M2312">
            <v>0.2</v>
          </cell>
        </row>
        <row r="2313">
          <cell r="A2313" t="str">
            <v>VCT-37</v>
          </cell>
          <cell r="B2313" t="str">
            <v>Tripod attachment for videocamera</v>
          </cell>
          <cell r="C2313" t="str">
            <v>xx</v>
          </cell>
          <cell r="D2313" t="str">
            <v>Not on PL/Feed to SAP</v>
          </cell>
          <cell r="E2313">
            <v>12.422752705440001</v>
          </cell>
          <cell r="F2313">
            <v>0</v>
          </cell>
          <cell r="G2313">
            <v>17.536353339130436</v>
          </cell>
          <cell r="H2313">
            <v>0.29160000000000003</v>
          </cell>
          <cell r="I2313">
            <v>0</v>
          </cell>
          <cell r="J2313">
            <v>17.536353339130436</v>
          </cell>
          <cell r="K2313">
            <v>0.29160000000000003</v>
          </cell>
          <cell r="M2313">
            <v>0.19500000000000001</v>
          </cell>
        </row>
        <row r="2314">
          <cell r="A2314" t="str">
            <v>VCT-75I</v>
          </cell>
          <cell r="B2314" t="str">
            <v>Tripod attachment for video camera</v>
          </cell>
          <cell r="C2314" t="str">
            <v>xx</v>
          </cell>
          <cell r="D2314" t="str">
            <v>Not on PL/Feed to SAP</v>
          </cell>
          <cell r="E2314">
            <v>12.43358335296</v>
          </cell>
          <cell r="F2314">
            <v>0</v>
          </cell>
          <cell r="G2314">
            <v>17.551642226086958</v>
          </cell>
          <cell r="H2314">
            <v>0.29160000000000008</v>
          </cell>
          <cell r="I2314">
            <v>0</v>
          </cell>
          <cell r="J2314">
            <v>17.551642226086958</v>
          </cell>
          <cell r="K2314">
            <v>0.29160000000000008</v>
          </cell>
          <cell r="M2314">
            <v>0.19500000000000001</v>
          </cell>
        </row>
        <row r="2315">
          <cell r="A2315" t="str">
            <v>VCT-S20</v>
          </cell>
          <cell r="B2315" t="str">
            <v>Tripod attachment (metal) for DKC-5000</v>
          </cell>
          <cell r="C2315" t="str">
            <v>B&amp;I_C</v>
          </cell>
          <cell r="D2315" t="str">
            <v>B&amp;I Common</v>
          </cell>
          <cell r="E2315">
            <v>178.64652960000001</v>
          </cell>
          <cell r="F2315">
            <v>0</v>
          </cell>
          <cell r="G2315">
            <v>326.35463938618932</v>
          </cell>
          <cell r="H2315">
            <v>0.45260000000000006</v>
          </cell>
          <cell r="I2315">
            <v>0.19999999999999996</v>
          </cell>
          <cell r="J2315">
            <v>261.08371150895147</v>
          </cell>
          <cell r="K2315">
            <v>0.31575000000000014</v>
          </cell>
          <cell r="M2315">
            <v>0.19500000000000001</v>
          </cell>
        </row>
        <row r="2316">
          <cell r="A2316" t="str">
            <v>VCT-U14</v>
          </cell>
          <cell r="B2316" t="str">
            <v>Tripod attachment for video camera</v>
          </cell>
          <cell r="C2316" t="str">
            <v>B&amp;I</v>
          </cell>
          <cell r="D2316" t="str">
            <v>Prof AV - Cameras</v>
          </cell>
          <cell r="E2316">
            <v>122.441241897235</v>
          </cell>
          <cell r="F2316">
            <v>157.78510553767501</v>
          </cell>
          <cell r="G2316">
            <v>272.04328540978446</v>
          </cell>
          <cell r="H2316">
            <v>0.54992000000000296</v>
          </cell>
          <cell r="I2316">
            <v>0.30000000000000004</v>
          </cell>
          <cell r="J2316">
            <v>190.4302997868491</v>
          </cell>
          <cell r="K2316">
            <v>0.35702857142857553</v>
          </cell>
          <cell r="M2316">
            <v>0.19500000000000001</v>
          </cell>
        </row>
        <row r="2317">
          <cell r="A2317" t="str">
            <v>VC-WALLSIGN</v>
          </cell>
          <cell r="B2317" t="str">
            <v>Videoconference POS material</v>
          </cell>
          <cell r="C2317" t="str">
            <v>VCF</v>
          </cell>
          <cell r="D2317" t="str">
            <v>Videoconf</v>
          </cell>
          <cell r="E2317">
            <v>114.6443</v>
          </cell>
          <cell r="F2317">
            <v>0</v>
          </cell>
          <cell r="G2317">
            <v>207.31338155515371</v>
          </cell>
          <cell r="H2317">
            <v>0.44700000000000001</v>
          </cell>
          <cell r="I2317">
            <v>0.20999999999999996</v>
          </cell>
          <cell r="J2317">
            <v>163.77757142857143</v>
          </cell>
          <cell r="K2317">
            <v>0.30000000000000004</v>
          </cell>
          <cell r="M2317">
            <v>0.21</v>
          </cell>
        </row>
        <row r="2318">
          <cell r="A2318" t="str">
            <v>VC-WINDOWSTICKER</v>
          </cell>
          <cell r="B2318" t="str">
            <v>Videoconference POS material</v>
          </cell>
          <cell r="C2318" t="str">
            <v>VCF</v>
          </cell>
          <cell r="D2318" t="str">
            <v>Videoconf</v>
          </cell>
          <cell r="E2318">
            <v>12.454800000000001</v>
          </cell>
          <cell r="F2318">
            <v>0</v>
          </cell>
          <cell r="G2318">
            <v>22.522242314647379</v>
          </cell>
          <cell r="H2318">
            <v>0.44700000000000001</v>
          </cell>
          <cell r="I2318">
            <v>0.20999999999999985</v>
          </cell>
          <cell r="J2318">
            <v>17.792571428571431</v>
          </cell>
          <cell r="K2318">
            <v>0.3000000000000001</v>
          </cell>
          <cell r="M2318">
            <v>0.21</v>
          </cell>
        </row>
        <row r="2319">
          <cell r="A2319" t="str">
            <v>VDC-5A</v>
          </cell>
          <cell r="B2319" t="str">
            <v>Video dubbing cable of copper</v>
          </cell>
          <cell r="C2319" t="str">
            <v>ACC</v>
          </cell>
          <cell r="D2319" t="str">
            <v>Common - Cables</v>
          </cell>
          <cell r="E2319">
            <v>42.921856121759902</v>
          </cell>
          <cell r="F2319">
            <v>55.3116702599999</v>
          </cell>
          <cell r="G2319">
            <v>66.640566578313141</v>
          </cell>
          <cell r="H2319">
            <v>0.3559200000000004</v>
          </cell>
          <cell r="I2319">
            <v>5.0000000000000044E-2</v>
          </cell>
          <cell r="J2319">
            <v>63.308538249397479</v>
          </cell>
          <cell r="K2319">
            <v>0.32202105263157932</v>
          </cell>
          <cell r="M2319">
            <v>0.19500000000000001</v>
          </cell>
        </row>
        <row r="2320">
          <cell r="A2320" t="str">
            <v>VDC-C5</v>
          </cell>
          <cell r="B2320" t="str">
            <v>Co-Axial multi dubbing cable</v>
          </cell>
          <cell r="C2320" t="str">
            <v>ACC</v>
          </cell>
          <cell r="D2320" t="str">
            <v>Common - Cables</v>
          </cell>
          <cell r="E2320">
            <v>131.22412535231999</v>
          </cell>
          <cell r="F2320">
            <v>169.10325431999999</v>
          </cell>
          <cell r="G2320">
            <v>203.73886062650601</v>
          </cell>
          <cell r="H2320">
            <v>0.35592000000000001</v>
          </cell>
          <cell r="I2320">
            <v>5.0000000000000044E-2</v>
          </cell>
          <cell r="J2320">
            <v>193.5519175951807</v>
          </cell>
          <cell r="K2320">
            <v>0.32202105263157893</v>
          </cell>
          <cell r="M2320">
            <v>0.19500000000000001</v>
          </cell>
        </row>
        <row r="2321">
          <cell r="A2321" t="str">
            <v>VF-504</v>
          </cell>
          <cell r="B2321" t="str">
            <v>Monitor eng kit for 6 inch monitor</v>
          </cell>
          <cell r="C2321" t="str">
            <v>ACC</v>
          </cell>
          <cell r="D2321" t="str">
            <v>Monitors - Accessories</v>
          </cell>
          <cell r="E2321">
            <v>81.353635228800002</v>
          </cell>
          <cell r="F2321">
            <v>98.284836374999998</v>
          </cell>
          <cell r="G2321">
            <v>121.75953787143607</v>
          </cell>
          <cell r="H2321">
            <v>0.33185000000000003</v>
          </cell>
          <cell r="I2321">
            <v>5.0000000000000044E-2</v>
          </cell>
          <cell r="J2321">
            <v>115.67156097786426</v>
          </cell>
          <cell r="K2321">
            <v>0.29668421052631583</v>
          </cell>
          <cell r="M2321">
            <v>0.19500000000000001</v>
          </cell>
        </row>
        <row r="2322">
          <cell r="A2322" t="str">
            <v>VF-505</v>
          </cell>
          <cell r="B2322" t="str">
            <v>Monitor eng kit for 9 inch monitor</v>
          </cell>
          <cell r="C2322" t="str">
            <v>ACC</v>
          </cell>
          <cell r="D2322" t="str">
            <v>Monitors - Accessories</v>
          </cell>
          <cell r="E2322">
            <v>92.978530233599997</v>
          </cell>
          <cell r="F2322">
            <v>112.32908775</v>
          </cell>
          <cell r="G2322">
            <v>139.15816842565295</v>
          </cell>
          <cell r="H2322">
            <v>0.33185000000000014</v>
          </cell>
          <cell r="I2322">
            <v>5.0000000000000155E-2</v>
          </cell>
          <cell r="J2322">
            <v>132.20026000437028</v>
          </cell>
          <cell r="K2322">
            <v>0.29668421052631583</v>
          </cell>
          <cell r="M2322">
            <v>0.19500000000000001</v>
          </cell>
        </row>
        <row r="2323">
          <cell r="A2323" t="str">
            <v>VF-508</v>
          </cell>
          <cell r="B2323" t="str">
            <v>Monitor Eng Kit Hood &amp; Rear Protector</v>
          </cell>
          <cell r="C2323" t="str">
            <v>ACC</v>
          </cell>
          <cell r="D2323" t="str">
            <v>Monitors - Accessories</v>
          </cell>
          <cell r="E2323">
            <v>132.20364255000001</v>
          </cell>
          <cell r="F2323">
            <v>159.71767382812499</v>
          </cell>
          <cell r="G2323">
            <v>197.86521372446313</v>
          </cell>
          <cell r="H2323">
            <v>0.33185000000000014</v>
          </cell>
          <cell r="I2323">
            <v>5.0000000000000044E-2</v>
          </cell>
          <cell r="J2323">
            <v>187.97195303823997</v>
          </cell>
          <cell r="K2323">
            <v>0.29668421052631594</v>
          </cell>
          <cell r="M2323">
            <v>0.19500000000000001</v>
          </cell>
        </row>
        <row r="2324">
          <cell r="A2324" t="str">
            <v>VFH-550</v>
          </cell>
          <cell r="B2324" t="str">
            <v>Sports Hood For BVF-55</v>
          </cell>
          <cell r="C2324" t="str">
            <v>BCC</v>
          </cell>
          <cell r="D2324" t="str">
            <v>BC Systems - Cameras</v>
          </cell>
          <cell r="E2324">
            <v>297.17071782176401</v>
          </cell>
          <cell r="F2324">
            <v>360.42537031141802</v>
          </cell>
          <cell r="G2324">
            <v>447.54626177976508</v>
          </cell>
          <cell r="H2324">
            <v>0.33599999999999997</v>
          </cell>
          <cell r="I2324">
            <v>5.0000000000000044E-2</v>
          </cell>
          <cell r="J2324">
            <v>425.1689486907768</v>
          </cell>
          <cell r="K2324">
            <v>0.30105263157894735</v>
          </cell>
          <cell r="M2324">
            <v>0.2</v>
          </cell>
        </row>
        <row r="2325">
          <cell r="A2325" t="str">
            <v>VFH-770</v>
          </cell>
          <cell r="B2325" t="str">
            <v>Sports Hood For BVF-77CE</v>
          </cell>
          <cell r="C2325" t="str">
            <v>BCC</v>
          </cell>
          <cell r="D2325" t="str">
            <v>BC Systems - Cameras</v>
          </cell>
          <cell r="E2325">
            <v>455.25992166652901</v>
          </cell>
          <cell r="F2325">
            <v>552.16485344636601</v>
          </cell>
          <cell r="G2325">
            <v>685.63241214838706</v>
          </cell>
          <cell r="H2325">
            <v>0.33600000000000002</v>
          </cell>
          <cell r="I2325">
            <v>5.0000000000000155E-2</v>
          </cell>
          <cell r="J2325">
            <v>651.35079154096763</v>
          </cell>
          <cell r="K2325">
            <v>0.30105263157894729</v>
          </cell>
          <cell r="M2325">
            <v>0.2</v>
          </cell>
        </row>
        <row r="2326">
          <cell r="A2326" t="str">
            <v>VID-P110</v>
          </cell>
          <cell r="B2326" t="str">
            <v>Portable video presenter with camera/mic</v>
          </cell>
          <cell r="C2326" t="str">
            <v>B&amp;I_C</v>
          </cell>
          <cell r="D2326" t="str">
            <v>B&amp;I Common</v>
          </cell>
          <cell r="E2326">
            <v>2264.1721287240698</v>
          </cell>
          <cell r="F2326">
            <v>0</v>
          </cell>
          <cell r="G2326">
            <v>4136.2296834564677</v>
          </cell>
          <cell r="H2326">
            <v>0.45260000000000017</v>
          </cell>
          <cell r="I2326">
            <v>0.19999999999999996</v>
          </cell>
          <cell r="J2326">
            <v>3308.9837467651741</v>
          </cell>
          <cell r="K2326">
            <v>0.3157500000000002</v>
          </cell>
          <cell r="M2326">
            <v>0.19500000000000001</v>
          </cell>
        </row>
        <row r="2327">
          <cell r="A2327" t="str">
            <v>VID-P150</v>
          </cell>
          <cell r="B2327" t="str">
            <v>Portable video presenter</v>
          </cell>
          <cell r="C2327" t="str">
            <v>B&amp;I_C</v>
          </cell>
          <cell r="D2327" t="str">
            <v>B&amp;I Common</v>
          </cell>
          <cell r="E2327">
            <v>2578.5237127247401</v>
          </cell>
          <cell r="F2327">
            <v>0</v>
          </cell>
          <cell r="G2327">
            <v>4710.4927159750459</v>
          </cell>
          <cell r="H2327">
            <v>0.4526</v>
          </cell>
          <cell r="I2327">
            <v>0.19999999999999996</v>
          </cell>
          <cell r="J2327">
            <v>3768.394172780037</v>
          </cell>
          <cell r="K2327">
            <v>0.31575000000000009</v>
          </cell>
          <cell r="M2327">
            <v>0.19500000000000001</v>
          </cell>
        </row>
        <row r="2328">
          <cell r="A2328" t="str">
            <v>VID-P300</v>
          </cell>
          <cell r="B2328" t="str">
            <v>Video presentation stand 720 tv lines</v>
          </cell>
          <cell r="C2328" t="str">
            <v>B&amp;I_C</v>
          </cell>
          <cell r="D2328" t="str">
            <v>B&amp;I Common</v>
          </cell>
          <cell r="E2328">
            <v>7221.3361629630199</v>
          </cell>
          <cell r="F2328">
            <v>0</v>
          </cell>
          <cell r="G2328">
            <v>13192.064601686192</v>
          </cell>
          <cell r="H2328">
            <v>0.45260000000000011</v>
          </cell>
          <cell r="I2328">
            <v>0.19999999999999996</v>
          </cell>
          <cell r="J2328">
            <v>10553.651681348954</v>
          </cell>
          <cell r="K2328">
            <v>0.3157500000000002</v>
          </cell>
          <cell r="M2328">
            <v>0.19500000000000001</v>
          </cell>
        </row>
        <row r="2329">
          <cell r="A2329" t="str">
            <v>VID-P50</v>
          </cell>
          <cell r="B2329" t="str">
            <v>Video presentation stand 450 tv lines</v>
          </cell>
          <cell r="C2329" t="str">
            <v>B&amp;I_C</v>
          </cell>
          <cell r="D2329" t="str">
            <v>B&amp;I Common</v>
          </cell>
          <cell r="E2329">
            <v>1310.3785988562399</v>
          </cell>
          <cell r="F2329">
            <v>0</v>
          </cell>
          <cell r="G2329">
            <v>2393.8227965952506</v>
          </cell>
          <cell r="H2329">
            <v>0.45260000000000011</v>
          </cell>
          <cell r="I2329">
            <v>0.19999999999999996</v>
          </cell>
          <cell r="J2329">
            <v>1915.0582372762005</v>
          </cell>
          <cell r="K2329">
            <v>0.31575000000000014</v>
          </cell>
          <cell r="M2329">
            <v>0.19500000000000001</v>
          </cell>
        </row>
        <row r="2330">
          <cell r="A2330" t="str">
            <v>VK-110</v>
          </cell>
          <cell r="B2330" t="str">
            <v>Co-Axial cable w/connector; male-female</v>
          </cell>
          <cell r="C2330" t="str">
            <v>CCTV</v>
          </cell>
          <cell r="D2330" t="str">
            <v>CCTV</v>
          </cell>
          <cell r="E2330">
            <v>19.381158719999899</v>
          </cell>
          <cell r="F2330">
            <v>0</v>
          </cell>
          <cell r="G2330">
            <v>35.405843478260692</v>
          </cell>
          <cell r="H2330">
            <v>0.45260000000000011</v>
          </cell>
          <cell r="I2330">
            <v>0.19999999999999996</v>
          </cell>
          <cell r="J2330">
            <v>28.324674782608554</v>
          </cell>
          <cell r="K2330">
            <v>0.31575000000000014</v>
          </cell>
          <cell r="M2330">
            <v>0.19500000000000001</v>
          </cell>
        </row>
        <row r="2331">
          <cell r="A2331" t="str">
            <v>VK-110A</v>
          </cell>
          <cell r="B2331" t="str">
            <v>Co-Axial cable w/connector; male-male</v>
          </cell>
          <cell r="C2331" t="str">
            <v>CCTV</v>
          </cell>
          <cell r="D2331" t="str">
            <v>CCTV</v>
          </cell>
          <cell r="E2331">
            <v>18.058679654399999</v>
          </cell>
          <cell r="F2331">
            <v>0</v>
          </cell>
          <cell r="G2331">
            <v>32.989915335038368</v>
          </cell>
          <cell r="H2331">
            <v>0.45260000000000011</v>
          </cell>
          <cell r="I2331">
            <v>0.19999999999999996</v>
          </cell>
          <cell r="J2331">
            <v>26.391932268030697</v>
          </cell>
          <cell r="K2331">
            <v>0.3157500000000002</v>
          </cell>
          <cell r="M2331">
            <v>0.19500000000000001</v>
          </cell>
        </row>
        <row r="2332">
          <cell r="A2332" t="str">
            <v>VK-120A</v>
          </cell>
          <cell r="B2332" t="str">
            <v>Co-Axial cable with connector</v>
          </cell>
          <cell r="C2332" t="str">
            <v>CCTV</v>
          </cell>
          <cell r="D2332" t="str">
            <v>CCTV</v>
          </cell>
          <cell r="E2332">
            <v>28.638512179199999</v>
          </cell>
          <cell r="F2332">
            <v>0</v>
          </cell>
          <cell r="G2332">
            <v>52.317340480818416</v>
          </cell>
          <cell r="H2332">
            <v>0.45260000000000006</v>
          </cell>
          <cell r="I2332">
            <v>0.19999999999999996</v>
          </cell>
          <cell r="J2332">
            <v>41.853872384654736</v>
          </cell>
          <cell r="K2332">
            <v>0.31575000000000009</v>
          </cell>
          <cell r="M2332">
            <v>0.19500000000000001</v>
          </cell>
        </row>
        <row r="2333">
          <cell r="A2333" t="str">
            <v>VK-305</v>
          </cell>
          <cell r="B2333" t="str">
            <v>Water resistant camera cable</v>
          </cell>
          <cell r="C2333" t="str">
            <v>CCTV</v>
          </cell>
          <cell r="D2333" t="str">
            <v>CCTV</v>
          </cell>
          <cell r="E2333">
            <v>20.5440282431999</v>
          </cell>
          <cell r="F2333">
            <v>0</v>
          </cell>
          <cell r="G2333">
            <v>37.530194086956342</v>
          </cell>
          <cell r="H2333">
            <v>0.45260000000000006</v>
          </cell>
          <cell r="I2333">
            <v>0.19999999999999996</v>
          </cell>
          <cell r="J2333">
            <v>30.024155269565075</v>
          </cell>
          <cell r="K2333">
            <v>0.31575000000000009</v>
          </cell>
          <cell r="M2333">
            <v>0.19500000000000001</v>
          </cell>
        </row>
        <row r="2334">
          <cell r="A2334" t="str">
            <v>VK-30D</v>
          </cell>
          <cell r="B2334" t="str">
            <v>Co-Axial cable with connector</v>
          </cell>
          <cell r="C2334" t="str">
            <v>CCTV</v>
          </cell>
          <cell r="D2334" t="str">
            <v>CCTV</v>
          </cell>
          <cell r="E2334">
            <v>23.511216959999999</v>
          </cell>
          <cell r="F2334">
            <v>0</v>
          </cell>
          <cell r="G2334">
            <v>42.950706905370851</v>
          </cell>
          <cell r="H2334">
            <v>0.45260000000000011</v>
          </cell>
          <cell r="I2334">
            <v>0.19999999999999996</v>
          </cell>
          <cell r="J2334">
            <v>34.360565524296682</v>
          </cell>
          <cell r="K2334">
            <v>0.3157500000000002</v>
          </cell>
          <cell r="M2334">
            <v>0.19500000000000001</v>
          </cell>
        </row>
        <row r="2335">
          <cell r="A2335" t="str">
            <v>VK-310A</v>
          </cell>
          <cell r="B2335" t="str">
            <v>Water resistant camera cable</v>
          </cell>
          <cell r="C2335" t="str">
            <v>CCTV</v>
          </cell>
          <cell r="D2335" t="str">
            <v>CCTV</v>
          </cell>
          <cell r="E2335">
            <v>28.6385121791999</v>
          </cell>
          <cell r="F2335">
            <v>0</v>
          </cell>
          <cell r="G2335">
            <v>52.317340480818238</v>
          </cell>
          <cell r="H2335">
            <v>0.45260000000000006</v>
          </cell>
          <cell r="I2335">
            <v>0.19999999999999996</v>
          </cell>
          <cell r="J2335">
            <v>41.853872384654593</v>
          </cell>
          <cell r="K2335">
            <v>0.31575000000000014</v>
          </cell>
          <cell r="M2335">
            <v>0.19500000000000001</v>
          </cell>
        </row>
        <row r="2336">
          <cell r="A2336" t="str">
            <v>VK-320A</v>
          </cell>
          <cell r="B2336" t="str">
            <v>Water resistant camera cable</v>
          </cell>
          <cell r="C2336" t="str">
            <v>CCTV</v>
          </cell>
          <cell r="D2336" t="str">
            <v>CCTV</v>
          </cell>
          <cell r="E2336">
            <v>48.642908159999998</v>
          </cell>
          <cell r="F2336">
            <v>0</v>
          </cell>
          <cell r="G2336">
            <v>88.861724808184164</v>
          </cell>
          <cell r="H2336">
            <v>0.45260000000000017</v>
          </cell>
          <cell r="I2336">
            <v>0.19999999999999996</v>
          </cell>
          <cell r="J2336">
            <v>71.089379846547331</v>
          </cell>
          <cell r="K2336">
            <v>0.3157500000000002</v>
          </cell>
          <cell r="M2336">
            <v>0.19500000000000001</v>
          </cell>
        </row>
        <row r="2337">
          <cell r="A2337" t="str">
            <v>VLC-600</v>
          </cell>
          <cell r="B2337" t="str">
            <v>Soft Carrying case for VPL-X600/S600</v>
          </cell>
          <cell r="C2337" t="str">
            <v>DSC</v>
          </cell>
          <cell r="D2337" t="str">
            <v>Discontinued</v>
          </cell>
          <cell r="E2337">
            <v>0</v>
          </cell>
          <cell r="F2337">
            <v>0</v>
          </cell>
          <cell r="G2337">
            <v>0</v>
          </cell>
          <cell r="H2337" t="e">
            <v>#DIV/0!</v>
          </cell>
          <cell r="I2337" t="e">
            <v>#DIV/0!</v>
          </cell>
          <cell r="J2337">
            <v>0</v>
          </cell>
          <cell r="K2337" t="e">
            <v>#DIV/0!</v>
          </cell>
          <cell r="M2337">
            <v>0.19500000000000001</v>
          </cell>
        </row>
        <row r="2338">
          <cell r="A2338" t="str">
            <v>VMC-10P</v>
          </cell>
          <cell r="B2338" t="str">
            <v>Co-Axial monitor connecting cable 10m</v>
          </cell>
          <cell r="C2338" t="str">
            <v>ACC</v>
          </cell>
          <cell r="D2338" t="str">
            <v>Common - Cables</v>
          </cell>
          <cell r="E2338">
            <v>35.299091519999998</v>
          </cell>
          <cell r="F2338">
            <v>45.488520000000001</v>
          </cell>
          <cell r="G2338">
            <v>54.805445783132534</v>
          </cell>
          <cell r="H2338">
            <v>0.35592000000000007</v>
          </cell>
          <cell r="I2338">
            <v>5.0000000000000044E-2</v>
          </cell>
          <cell r="J2338">
            <v>52.065173493975905</v>
          </cell>
          <cell r="K2338">
            <v>0.32202105263157904</v>
          </cell>
          <cell r="M2338">
            <v>0.19500000000000001</v>
          </cell>
        </row>
        <row r="2339">
          <cell r="A2339" t="str">
            <v>VMC-10V</v>
          </cell>
          <cell r="B2339" t="str">
            <v>10M Cble To Connect CPD Type Displays</v>
          </cell>
          <cell r="C2339" t="str">
            <v>ACC</v>
          </cell>
          <cell r="D2339" t="str">
            <v>Common - Cables</v>
          </cell>
          <cell r="E2339">
            <v>185.15761206923</v>
          </cell>
          <cell r="F2339">
            <v>238.60517019230701</v>
          </cell>
          <cell r="G2339">
            <v>287.47610866543016</v>
          </cell>
          <cell r="H2339">
            <v>0.3559200000000009</v>
          </cell>
          <cell r="I2339">
            <v>5.0000000000000044E-2</v>
          </cell>
          <cell r="J2339">
            <v>273.10230323215865</v>
          </cell>
          <cell r="K2339">
            <v>0.32202105263157987</v>
          </cell>
          <cell r="M2339">
            <v>0.19500000000000001</v>
          </cell>
        </row>
        <row r="2340">
          <cell r="A2340" t="str">
            <v>VMC-30V</v>
          </cell>
          <cell r="B2340" t="str">
            <v>30M Cble To Connect CPD Displays To BVE</v>
          </cell>
          <cell r="C2340" t="str">
            <v>ACC</v>
          </cell>
          <cell r="D2340" t="str">
            <v>Common - Cables</v>
          </cell>
          <cell r="E2340">
            <v>303.43058768076901</v>
          </cell>
          <cell r="F2340">
            <v>391.01879855769198</v>
          </cell>
          <cell r="G2340">
            <v>471.10698621408676</v>
          </cell>
          <cell r="H2340">
            <v>0.35591999999999996</v>
          </cell>
          <cell r="I2340">
            <v>5.0000000000000044E-2</v>
          </cell>
          <cell r="J2340">
            <v>447.55163690338242</v>
          </cell>
          <cell r="K2340">
            <v>0.32202105263157893</v>
          </cell>
          <cell r="M2340">
            <v>0.19500000000000001</v>
          </cell>
        </row>
        <row r="2341">
          <cell r="A2341" t="str">
            <v>VMC-3P</v>
          </cell>
          <cell r="B2341" t="str">
            <v>Co-Axial monitor connecting cable 3m</v>
          </cell>
          <cell r="C2341" t="str">
            <v>ACC</v>
          </cell>
          <cell r="D2341" t="str">
            <v>Common - Cables</v>
          </cell>
          <cell r="E2341">
            <v>18.262601279999899</v>
          </cell>
          <cell r="F2341">
            <v>23.5342799999999</v>
          </cell>
          <cell r="G2341">
            <v>28.354554216867349</v>
          </cell>
          <cell r="H2341">
            <v>0.35592000000000085</v>
          </cell>
          <cell r="I2341">
            <v>5.0000000000000044E-2</v>
          </cell>
          <cell r="J2341">
            <v>26.93682650602398</v>
          </cell>
          <cell r="K2341">
            <v>0.32202105263157976</v>
          </cell>
          <cell r="M2341">
            <v>0.19500000000000001</v>
          </cell>
        </row>
        <row r="2342">
          <cell r="A2342" t="str">
            <v>VMC-5P</v>
          </cell>
          <cell r="B2342" t="str">
            <v>Co-Axial monitor connecting cable 5m</v>
          </cell>
          <cell r="C2342" t="str">
            <v>ACC</v>
          </cell>
          <cell r="D2342" t="str">
            <v>Common - Cables</v>
          </cell>
          <cell r="E2342">
            <v>27.985446719999999</v>
          </cell>
          <cell r="F2342">
            <v>36.063720000000004</v>
          </cell>
          <cell r="G2342">
            <v>43.450265060240973</v>
          </cell>
          <cell r="H2342">
            <v>0.35592000000000018</v>
          </cell>
          <cell r="I2342">
            <v>5.0000000000000044E-2</v>
          </cell>
          <cell r="J2342">
            <v>41.277751807228924</v>
          </cell>
          <cell r="K2342">
            <v>0.3220210526315791</v>
          </cell>
          <cell r="M2342">
            <v>0.19500000000000001</v>
          </cell>
        </row>
        <row r="2343">
          <cell r="A2343" t="str">
            <v>VPD-LE100</v>
          </cell>
          <cell r="B2343" t="str">
            <v>DLP Projector - SXGA</v>
          </cell>
          <cell r="C2343" t="str">
            <v>xx</v>
          </cell>
          <cell r="D2343" t="str">
            <v>Not on PL/Feed to SAP</v>
          </cell>
          <cell r="E2343">
            <v>71906.100000000006</v>
          </cell>
          <cell r="F2343">
            <v>0</v>
          </cell>
          <cell r="G2343">
            <v>101504.94071146248</v>
          </cell>
          <cell r="H2343">
            <v>0.29160000000000014</v>
          </cell>
          <cell r="I2343">
            <v>0</v>
          </cell>
          <cell r="J2343">
            <v>101504.94071146248</v>
          </cell>
          <cell r="K2343">
            <v>0.29160000000000014</v>
          </cell>
          <cell r="M2343">
            <v>0.19500000000000001</v>
          </cell>
        </row>
        <row r="2344">
          <cell r="A2344" t="str">
            <v>VPDL-FP30</v>
          </cell>
          <cell r="B2344" t="str">
            <v>Fixed power short focus lens VPD-S1800QM</v>
          </cell>
          <cell r="C2344" t="str">
            <v>DSC</v>
          </cell>
          <cell r="D2344" t="str">
            <v>Discontinued</v>
          </cell>
          <cell r="E2344">
            <v>0</v>
          </cell>
          <cell r="F2344">
            <v>0</v>
          </cell>
          <cell r="G2344">
            <v>0</v>
          </cell>
          <cell r="H2344" t="e">
            <v>#DIV/0!</v>
          </cell>
          <cell r="I2344" t="e">
            <v>#DIV/0!</v>
          </cell>
          <cell r="J2344">
            <v>0</v>
          </cell>
          <cell r="K2344" t="e">
            <v>#DIV/0!</v>
          </cell>
          <cell r="M2344">
            <v>0.19500000000000001</v>
          </cell>
        </row>
        <row r="2345">
          <cell r="A2345" t="str">
            <v>VPDL-Z1014</v>
          </cell>
          <cell r="B2345" t="str">
            <v>1.3X Zoom lens for VPD-LE100</v>
          </cell>
          <cell r="C2345" t="str">
            <v>xx</v>
          </cell>
          <cell r="D2345" t="str">
            <v>Not on PL/Feed to SAP</v>
          </cell>
          <cell r="E2345">
            <v>12024.1297</v>
          </cell>
          <cell r="F2345">
            <v>0</v>
          </cell>
          <cell r="G2345">
            <v>16973.64440993789</v>
          </cell>
          <cell r="H2345">
            <v>0.29160000000000008</v>
          </cell>
          <cell r="I2345">
            <v>0</v>
          </cell>
          <cell r="J2345">
            <v>16973.64440993789</v>
          </cell>
          <cell r="K2345">
            <v>0.29160000000000008</v>
          </cell>
          <cell r="M2345">
            <v>0.19500000000000001</v>
          </cell>
        </row>
        <row r="2346">
          <cell r="A2346" t="str">
            <v>VPDL-ZP80</v>
          </cell>
          <cell r="B2346" t="str">
            <v>2.0X Zoom long focus lens VPD-S1800QM</v>
          </cell>
          <cell r="C2346" t="str">
            <v>DSC</v>
          </cell>
          <cell r="D2346" t="str">
            <v>Discontinued</v>
          </cell>
          <cell r="E2346">
            <v>0</v>
          </cell>
          <cell r="F2346">
            <v>0</v>
          </cell>
          <cell r="G2346">
            <v>0</v>
          </cell>
          <cell r="H2346" t="e">
            <v>#DIV/0!</v>
          </cell>
          <cell r="I2346" t="e">
            <v>#DIV/0!</v>
          </cell>
          <cell r="J2346">
            <v>0</v>
          </cell>
          <cell r="K2346" t="e">
            <v>#DIV/0!</v>
          </cell>
          <cell r="M2346">
            <v>0.19500000000000001</v>
          </cell>
        </row>
        <row r="2347">
          <cell r="A2347" t="str">
            <v>VPH-1292QMG</v>
          </cell>
          <cell r="B2347" t="str">
            <v>Graphics multiscan projector 9 inch crt</v>
          </cell>
          <cell r="C2347" t="str">
            <v>DSC</v>
          </cell>
          <cell r="D2347" t="str">
            <v>Discontinued</v>
          </cell>
          <cell r="E2347">
            <v>9005.4218000000001</v>
          </cell>
          <cell r="F2347">
            <v>0</v>
          </cell>
          <cell r="G2347">
            <v>12712.340203274987</v>
          </cell>
          <cell r="H2347">
            <v>0.29160000000000008</v>
          </cell>
          <cell r="I2347">
            <v>0</v>
          </cell>
          <cell r="J2347">
            <v>12712.340203274987</v>
          </cell>
          <cell r="K2347">
            <v>0.29160000000000008</v>
          </cell>
          <cell r="M2347">
            <v>0.19500000000000001</v>
          </cell>
        </row>
        <row r="2348">
          <cell r="A2348" t="str">
            <v>VPH-D50HTM</v>
          </cell>
          <cell r="B2348" t="str">
            <v>Data Multiscan projector home-theater</v>
          </cell>
          <cell r="C2348" t="str">
            <v>DSC</v>
          </cell>
          <cell r="D2348" t="str">
            <v>Discontinued</v>
          </cell>
          <cell r="E2348">
            <v>6630.587775</v>
          </cell>
          <cell r="F2348">
            <v>0</v>
          </cell>
          <cell r="G2348">
            <v>9359.948863636364</v>
          </cell>
          <cell r="H2348">
            <v>0.29160000000000003</v>
          </cell>
          <cell r="I2348">
            <v>0</v>
          </cell>
          <cell r="J2348">
            <v>9359.948863636364</v>
          </cell>
          <cell r="K2348">
            <v>0.29160000000000003</v>
          </cell>
          <cell r="M2348">
            <v>0.19500000000000001</v>
          </cell>
        </row>
        <row r="2349">
          <cell r="A2349" t="str">
            <v>VPH-D50QM</v>
          </cell>
          <cell r="B2349" t="str">
            <v>Data Multiscan projector</v>
          </cell>
          <cell r="C2349" t="str">
            <v>DSC</v>
          </cell>
          <cell r="D2349" t="str">
            <v>Discontinued</v>
          </cell>
          <cell r="E2349">
            <v>0</v>
          </cell>
          <cell r="F2349">
            <v>0</v>
          </cell>
          <cell r="G2349">
            <v>0</v>
          </cell>
          <cell r="H2349" t="e">
            <v>#DIV/0!</v>
          </cell>
          <cell r="I2349" t="e">
            <v>#DIV/0!</v>
          </cell>
          <cell r="J2349">
            <v>0</v>
          </cell>
          <cell r="K2349" t="e">
            <v>#DIV/0!</v>
          </cell>
          <cell r="M2349">
            <v>0.19500000000000001</v>
          </cell>
        </row>
        <row r="2350">
          <cell r="A2350" t="str">
            <v>VPH-G70QMG</v>
          </cell>
          <cell r="B2350" t="str">
            <v>Graphics multiscan projector 8 inch crt</v>
          </cell>
          <cell r="C2350" t="str">
            <v>DSC</v>
          </cell>
          <cell r="D2350" t="str">
            <v>Discontinued</v>
          </cell>
          <cell r="E2350">
            <v>0</v>
          </cell>
          <cell r="F2350">
            <v>0</v>
          </cell>
          <cell r="G2350">
            <v>0</v>
          </cell>
          <cell r="H2350" t="e">
            <v>#DIV/0!</v>
          </cell>
          <cell r="I2350" t="e">
            <v>#DIV/0!</v>
          </cell>
          <cell r="J2350">
            <v>0</v>
          </cell>
          <cell r="K2350" t="e">
            <v>#DIV/0!</v>
          </cell>
          <cell r="M2350">
            <v>0.19500000000000001</v>
          </cell>
        </row>
        <row r="2351">
          <cell r="A2351" t="str">
            <v>VPH-G70VRM</v>
          </cell>
          <cell r="B2351" t="str">
            <v>Graphics projector for virtual reality</v>
          </cell>
          <cell r="C2351" t="str">
            <v>DSC</v>
          </cell>
          <cell r="D2351" t="str">
            <v>Discontinued</v>
          </cell>
          <cell r="E2351">
            <v>0</v>
          </cell>
          <cell r="F2351">
            <v>0</v>
          </cell>
          <cell r="G2351">
            <v>0</v>
          </cell>
          <cell r="H2351" t="e">
            <v>#DIV/0!</v>
          </cell>
          <cell r="I2351" t="e">
            <v>#DIV/0!</v>
          </cell>
          <cell r="J2351">
            <v>0</v>
          </cell>
          <cell r="K2351" t="e">
            <v>#DIV/0!</v>
          </cell>
          <cell r="M2351">
            <v>0.19500000000000001</v>
          </cell>
        </row>
        <row r="2352">
          <cell r="A2352" t="str">
            <v>VPH-G90E</v>
          </cell>
          <cell r="B2352" t="str">
            <v>Graphics Multiscan Projector 9 inch crt</v>
          </cell>
          <cell r="C2352" t="str">
            <v>DSC</v>
          </cell>
          <cell r="D2352" t="str">
            <v>Discontinued</v>
          </cell>
          <cell r="E2352">
            <v>0</v>
          </cell>
          <cell r="F2352">
            <v>0</v>
          </cell>
          <cell r="G2352">
            <v>0</v>
          </cell>
          <cell r="H2352" t="e">
            <v>#DIV/0!</v>
          </cell>
          <cell r="I2352" t="e">
            <v>#DIV/0!</v>
          </cell>
          <cell r="J2352">
            <v>0</v>
          </cell>
          <cell r="K2352" t="e">
            <v>#DIV/0!</v>
          </cell>
          <cell r="M2352">
            <v>0.19500000000000001</v>
          </cell>
        </row>
        <row r="2353">
          <cell r="A2353" t="str">
            <v>VPH-V20M</v>
          </cell>
          <cell r="B2353" t="str">
            <v>Color video projector</v>
          </cell>
          <cell r="C2353" t="str">
            <v>DSC</v>
          </cell>
          <cell r="D2353" t="str">
            <v>Discontinued</v>
          </cell>
          <cell r="E2353">
            <v>0</v>
          </cell>
          <cell r="F2353">
            <v>0</v>
          </cell>
          <cell r="G2353">
            <v>0</v>
          </cell>
          <cell r="H2353" t="e">
            <v>#DIV/0!</v>
          </cell>
          <cell r="I2353" t="e">
            <v>#DIV/0!</v>
          </cell>
          <cell r="J2353">
            <v>0</v>
          </cell>
          <cell r="K2353" t="e">
            <v>#DIV/0!</v>
          </cell>
          <cell r="M2353">
            <v>0.19500000000000001</v>
          </cell>
        </row>
        <row r="2354">
          <cell r="A2354" t="str">
            <v>VPL-CS1</v>
          </cell>
          <cell r="B2354" t="str">
            <v>Ultra compact SVGA Data Projector/DISCON</v>
          </cell>
          <cell r="C2354" t="str">
            <v>DSC</v>
          </cell>
          <cell r="D2354" t="str">
            <v>Discontinued</v>
          </cell>
          <cell r="E2354">
            <v>1681.8344999999999</v>
          </cell>
          <cell r="F2354">
            <v>0</v>
          </cell>
          <cell r="G2354">
            <v>2374.1311405985321</v>
          </cell>
          <cell r="H2354">
            <v>0.29160000000000008</v>
          </cell>
          <cell r="I2354">
            <v>0</v>
          </cell>
          <cell r="J2354">
            <v>2374.1311405985321</v>
          </cell>
          <cell r="K2354">
            <v>0.29160000000000008</v>
          </cell>
          <cell r="M2354">
            <v>0.19500000000000001</v>
          </cell>
        </row>
        <row r="2355">
          <cell r="A2355" t="str">
            <v>VPL-CS10</v>
          </cell>
          <cell r="B2355" t="str">
            <v>Mobile SVGA LCD Data projector</v>
          </cell>
          <cell r="C2355" t="str">
            <v>PR1</v>
          </cell>
          <cell r="D2355" t="str">
            <v>Presen I</v>
          </cell>
          <cell r="E2355">
            <v>2205.0137</v>
          </cell>
          <cell r="F2355">
            <v>0</v>
          </cell>
          <cell r="G2355">
            <v>3383.2200997314926</v>
          </cell>
          <cell r="H2355">
            <v>0.34825000000000012</v>
          </cell>
          <cell r="I2355">
            <v>0.17999999999999994</v>
          </cell>
          <cell r="J2355">
            <v>2774.2404817798242</v>
          </cell>
          <cell r="K2355">
            <v>0.2051829268292685</v>
          </cell>
          <cell r="M2355">
            <v>0.17499999999999999</v>
          </cell>
        </row>
        <row r="2356">
          <cell r="A2356" t="str">
            <v>VPL-CS2</v>
          </cell>
          <cell r="B2356" t="str">
            <v>Ultra compact 0.7 SVGA Data Projector</v>
          </cell>
          <cell r="C2356" t="str">
            <v>PR1</v>
          </cell>
          <cell r="D2356" t="str">
            <v>Presen I</v>
          </cell>
          <cell r="E2356">
            <v>1518.5059000000001</v>
          </cell>
          <cell r="F2356">
            <v>0</v>
          </cell>
          <cell r="G2356">
            <v>2329.8901419255853</v>
          </cell>
          <cell r="H2356">
            <v>0.34825000000000006</v>
          </cell>
          <cell r="I2356">
            <v>0.17999999999999994</v>
          </cell>
          <cell r="J2356">
            <v>1910.5099163789801</v>
          </cell>
          <cell r="K2356">
            <v>0.20518292682926839</v>
          </cell>
          <cell r="M2356">
            <v>0.17499999999999999</v>
          </cell>
        </row>
        <row r="2357">
          <cell r="A2357" t="str">
            <v>VPL-CS2INT</v>
          </cell>
          <cell r="B2357" t="str">
            <v>Mobile SVGA data projector with 1 yr PS</v>
          </cell>
          <cell r="C2357" t="str">
            <v>xx</v>
          </cell>
          <cell r="D2357" t="str">
            <v>Not on PL/Feed to SAP</v>
          </cell>
          <cell r="E2357">
            <v>1882.1686</v>
          </cell>
          <cell r="F2357">
            <v>0</v>
          </cell>
          <cell r="G2357">
            <v>2656.9291360813099</v>
          </cell>
          <cell r="H2357">
            <v>0.29159999999999997</v>
          </cell>
          <cell r="I2357">
            <v>0</v>
          </cell>
          <cell r="J2357">
            <v>2656.9291360813099</v>
          </cell>
          <cell r="K2357">
            <v>0.29159999999999997</v>
          </cell>
          <cell r="M2357">
            <v>0.19500000000000001</v>
          </cell>
        </row>
        <row r="2358">
          <cell r="A2358" t="str">
            <v>VPL-CS2PPP</v>
          </cell>
          <cell r="B2358" t="str">
            <v>Ultra Comp. 0.7 SVGA Data Proj. with PPP</v>
          </cell>
          <cell r="C2358" t="str">
            <v>xx</v>
          </cell>
          <cell r="D2358" t="str">
            <v>Not on PL/Feed to SAP</v>
          </cell>
          <cell r="E2358">
            <v>1882.1686</v>
          </cell>
          <cell r="F2358">
            <v>0</v>
          </cell>
          <cell r="G2358">
            <v>2656.9291360813099</v>
          </cell>
          <cell r="H2358">
            <v>0.29159999999999997</v>
          </cell>
          <cell r="I2358">
            <v>0</v>
          </cell>
          <cell r="J2358">
            <v>2656.9291360813099</v>
          </cell>
          <cell r="K2358">
            <v>0.29159999999999997</v>
          </cell>
          <cell r="M2358">
            <v>0.19500000000000001</v>
          </cell>
        </row>
        <row r="2359">
          <cell r="A2359" t="str">
            <v>VPL-CS3</v>
          </cell>
          <cell r="B2359" t="str">
            <v>Ultra Compact 0.7 SVGA Data Projector</v>
          </cell>
          <cell r="C2359" t="str">
            <v>PR1</v>
          </cell>
          <cell r="D2359" t="str">
            <v>Presen I</v>
          </cell>
          <cell r="E2359">
            <v>1427.5101999999999</v>
          </cell>
          <cell r="F2359">
            <v>0</v>
          </cell>
          <cell r="G2359">
            <v>2190.272650556195</v>
          </cell>
          <cell r="H2359">
            <v>0.34825000000000006</v>
          </cell>
          <cell r="I2359">
            <v>0.17999999999999994</v>
          </cell>
          <cell r="J2359">
            <v>1796.0235734560799</v>
          </cell>
          <cell r="K2359">
            <v>0.20518292682926839</v>
          </cell>
          <cell r="M2359">
            <v>0.17499999999999999</v>
          </cell>
        </row>
        <row r="2360">
          <cell r="A2360" t="str">
            <v>VPL-CX1</v>
          </cell>
          <cell r="B2360" t="str">
            <v>Mobile Ultra compact XGA Data Projector</v>
          </cell>
          <cell r="C2360" t="str">
            <v>PR1</v>
          </cell>
          <cell r="D2360" t="str">
            <v>Presen I</v>
          </cell>
          <cell r="E2360">
            <v>1849.1789000000001</v>
          </cell>
          <cell r="F2360">
            <v>0</v>
          </cell>
          <cell r="G2360">
            <v>2837.2518603759113</v>
          </cell>
          <cell r="H2360">
            <v>0.34825</v>
          </cell>
          <cell r="I2360">
            <v>0.18000000000000005</v>
          </cell>
          <cell r="J2360">
            <v>2326.5465255082472</v>
          </cell>
          <cell r="K2360">
            <v>0.20518292682926831</v>
          </cell>
          <cell r="M2360">
            <v>0.17499999999999999</v>
          </cell>
        </row>
        <row r="2361">
          <cell r="A2361" t="str">
            <v>VPL-CX10</v>
          </cell>
          <cell r="B2361" t="str">
            <v>VPL-CX10 XGA projector 1200 ANSI lumen</v>
          </cell>
          <cell r="C2361" t="str">
            <v>PR1</v>
          </cell>
          <cell r="D2361" t="str">
            <v>Presen I</v>
          </cell>
          <cell r="E2361">
            <v>3313.2289999999998</v>
          </cell>
          <cell r="F2361">
            <v>0</v>
          </cell>
          <cell r="G2361">
            <v>5083.5887993862671</v>
          </cell>
          <cell r="H2361">
            <v>0.34824999999999995</v>
          </cell>
          <cell r="I2361">
            <v>0.17999999999999994</v>
          </cell>
          <cell r="J2361">
            <v>4168.5428154967394</v>
          </cell>
          <cell r="K2361">
            <v>0.20518292682926831</v>
          </cell>
          <cell r="M2361">
            <v>0.17499999999999999</v>
          </cell>
        </row>
        <row r="2362">
          <cell r="A2362" t="str">
            <v>VPL-CX1INT</v>
          </cell>
          <cell r="B2362" t="str">
            <v>Mobile XGA data projector with 1 year PS</v>
          </cell>
          <cell r="C2362" t="str">
            <v>xx</v>
          </cell>
          <cell r="D2362" t="str">
            <v>Not on PL/Feed to SAP</v>
          </cell>
          <cell r="E2362">
            <v>2027.5425</v>
          </cell>
          <cell r="F2362">
            <v>0</v>
          </cell>
          <cell r="G2362">
            <v>2862.1435629587804</v>
          </cell>
          <cell r="H2362">
            <v>0.29160000000000003</v>
          </cell>
          <cell r="I2362">
            <v>0</v>
          </cell>
          <cell r="J2362">
            <v>2862.1435629587804</v>
          </cell>
          <cell r="K2362">
            <v>0.29160000000000003</v>
          </cell>
          <cell r="M2362">
            <v>0.19500000000000001</v>
          </cell>
        </row>
        <row r="2363">
          <cell r="A2363" t="str">
            <v>VPL-CX1PPP</v>
          </cell>
          <cell r="B2363" t="str">
            <v>Mobile Comp. SVGA Data Proj. with PPP</v>
          </cell>
          <cell r="C2363" t="str">
            <v>xx</v>
          </cell>
          <cell r="D2363" t="str">
            <v>Not on PL/Feed to SAP</v>
          </cell>
          <cell r="E2363">
            <v>2027.5425</v>
          </cell>
          <cell r="F2363">
            <v>0</v>
          </cell>
          <cell r="G2363">
            <v>2862.1435629587804</v>
          </cell>
          <cell r="H2363">
            <v>0.29160000000000003</v>
          </cell>
          <cell r="I2363">
            <v>0</v>
          </cell>
          <cell r="J2363">
            <v>2862.1435629587804</v>
          </cell>
          <cell r="K2363">
            <v>0.29160000000000003</v>
          </cell>
          <cell r="M2363">
            <v>0.19500000000000001</v>
          </cell>
        </row>
        <row r="2364">
          <cell r="A2364" t="str">
            <v>VPL-FE100E</v>
          </cell>
          <cell r="B2364" t="str">
            <v>Installation SXGA LCD data projector</v>
          </cell>
          <cell r="C2364" t="str">
            <v>PR3</v>
          </cell>
          <cell r="D2364" t="str">
            <v>Presen III</v>
          </cell>
          <cell r="E2364">
            <v>14040.75</v>
          </cell>
          <cell r="F2364">
            <v>0</v>
          </cell>
          <cell r="G2364">
            <v>26815.79449961803</v>
          </cell>
          <cell r="H2364">
            <v>0.47640000000000005</v>
          </cell>
          <cell r="I2364">
            <v>0.26</v>
          </cell>
          <cell r="J2364">
            <v>19843.687929717344</v>
          </cell>
          <cell r="K2364">
            <v>0.2924324324324325</v>
          </cell>
          <cell r="M2364">
            <v>0.23</v>
          </cell>
        </row>
        <row r="2365">
          <cell r="A2365" t="str">
            <v>VPL-FE110</v>
          </cell>
          <cell r="B2365" t="str">
            <v>Color LCD Data Projector Without Tuner</v>
          </cell>
          <cell r="C2365" t="str">
            <v>PR3</v>
          </cell>
          <cell r="D2365" t="str">
            <v>Presen III</v>
          </cell>
          <cell r="E2365">
            <v>15013.9025</v>
          </cell>
          <cell r="F2365">
            <v>0</v>
          </cell>
          <cell r="G2365">
            <v>28674.374522536291</v>
          </cell>
          <cell r="H2365">
            <v>0.47640000000000005</v>
          </cell>
          <cell r="I2365">
            <v>0.26</v>
          </cell>
          <cell r="J2365">
            <v>21219.037146676856</v>
          </cell>
          <cell r="K2365">
            <v>0.29243243243243255</v>
          </cell>
          <cell r="M2365">
            <v>0.23</v>
          </cell>
        </row>
        <row r="2366">
          <cell r="A2366" t="str">
            <v>VPL-FX200E</v>
          </cell>
          <cell r="B2366" t="str">
            <v>Installation XGA LCD data proj/DISCONT !</v>
          </cell>
          <cell r="C2366" t="str">
            <v>DSC</v>
          </cell>
          <cell r="D2366" t="str">
            <v>Discontinued</v>
          </cell>
          <cell r="E2366">
            <v>10275.918100000001</v>
          </cell>
          <cell r="F2366">
            <v>0</v>
          </cell>
          <cell r="G2366">
            <v>14505.813241106722</v>
          </cell>
          <cell r="H2366">
            <v>0.29160000000000008</v>
          </cell>
          <cell r="I2366">
            <v>0</v>
          </cell>
          <cell r="J2366">
            <v>14505.813241106722</v>
          </cell>
          <cell r="K2366">
            <v>0.29160000000000008</v>
          </cell>
          <cell r="M2366">
            <v>0.19500000000000001</v>
          </cell>
        </row>
        <row r="2367">
          <cell r="A2367" t="str">
            <v>VPL-FX50</v>
          </cell>
          <cell r="B2367" t="str">
            <v>Installation XGA LCD Data Projector</v>
          </cell>
          <cell r="C2367" t="str">
            <v>PR3</v>
          </cell>
          <cell r="D2367" t="str">
            <v>Presen III</v>
          </cell>
          <cell r="E2367">
            <v>7056.4299000000001</v>
          </cell>
          <cell r="F2367">
            <v>0</v>
          </cell>
          <cell r="G2367">
            <v>13476.756875477466</v>
          </cell>
          <cell r="H2367">
            <v>0.47640000000000005</v>
          </cell>
          <cell r="I2367">
            <v>0.26</v>
          </cell>
          <cell r="J2367">
            <v>9972.8000878533239</v>
          </cell>
          <cell r="K2367">
            <v>0.2924324324324325</v>
          </cell>
          <cell r="M2367">
            <v>0.23</v>
          </cell>
        </row>
        <row r="2368">
          <cell r="A2368" t="str">
            <v>VPLL-2009</v>
          </cell>
          <cell r="B2368" t="str">
            <v>Fixed focal lens for VPL-FE100E/FX200E</v>
          </cell>
          <cell r="C2368" t="str">
            <v>PR3</v>
          </cell>
          <cell r="D2368" t="str">
            <v>Presen III</v>
          </cell>
          <cell r="E2368">
            <v>3381.6527999999998</v>
          </cell>
          <cell r="F2368">
            <v>0</v>
          </cell>
          <cell r="G2368">
            <v>6458.4660045836517</v>
          </cell>
          <cell r="H2368">
            <v>0.47640000000000005</v>
          </cell>
          <cell r="I2368">
            <v>0.26</v>
          </cell>
          <cell r="J2368">
            <v>4779.2648433919021</v>
          </cell>
          <cell r="K2368">
            <v>0.29243243243243244</v>
          </cell>
          <cell r="M2368">
            <v>0.23</v>
          </cell>
        </row>
        <row r="2369">
          <cell r="A2369" t="str">
            <v>VPLL-2014</v>
          </cell>
          <cell r="B2369" t="str">
            <v>Fixed focal lens for VPL-FE100E/FX200E</v>
          </cell>
          <cell r="C2369" t="str">
            <v>PR3</v>
          </cell>
          <cell r="D2369" t="str">
            <v>Presen III</v>
          </cell>
          <cell r="E2369">
            <v>2138.1030999999998</v>
          </cell>
          <cell r="F2369">
            <v>0</v>
          </cell>
          <cell r="G2369">
            <v>4083.4665775401068</v>
          </cell>
          <cell r="H2369">
            <v>0.47640000000000005</v>
          </cell>
          <cell r="I2369">
            <v>0.26</v>
          </cell>
          <cell r="J2369">
            <v>3021.7652673796788</v>
          </cell>
          <cell r="K2369">
            <v>0.29243243243243239</v>
          </cell>
          <cell r="M2369">
            <v>0.23</v>
          </cell>
        </row>
        <row r="2370">
          <cell r="A2370" t="str">
            <v>VPLL-2075</v>
          </cell>
          <cell r="B2370" t="str">
            <v>Fixed focal lens for VPL-FE100E/FX200E</v>
          </cell>
          <cell r="C2370" t="str">
            <v>PR3</v>
          </cell>
          <cell r="D2370" t="str">
            <v>Presen III</v>
          </cell>
          <cell r="E2370">
            <v>2382.3393999999998</v>
          </cell>
          <cell r="F2370">
            <v>0</v>
          </cell>
          <cell r="G2370">
            <v>4549.9224598930477</v>
          </cell>
          <cell r="H2370">
            <v>0.47639999999999999</v>
          </cell>
          <cell r="I2370">
            <v>0.26</v>
          </cell>
          <cell r="J2370">
            <v>3366.9426203208554</v>
          </cell>
          <cell r="K2370">
            <v>0.29243243243243244</v>
          </cell>
          <cell r="M2370">
            <v>0.23</v>
          </cell>
        </row>
        <row r="2371">
          <cell r="A2371" t="str">
            <v>VPLL-3050</v>
          </cell>
          <cell r="B2371" t="str">
            <v>Fixed lens for VPL-FE100E</v>
          </cell>
          <cell r="C2371" t="str">
            <v>PR3</v>
          </cell>
          <cell r="D2371" t="str">
            <v>Presen III</v>
          </cell>
          <cell r="E2371">
            <v>2171.7718</v>
          </cell>
          <cell r="F2371">
            <v>0</v>
          </cell>
          <cell r="G2371">
            <v>4147.7689075630251</v>
          </cell>
          <cell r="H2371">
            <v>0.47639999999999999</v>
          </cell>
          <cell r="I2371">
            <v>0.26</v>
          </cell>
          <cell r="J2371">
            <v>3069.3489915966384</v>
          </cell>
          <cell r="K2371">
            <v>0.29243243243243239</v>
          </cell>
          <cell r="M2371">
            <v>0.23</v>
          </cell>
        </row>
        <row r="2372">
          <cell r="A2372" t="str">
            <v>VPLL-FM100</v>
          </cell>
          <cell r="B2372" t="str">
            <v>Fixed manual short focus/DISCONT ! lens</v>
          </cell>
          <cell r="C2372" t="str">
            <v>DSC</v>
          </cell>
          <cell r="D2372" t="str">
            <v>Discontinued</v>
          </cell>
          <cell r="E2372">
            <v>0</v>
          </cell>
          <cell r="F2372">
            <v>0</v>
          </cell>
          <cell r="G2372">
            <v>0</v>
          </cell>
          <cell r="H2372" t="e">
            <v>#DIV/0!</v>
          </cell>
          <cell r="I2372" t="e">
            <v>#DIV/0!</v>
          </cell>
          <cell r="J2372">
            <v>0</v>
          </cell>
          <cell r="K2372" t="e">
            <v>#DIV/0!</v>
          </cell>
          <cell r="M2372">
            <v>0.19500000000000001</v>
          </cell>
        </row>
        <row r="2373">
          <cell r="A2373" t="str">
            <v>VPLL-FM20</v>
          </cell>
          <cell r="B2373" t="str">
            <v>Fixed manual short focus lens for -S900E</v>
          </cell>
          <cell r="C2373" t="str">
            <v>B&amp;I_C</v>
          </cell>
          <cell r="D2373" t="str">
            <v>B&amp;I Common</v>
          </cell>
          <cell r="E2373">
            <v>1591.0716</v>
          </cell>
          <cell r="F2373">
            <v>0</v>
          </cell>
          <cell r="G2373">
            <v>2906.597734746073</v>
          </cell>
          <cell r="H2373">
            <v>0.45260000000000011</v>
          </cell>
          <cell r="I2373">
            <v>0.19999999999999996</v>
          </cell>
          <cell r="J2373">
            <v>2325.2781877968587</v>
          </cell>
          <cell r="K2373">
            <v>0.31575000000000025</v>
          </cell>
          <cell r="M2373">
            <v>0.19500000000000001</v>
          </cell>
        </row>
        <row r="2374">
          <cell r="A2374" t="str">
            <v>VPLL-FM21</v>
          </cell>
          <cell r="B2374" t="str">
            <v>Fixed lens for VPL-PX20/PX30 and -S900E</v>
          </cell>
          <cell r="C2374" t="str">
            <v>PR2</v>
          </cell>
          <cell r="D2374" t="str">
            <v>Presen II</v>
          </cell>
          <cell r="E2374">
            <v>1923.51</v>
          </cell>
          <cell r="F2374">
            <v>0</v>
          </cell>
          <cell r="G2374">
            <v>3580.6217423678331</v>
          </cell>
          <cell r="H2374">
            <v>0.46279999999999999</v>
          </cell>
          <cell r="I2374">
            <v>0.26</v>
          </cell>
          <cell r="J2374">
            <v>2649.6600893521963</v>
          </cell>
          <cell r="K2374">
            <v>0.27405405405405397</v>
          </cell>
          <cell r="M2374">
            <v>0.21</v>
          </cell>
        </row>
        <row r="2375">
          <cell r="A2375" t="str">
            <v>VPLL-FM30</v>
          </cell>
          <cell r="B2375" t="str">
            <v>Fixed shrt focus lens for VPL-S900E</v>
          </cell>
          <cell r="C2375" t="str">
            <v>B&amp;I_C</v>
          </cell>
          <cell r="D2375" t="str">
            <v>B&amp;I Common</v>
          </cell>
          <cell r="E2375">
            <v>1185.5436999999999</v>
          </cell>
          <cell r="F2375">
            <v>0</v>
          </cell>
          <cell r="G2375">
            <v>2165.7721958348561</v>
          </cell>
          <cell r="H2375">
            <v>0.45260000000000011</v>
          </cell>
          <cell r="I2375">
            <v>0.19999999999999996</v>
          </cell>
          <cell r="J2375">
            <v>1732.617756667885</v>
          </cell>
          <cell r="K2375">
            <v>0.3157500000000002</v>
          </cell>
          <cell r="M2375">
            <v>0.19500000000000001</v>
          </cell>
        </row>
        <row r="2376">
          <cell r="A2376" t="str">
            <v>VPLL-Z2019</v>
          </cell>
          <cell r="B2376" t="str">
            <v>Standard Zoom lens for VPL-FX200E</v>
          </cell>
          <cell r="C2376" t="str">
            <v>PR3</v>
          </cell>
          <cell r="D2376" t="str">
            <v>Presen III</v>
          </cell>
          <cell r="E2376">
            <v>1268.4302</v>
          </cell>
          <cell r="F2376">
            <v>0</v>
          </cell>
          <cell r="G2376">
            <v>2422.5175706646296</v>
          </cell>
          <cell r="H2376">
            <v>0.47640000000000005</v>
          </cell>
          <cell r="I2376">
            <v>0.26</v>
          </cell>
          <cell r="J2376">
            <v>1792.6630022918259</v>
          </cell>
          <cell r="K2376">
            <v>0.29243243243243244</v>
          </cell>
          <cell r="M2376">
            <v>0.23</v>
          </cell>
        </row>
        <row r="2377">
          <cell r="A2377" t="str">
            <v>VPLL-Z2025</v>
          </cell>
          <cell r="B2377" t="str">
            <v>Zoom lens for VPL-FE100E/FX200E</v>
          </cell>
          <cell r="C2377" t="str">
            <v>PR3</v>
          </cell>
          <cell r="D2377" t="str">
            <v>Presen III</v>
          </cell>
          <cell r="E2377">
            <v>2650.8063000000002</v>
          </cell>
          <cell r="F2377">
            <v>0</v>
          </cell>
          <cell r="G2377">
            <v>5062.6552711993891</v>
          </cell>
          <cell r="H2377">
            <v>0.47639999999999999</v>
          </cell>
          <cell r="I2377">
            <v>0.26</v>
          </cell>
          <cell r="J2377">
            <v>3746.364900687548</v>
          </cell>
          <cell r="K2377">
            <v>0.29243243243243244</v>
          </cell>
          <cell r="M2377">
            <v>0.23</v>
          </cell>
        </row>
        <row r="2378">
          <cell r="A2378" t="str">
            <v>VPLL-Z2039</v>
          </cell>
          <cell r="B2378" t="str">
            <v>Zoom lens for VPL-FE100E/FX200E</v>
          </cell>
          <cell r="C2378" t="str">
            <v>PR3</v>
          </cell>
          <cell r="D2378" t="str">
            <v>Presen III</v>
          </cell>
          <cell r="E2378">
            <v>2889.4457000000002</v>
          </cell>
          <cell r="F2378">
            <v>0</v>
          </cell>
          <cell r="G2378">
            <v>5518.4218869365932</v>
          </cell>
          <cell r="H2378">
            <v>0.47639999999999999</v>
          </cell>
          <cell r="I2378">
            <v>0.26</v>
          </cell>
          <cell r="J2378">
            <v>4083.6321963330788</v>
          </cell>
          <cell r="K2378">
            <v>0.29243243243243239</v>
          </cell>
          <cell r="M2378">
            <v>0.23</v>
          </cell>
        </row>
        <row r="2379">
          <cell r="A2379" t="str">
            <v>VPLL-Z3020</v>
          </cell>
          <cell r="B2379" t="str">
            <v>Zoom lens for VPL-FE100E</v>
          </cell>
          <cell r="C2379" t="str">
            <v>PR3</v>
          </cell>
          <cell r="D2379" t="str">
            <v>Presen III</v>
          </cell>
          <cell r="E2379">
            <v>1268.4108000000001</v>
          </cell>
          <cell r="F2379">
            <v>0</v>
          </cell>
          <cell r="G2379">
            <v>2422.4805194805199</v>
          </cell>
          <cell r="H2379">
            <v>0.47640000000000005</v>
          </cell>
          <cell r="I2379">
            <v>0.26</v>
          </cell>
          <cell r="J2379">
            <v>1792.6355844155846</v>
          </cell>
          <cell r="K2379">
            <v>0.29243243243243244</v>
          </cell>
          <cell r="M2379">
            <v>0.23</v>
          </cell>
        </row>
        <row r="2380">
          <cell r="A2380" t="str">
            <v>VPLL-ZM101</v>
          </cell>
          <cell r="B2380" t="str">
            <v>Zoom Lens for VPL-PX21/PX31</v>
          </cell>
          <cell r="C2380" t="str">
            <v>PR2</v>
          </cell>
          <cell r="D2380" t="str">
            <v>Presen II</v>
          </cell>
          <cell r="E2380">
            <v>2051.7537000000002</v>
          </cell>
          <cell r="F2380">
            <v>0</v>
          </cell>
          <cell r="G2380">
            <v>3819.3479151154133</v>
          </cell>
          <cell r="H2380">
            <v>0.46279999999999993</v>
          </cell>
          <cell r="I2380">
            <v>0.2599999999999999</v>
          </cell>
          <cell r="J2380">
            <v>2826.3174571854061</v>
          </cell>
          <cell r="K2380">
            <v>0.27405405405405403</v>
          </cell>
          <cell r="M2380">
            <v>0.21</v>
          </cell>
        </row>
        <row r="2381">
          <cell r="A2381" t="str">
            <v>VPLL-ZM31</v>
          </cell>
          <cell r="B2381" t="str">
            <v>Zoom lens for VPL-PX20 and VPL-PX30</v>
          </cell>
          <cell r="C2381" t="str">
            <v>PR2</v>
          </cell>
          <cell r="D2381" t="str">
            <v>Presen II</v>
          </cell>
          <cell r="E2381">
            <v>1538.808</v>
          </cell>
          <cell r="F2381">
            <v>0</v>
          </cell>
          <cell r="G2381">
            <v>2864.4973938942667</v>
          </cell>
          <cell r="H2381">
            <v>0.46280000000000004</v>
          </cell>
          <cell r="I2381">
            <v>0.2599999999999999</v>
          </cell>
          <cell r="J2381">
            <v>2119.7280714817575</v>
          </cell>
          <cell r="K2381">
            <v>0.27405405405405414</v>
          </cell>
          <cell r="M2381">
            <v>0.21</v>
          </cell>
        </row>
        <row r="2382">
          <cell r="A2382" t="str">
            <v>VPL-PX1</v>
          </cell>
          <cell r="B2382" t="str">
            <v>Compact XGA LCD data/video/DISCONT ! pro</v>
          </cell>
          <cell r="C2382" t="str">
            <v>DSC</v>
          </cell>
          <cell r="D2382" t="str">
            <v>Discontinued</v>
          </cell>
          <cell r="E2382">
            <v>3632.0583000000001</v>
          </cell>
          <cell r="F2382">
            <v>0</v>
          </cell>
          <cell r="G2382">
            <v>5127.1291643139475</v>
          </cell>
          <cell r="H2382">
            <v>0.29160000000000003</v>
          </cell>
          <cell r="I2382">
            <v>0</v>
          </cell>
          <cell r="J2382">
            <v>5127.1291643139475</v>
          </cell>
          <cell r="K2382">
            <v>0.29160000000000003</v>
          </cell>
          <cell r="M2382">
            <v>0.19500000000000001</v>
          </cell>
        </row>
        <row r="2383">
          <cell r="A2383" t="str">
            <v>VPL-PX20</v>
          </cell>
          <cell r="B2383" t="str">
            <v>Portable XGA Data Projector</v>
          </cell>
          <cell r="C2383" t="str">
            <v>DSC</v>
          </cell>
          <cell r="D2383" t="str">
            <v>Discontinued</v>
          </cell>
          <cell r="E2383">
            <v>4105.3901699999997</v>
          </cell>
          <cell r="F2383">
            <v>0</v>
          </cell>
          <cell r="G2383">
            <v>5795.2995059288542</v>
          </cell>
          <cell r="H2383">
            <v>0.29160000000000008</v>
          </cell>
          <cell r="I2383">
            <v>0</v>
          </cell>
          <cell r="J2383">
            <v>5795.2995059288542</v>
          </cell>
          <cell r="K2383">
            <v>0.29160000000000008</v>
          </cell>
          <cell r="M2383">
            <v>0.19500000000000001</v>
          </cell>
        </row>
        <row r="2384">
          <cell r="A2384" t="str">
            <v>VPL-PX21</v>
          </cell>
          <cell r="B2384" t="str">
            <v>Desktop XGA Data Projector</v>
          </cell>
          <cell r="C2384" t="str">
            <v>PR2</v>
          </cell>
          <cell r="D2384" t="str">
            <v>Presen II</v>
          </cell>
          <cell r="E2384">
            <v>4105.3891999999996</v>
          </cell>
          <cell r="F2384">
            <v>0</v>
          </cell>
          <cell r="G2384">
            <v>7642.1988086373785</v>
          </cell>
          <cell r="H2384">
            <v>0.46280000000000004</v>
          </cell>
          <cell r="I2384">
            <v>0.26</v>
          </cell>
          <cell r="J2384">
            <v>5655.22711839166</v>
          </cell>
          <cell r="K2384">
            <v>0.27405405405405409</v>
          </cell>
          <cell r="M2384">
            <v>0.21</v>
          </cell>
        </row>
        <row r="2385">
          <cell r="A2385" t="str">
            <v>VPL-PX30</v>
          </cell>
          <cell r="B2385" t="str">
            <v>Portable XGA LCD Data Projector</v>
          </cell>
          <cell r="C2385" t="str">
            <v>DSC</v>
          </cell>
          <cell r="D2385" t="str">
            <v>Discontinued</v>
          </cell>
          <cell r="E2385">
            <v>5426.4050399999996</v>
          </cell>
          <cell r="F2385">
            <v>0</v>
          </cell>
          <cell r="G2385">
            <v>7660.0861660079045</v>
          </cell>
          <cell r="H2385">
            <v>0.29159999999999997</v>
          </cell>
          <cell r="I2385">
            <v>0</v>
          </cell>
          <cell r="J2385">
            <v>7660.0861660079045</v>
          </cell>
          <cell r="K2385">
            <v>0.29159999999999997</v>
          </cell>
          <cell r="M2385">
            <v>0.19500000000000001</v>
          </cell>
        </row>
        <row r="2386">
          <cell r="A2386" t="str">
            <v>VPL-PX31</v>
          </cell>
          <cell r="B2386" t="str">
            <v>Desktop XGA LCD Data Projector</v>
          </cell>
          <cell r="C2386" t="str">
            <v>PR2</v>
          </cell>
          <cell r="D2386" t="str">
            <v>Presen II</v>
          </cell>
          <cell r="E2386">
            <v>5426.4128000000001</v>
          </cell>
          <cell r="F2386">
            <v>0</v>
          </cell>
          <cell r="G2386">
            <v>10101.28965003723</v>
          </cell>
          <cell r="H2386">
            <v>0.46279999999999999</v>
          </cell>
          <cell r="I2386">
            <v>0.26</v>
          </cell>
          <cell r="J2386">
            <v>7474.9543410275501</v>
          </cell>
          <cell r="K2386">
            <v>0.27405405405405403</v>
          </cell>
          <cell r="M2386">
            <v>0.21</v>
          </cell>
        </row>
        <row r="2387">
          <cell r="A2387" t="str">
            <v>VPL-S600E</v>
          </cell>
          <cell r="B2387" t="str">
            <v>Portable SVGA LCD data projector</v>
          </cell>
          <cell r="C2387" t="str">
            <v>DSC</v>
          </cell>
          <cell r="D2387" t="str">
            <v>Discontinued</v>
          </cell>
          <cell r="E2387">
            <v>0</v>
          </cell>
          <cell r="F2387">
            <v>0</v>
          </cell>
          <cell r="G2387">
            <v>0</v>
          </cell>
          <cell r="H2387" t="e">
            <v>#DIV/0!</v>
          </cell>
          <cell r="I2387" t="e">
            <v>#DIV/0!</v>
          </cell>
          <cell r="J2387">
            <v>0</v>
          </cell>
          <cell r="K2387" t="e">
            <v>#DIV/0!</v>
          </cell>
          <cell r="M2387">
            <v>0.19500000000000001</v>
          </cell>
        </row>
        <row r="2388">
          <cell r="A2388" t="str">
            <v>VPL-S900E</v>
          </cell>
          <cell r="B2388" t="str">
            <v>Portable SVGA LCD Data projector</v>
          </cell>
          <cell r="C2388" t="str">
            <v>DSC</v>
          </cell>
          <cell r="D2388" t="str">
            <v>Discontinued</v>
          </cell>
          <cell r="E2388">
            <v>0</v>
          </cell>
          <cell r="F2388">
            <v>0</v>
          </cell>
          <cell r="G2388">
            <v>0</v>
          </cell>
          <cell r="H2388" t="e">
            <v>#DIV/0!</v>
          </cell>
          <cell r="I2388" t="e">
            <v>#DIV/0!</v>
          </cell>
          <cell r="J2388">
            <v>0</v>
          </cell>
          <cell r="K2388" t="e">
            <v>#DIV/0!</v>
          </cell>
          <cell r="M2388">
            <v>0.19500000000000001</v>
          </cell>
        </row>
        <row r="2389">
          <cell r="A2389" t="str">
            <v>VPL-SC60E</v>
          </cell>
          <cell r="B2389" t="str">
            <v>Compact SVGA LCD data/video projector</v>
          </cell>
          <cell r="C2389" t="str">
            <v>DSC</v>
          </cell>
          <cell r="D2389" t="str">
            <v>Discontinued</v>
          </cell>
          <cell r="E2389">
            <v>2058.2721000000001</v>
          </cell>
          <cell r="F2389">
            <v>0</v>
          </cell>
          <cell r="G2389">
            <v>2905.5224449463585</v>
          </cell>
          <cell r="H2389">
            <v>0.29160000000000008</v>
          </cell>
          <cell r="I2389">
            <v>0</v>
          </cell>
          <cell r="J2389">
            <v>2905.5224449463585</v>
          </cell>
          <cell r="K2389">
            <v>0.29160000000000008</v>
          </cell>
          <cell r="M2389">
            <v>0.19500000000000001</v>
          </cell>
        </row>
        <row r="2390">
          <cell r="A2390" t="str">
            <v>VPL-VW10HT</v>
          </cell>
          <cell r="B2390" t="str">
            <v>Portable XGA Video Wide LCD Projector</v>
          </cell>
          <cell r="C2390" t="str">
            <v>PR2</v>
          </cell>
          <cell r="D2390" t="str">
            <v>Presen II</v>
          </cell>
          <cell r="E2390">
            <v>3194.6756</v>
          </cell>
          <cell r="F2390">
            <v>0</v>
          </cell>
          <cell r="G2390">
            <v>5946.9017125837681</v>
          </cell>
          <cell r="H2390">
            <v>0.46280000000000004</v>
          </cell>
          <cell r="I2390">
            <v>0.26</v>
          </cell>
          <cell r="J2390">
            <v>4400.7072673119883</v>
          </cell>
          <cell r="K2390">
            <v>0.27405405405405409</v>
          </cell>
          <cell r="M2390">
            <v>0.21</v>
          </cell>
        </row>
        <row r="2391">
          <cell r="A2391" t="str">
            <v>VPL-W400QM</v>
          </cell>
          <cell r="B2391" t="str">
            <v>Portable LCD video projector</v>
          </cell>
          <cell r="C2391" t="str">
            <v>DSC</v>
          </cell>
          <cell r="D2391" t="str">
            <v>Discontinued</v>
          </cell>
          <cell r="E2391">
            <v>0</v>
          </cell>
          <cell r="F2391">
            <v>0</v>
          </cell>
          <cell r="G2391">
            <v>0</v>
          </cell>
          <cell r="H2391" t="e">
            <v>#DIV/0!</v>
          </cell>
          <cell r="I2391" t="e">
            <v>#DIV/0!</v>
          </cell>
          <cell r="J2391">
            <v>0</v>
          </cell>
          <cell r="K2391" t="e">
            <v>#DIV/0!</v>
          </cell>
          <cell r="M2391">
            <v>0.19500000000000001</v>
          </cell>
        </row>
        <row r="2392">
          <cell r="A2392" t="str">
            <v>VPL-X1000E</v>
          </cell>
          <cell r="B2392" t="str">
            <v>Portable XGA LCD Data projector</v>
          </cell>
          <cell r="C2392" t="str">
            <v>DSC</v>
          </cell>
          <cell r="D2392" t="str">
            <v>Discontinued</v>
          </cell>
          <cell r="E2392">
            <v>0</v>
          </cell>
          <cell r="F2392">
            <v>0</v>
          </cell>
          <cell r="G2392">
            <v>0</v>
          </cell>
          <cell r="H2392" t="e">
            <v>#DIV/0!</v>
          </cell>
          <cell r="I2392" t="e">
            <v>#DIV/0!</v>
          </cell>
          <cell r="J2392">
            <v>0</v>
          </cell>
          <cell r="K2392" t="e">
            <v>#DIV/0!</v>
          </cell>
          <cell r="M2392">
            <v>0.19500000000000001</v>
          </cell>
        </row>
        <row r="2393">
          <cell r="A2393" t="str">
            <v>VPL-X600E</v>
          </cell>
          <cell r="B2393" t="str">
            <v>Portable XGA LCD data projector</v>
          </cell>
          <cell r="C2393" t="str">
            <v>DSC</v>
          </cell>
          <cell r="D2393" t="str">
            <v>Discontinued</v>
          </cell>
          <cell r="E2393">
            <v>0</v>
          </cell>
          <cell r="F2393">
            <v>0</v>
          </cell>
          <cell r="G2393">
            <v>0</v>
          </cell>
          <cell r="H2393" t="e">
            <v>#DIV/0!</v>
          </cell>
          <cell r="I2393" t="e">
            <v>#DIV/0!</v>
          </cell>
          <cell r="J2393">
            <v>0</v>
          </cell>
          <cell r="K2393" t="e">
            <v>#DIV/0!</v>
          </cell>
          <cell r="M2393">
            <v>0.19500000000000001</v>
          </cell>
        </row>
        <row r="2394">
          <cell r="A2394" t="str">
            <v>VPS-100FH</v>
          </cell>
          <cell r="B2394" t="str">
            <v>100 Inch flat screen /DISCONT !for video</v>
          </cell>
          <cell r="C2394" t="str">
            <v>DSC</v>
          </cell>
          <cell r="D2394" t="str">
            <v>Discontinued</v>
          </cell>
          <cell r="E2394">
            <v>0</v>
          </cell>
          <cell r="F2394">
            <v>0</v>
          </cell>
          <cell r="G2394">
            <v>0</v>
          </cell>
          <cell r="H2394" t="e">
            <v>#DIV/0!</v>
          </cell>
          <cell r="I2394" t="e">
            <v>#DIV/0!</v>
          </cell>
          <cell r="J2394">
            <v>0</v>
          </cell>
          <cell r="K2394" t="e">
            <v>#DIV/0!</v>
          </cell>
          <cell r="M2394">
            <v>0.19500000000000001</v>
          </cell>
        </row>
        <row r="2395">
          <cell r="A2395" t="str">
            <v>VPS-411RF</v>
          </cell>
          <cell r="B2395" t="str">
            <v>1.7 MM screen for RVP-411DMS</v>
          </cell>
          <cell r="C2395" t="str">
            <v>DSC</v>
          </cell>
          <cell r="D2395" t="str">
            <v>Discontinued</v>
          </cell>
          <cell r="E2395">
            <v>0</v>
          </cell>
          <cell r="F2395">
            <v>0</v>
          </cell>
          <cell r="G2395">
            <v>0</v>
          </cell>
          <cell r="H2395" t="e">
            <v>#DIV/0!</v>
          </cell>
          <cell r="I2395" t="e">
            <v>#DIV/0!</v>
          </cell>
          <cell r="J2395">
            <v>0</v>
          </cell>
          <cell r="K2395" t="e">
            <v>#DIV/0!</v>
          </cell>
          <cell r="M2395">
            <v>0.19500000000000001</v>
          </cell>
        </row>
        <row r="2396">
          <cell r="A2396" t="str">
            <v>VPS-415RF</v>
          </cell>
          <cell r="B2396" t="str">
            <v>0.2 Mm screen for RVP-411DMS</v>
          </cell>
          <cell r="C2396" t="str">
            <v>DSC</v>
          </cell>
          <cell r="D2396" t="str">
            <v>Discontinued</v>
          </cell>
          <cell r="E2396">
            <v>1262.9691</v>
          </cell>
          <cell r="F2396">
            <v>0</v>
          </cell>
          <cell r="G2396">
            <v>1782.8474025974026</v>
          </cell>
          <cell r="H2396">
            <v>0.29159999999999997</v>
          </cell>
          <cell r="I2396">
            <v>0</v>
          </cell>
          <cell r="J2396">
            <v>1782.8474025974026</v>
          </cell>
          <cell r="K2396">
            <v>0.29159999999999997</v>
          </cell>
          <cell r="M2396">
            <v>0.19500000000000001</v>
          </cell>
        </row>
        <row r="2397">
          <cell r="A2397" t="str">
            <v>VPS-50C</v>
          </cell>
          <cell r="B2397" t="str">
            <v>Roll-Up screen for color video projector</v>
          </cell>
          <cell r="C2397" t="str">
            <v>B&amp;I_C</v>
          </cell>
          <cell r="D2397" t="str">
            <v>B&amp;I Common</v>
          </cell>
          <cell r="E2397">
            <v>181.3415</v>
          </cell>
          <cell r="F2397">
            <v>0</v>
          </cell>
          <cell r="G2397">
            <v>331.27785896967487</v>
          </cell>
          <cell r="H2397">
            <v>0.45260000000000006</v>
          </cell>
          <cell r="I2397">
            <v>0.19999999999999996</v>
          </cell>
          <cell r="J2397">
            <v>265.0222871757399</v>
          </cell>
          <cell r="K2397">
            <v>0.31575000000000014</v>
          </cell>
          <cell r="M2397">
            <v>0.19500000000000001</v>
          </cell>
        </row>
        <row r="2398">
          <cell r="A2398" t="str">
            <v>VPS-511RF</v>
          </cell>
          <cell r="B2398" t="str">
            <v>1.7 Mm screen for RVP-511DMS</v>
          </cell>
          <cell r="C2398" t="str">
            <v>PR3</v>
          </cell>
          <cell r="D2398" t="str">
            <v>Presen III</v>
          </cell>
          <cell r="E2398">
            <v>664.32389999999998</v>
          </cell>
          <cell r="F2398">
            <v>0</v>
          </cell>
          <cell r="G2398">
            <v>1268.7622230710467</v>
          </cell>
          <cell r="H2398">
            <v>0.47640000000000005</v>
          </cell>
          <cell r="I2398">
            <v>0.26</v>
          </cell>
          <cell r="J2398">
            <v>938.88404507257451</v>
          </cell>
          <cell r="K2398">
            <v>0.2924324324324325</v>
          </cell>
          <cell r="M2398">
            <v>0.23</v>
          </cell>
        </row>
        <row r="2399">
          <cell r="A2399" t="str">
            <v>VPS-515RF</v>
          </cell>
          <cell r="B2399" t="str">
            <v>0.2 Mm rear screen for RVP-511DMS</v>
          </cell>
          <cell r="C2399" t="str">
            <v>PR3</v>
          </cell>
          <cell r="D2399" t="str">
            <v>Presen III</v>
          </cell>
          <cell r="E2399">
            <v>1483.5568000000001</v>
          </cell>
          <cell r="F2399">
            <v>0</v>
          </cell>
          <cell r="G2399">
            <v>2833.3781512605042</v>
          </cell>
          <cell r="H2399">
            <v>0.47639999999999999</v>
          </cell>
          <cell r="I2399">
            <v>0.26</v>
          </cell>
          <cell r="J2399">
            <v>2096.6998319327731</v>
          </cell>
          <cell r="K2399">
            <v>0.29243243243243239</v>
          </cell>
          <cell r="M2399">
            <v>0.23</v>
          </cell>
        </row>
        <row r="2400">
          <cell r="A2400" t="str">
            <v>VPS-80C</v>
          </cell>
          <cell r="B2400" t="str">
            <v>80 Inch portable screen</v>
          </cell>
          <cell r="C2400" t="str">
            <v>B&amp;I_C</v>
          </cell>
          <cell r="D2400" t="str">
            <v>B&amp;I Common</v>
          </cell>
          <cell r="E2400">
            <v>380.57270999999997</v>
          </cell>
          <cell r="F2400">
            <v>0</v>
          </cell>
          <cell r="G2400">
            <v>695.23695652173922</v>
          </cell>
          <cell r="H2400">
            <v>0.45260000000000011</v>
          </cell>
          <cell r="I2400">
            <v>0.19999999999999996</v>
          </cell>
          <cell r="J2400">
            <v>556.18956521739142</v>
          </cell>
          <cell r="K2400">
            <v>0.3157500000000002</v>
          </cell>
          <cell r="M2400">
            <v>0.19500000000000001</v>
          </cell>
        </row>
        <row r="2401">
          <cell r="A2401" t="str">
            <v>VSH-1000</v>
          </cell>
          <cell r="B2401" t="str">
            <v>Media unit</v>
          </cell>
          <cell r="C2401" t="str">
            <v>DSC</v>
          </cell>
          <cell r="D2401" t="str">
            <v>Discontinued</v>
          </cell>
          <cell r="E2401">
            <v>0</v>
          </cell>
          <cell r="F2401">
            <v>0</v>
          </cell>
          <cell r="G2401">
            <v>0</v>
          </cell>
          <cell r="H2401" t="e">
            <v>#DIV/0!</v>
          </cell>
          <cell r="I2401" t="e">
            <v>#DIV/0!</v>
          </cell>
          <cell r="J2401">
            <v>0</v>
          </cell>
          <cell r="K2401" t="e">
            <v>#DIV/0!</v>
          </cell>
          <cell r="M2401">
            <v>0.19500000000000001</v>
          </cell>
        </row>
        <row r="2402">
          <cell r="A2402" t="str">
            <v>VSR-1000</v>
          </cell>
          <cell r="B2402" t="str">
            <v>Media control unit for mpeg-2 encoder</v>
          </cell>
          <cell r="C2402" t="str">
            <v>DSC</v>
          </cell>
          <cell r="D2402" t="str">
            <v>Discontinued</v>
          </cell>
          <cell r="E2402">
            <v>8327.4946199999995</v>
          </cell>
          <cell r="F2402">
            <v>10731.307500000001</v>
          </cell>
          <cell r="G2402">
            <v>12194.667613636364</v>
          </cell>
          <cell r="H2402">
            <v>0.31712000000000007</v>
          </cell>
          <cell r="I2402">
            <v>0</v>
          </cell>
          <cell r="J2402">
            <v>12194.667613636364</v>
          </cell>
          <cell r="K2402">
            <v>0.31712000000000007</v>
          </cell>
          <cell r="M2402">
            <v>0.19500000000000001</v>
          </cell>
        </row>
        <row r="2403">
          <cell r="A2403" t="str">
            <v>VSR-2000</v>
          </cell>
          <cell r="B2403" t="str">
            <v>Multi Access Audio and Video Server</v>
          </cell>
          <cell r="C2403" t="str">
            <v>THR</v>
          </cell>
          <cell r="D2403" t="str">
            <v>BC Systems - Playout Server</v>
          </cell>
          <cell r="E2403">
            <v>9805.9753924240194</v>
          </cell>
          <cell r="F2403">
            <v>12636.5662273505</v>
          </cell>
          <cell r="G2403">
            <v>21787.183150604309</v>
          </cell>
          <cell r="H2403">
            <v>0.54991999999999852</v>
          </cell>
          <cell r="I2403">
            <v>0.30000000000000004</v>
          </cell>
          <cell r="J2403">
            <v>15251.028205423016</v>
          </cell>
          <cell r="K2403">
            <v>0.35702857142856931</v>
          </cell>
          <cell r="M2403">
            <v>0.19500000000000001</v>
          </cell>
        </row>
        <row r="2404">
          <cell r="A2404" t="str">
            <v>VSR-2000 SYS/EXD</v>
          </cell>
          <cell r="B2404" t="str">
            <v>VSR-2000 system ex demo</v>
          </cell>
          <cell r="C2404" t="str">
            <v>DSC</v>
          </cell>
          <cell r="D2404" t="str">
            <v>Discontinued</v>
          </cell>
          <cell r="E2404">
            <v>9700</v>
          </cell>
          <cell r="F2404">
            <v>0</v>
          </cell>
          <cell r="G2404">
            <v>13692.828910220216</v>
          </cell>
          <cell r="H2404">
            <v>0.29160000000000008</v>
          </cell>
          <cell r="I2404">
            <v>0</v>
          </cell>
          <cell r="J2404">
            <v>13692.828910220216</v>
          </cell>
          <cell r="K2404">
            <v>0.29160000000000008</v>
          </cell>
          <cell r="M2404">
            <v>0.19500000000000001</v>
          </cell>
        </row>
        <row r="2405">
          <cell r="A2405" t="str">
            <v>VSR-2000 SYSTEM</v>
          </cell>
          <cell r="B2405" t="str">
            <v>VSR-2000 system</v>
          </cell>
          <cell r="C2405" t="str">
            <v>DSC</v>
          </cell>
          <cell r="D2405" t="str">
            <v>Discontinued</v>
          </cell>
          <cell r="E2405">
            <v>24803.051444159999</v>
          </cell>
          <cell r="F2405">
            <v>31962.695159999999</v>
          </cell>
          <cell r="G2405">
            <v>36321.244500000001</v>
          </cell>
          <cell r="H2405">
            <v>0.31712000000000007</v>
          </cell>
          <cell r="I2405">
            <v>0</v>
          </cell>
          <cell r="J2405">
            <v>36321.244500000001</v>
          </cell>
          <cell r="K2405">
            <v>0.31712000000000007</v>
          </cell>
          <cell r="M2405">
            <v>0.19500000000000001</v>
          </cell>
        </row>
        <row r="2406">
          <cell r="A2406" t="str">
            <v>VS-SW011B</v>
          </cell>
          <cell r="B2406" t="str">
            <v>License for authoring PC</v>
          </cell>
          <cell r="C2406" t="str">
            <v>AUC</v>
          </cell>
          <cell r="D2406" t="str">
            <v>Audioconference</v>
          </cell>
          <cell r="E2406">
            <v>1603.6852215916999</v>
          </cell>
          <cell r="F2406">
            <v>0</v>
          </cell>
          <cell r="G2406">
            <v>2985.2666075794864</v>
          </cell>
          <cell r="H2406">
            <v>0.46280000000000004</v>
          </cell>
          <cell r="I2406">
            <v>0.32000000000000006</v>
          </cell>
          <cell r="J2406">
            <v>2029.9812931540505</v>
          </cell>
          <cell r="K2406">
            <v>0.21</v>
          </cell>
          <cell r="M2406">
            <v>0.21</v>
          </cell>
        </row>
        <row r="2407">
          <cell r="A2407" t="str">
            <v>VS-SW022C</v>
          </cell>
          <cell r="B2407" t="str">
            <v>Switcher Software (10 clients license)</v>
          </cell>
          <cell r="C2407" t="str">
            <v>AUC</v>
          </cell>
          <cell r="D2407" t="str">
            <v>Audioconference</v>
          </cell>
          <cell r="E2407">
            <v>2377.8605425944302</v>
          </cell>
          <cell r="F2407">
            <v>0</v>
          </cell>
          <cell r="G2407">
            <v>4426.3971381132351</v>
          </cell>
          <cell r="H2407">
            <v>0.46279999999999993</v>
          </cell>
          <cell r="I2407">
            <v>0.32000000000000006</v>
          </cell>
          <cell r="J2407">
            <v>3009.9500539169994</v>
          </cell>
          <cell r="K2407">
            <v>0.2099999999999998</v>
          </cell>
          <cell r="M2407">
            <v>0.21</v>
          </cell>
        </row>
        <row r="2408">
          <cell r="A2408" t="str">
            <v>VS-SW022P1</v>
          </cell>
          <cell r="B2408" t="str">
            <v>Client License for Student PC</v>
          </cell>
          <cell r="C2408" t="str">
            <v>AUC</v>
          </cell>
          <cell r="D2408" t="str">
            <v>Audioconference</v>
          </cell>
          <cell r="E2408">
            <v>237.75791021674101</v>
          </cell>
          <cell r="F2408">
            <v>0</v>
          </cell>
          <cell r="G2408">
            <v>442.58732356057521</v>
          </cell>
          <cell r="H2408">
            <v>0.46279999999999999</v>
          </cell>
          <cell r="I2408">
            <v>0.32000000000000006</v>
          </cell>
          <cell r="J2408">
            <v>300.95938002119112</v>
          </cell>
          <cell r="K2408">
            <v>0.20999999999999994</v>
          </cell>
          <cell r="M2408">
            <v>0.21</v>
          </cell>
        </row>
        <row r="2409">
          <cell r="A2409" t="str">
            <v>VS-SW201C</v>
          </cell>
          <cell r="B2409" t="str">
            <v>Education assist software</v>
          </cell>
          <cell r="C2409" t="str">
            <v>AUC</v>
          </cell>
          <cell r="D2409" t="str">
            <v>Audioconference</v>
          </cell>
          <cell r="E2409">
            <v>9060.1564748558394</v>
          </cell>
          <cell r="F2409">
            <v>0</v>
          </cell>
          <cell r="G2409">
            <v>16865.518382084585</v>
          </cell>
          <cell r="H2409">
            <v>0.46279999999999999</v>
          </cell>
          <cell r="I2409">
            <v>0.32000000000000006</v>
          </cell>
          <cell r="J2409">
            <v>11468.552499817517</v>
          </cell>
          <cell r="K2409">
            <v>0.20999999999999991</v>
          </cell>
          <cell r="M2409">
            <v>0.21</v>
          </cell>
        </row>
        <row r="2410">
          <cell r="A2410" t="str">
            <v>VS-SW201M</v>
          </cell>
          <cell r="B2410" t="str">
            <v>Education assist software / users manual</v>
          </cell>
          <cell r="C2410" t="str">
            <v>AUC</v>
          </cell>
          <cell r="D2410" t="str">
            <v>Audioconference</v>
          </cell>
          <cell r="E2410">
            <v>175.56178481347001</v>
          </cell>
          <cell r="F2410">
            <v>0</v>
          </cell>
          <cell r="G2410">
            <v>326.80898141003354</v>
          </cell>
          <cell r="H2410">
            <v>0.46279999999999999</v>
          </cell>
          <cell r="I2410">
            <v>0.32000000000000006</v>
          </cell>
          <cell r="J2410">
            <v>222.23010735882278</v>
          </cell>
          <cell r="K2410">
            <v>0.20999999999999991</v>
          </cell>
          <cell r="M2410">
            <v>0.21</v>
          </cell>
        </row>
        <row r="2411">
          <cell r="A2411" t="str">
            <v>VS-SW201S</v>
          </cell>
          <cell r="B2411" t="str">
            <v>License for student PC</v>
          </cell>
          <cell r="C2411" t="str">
            <v>AUC</v>
          </cell>
          <cell r="D2411" t="str">
            <v>Audioconference</v>
          </cell>
          <cell r="E2411">
            <v>323.55004130742998</v>
          </cell>
          <cell r="F2411">
            <v>0</v>
          </cell>
          <cell r="G2411">
            <v>602.28972693118021</v>
          </cell>
          <cell r="H2411">
            <v>0.46280000000000004</v>
          </cell>
          <cell r="I2411">
            <v>0.32000000000000006</v>
          </cell>
          <cell r="J2411">
            <v>409.5570143132025</v>
          </cell>
          <cell r="K2411">
            <v>0.21</v>
          </cell>
          <cell r="M2411">
            <v>0.21</v>
          </cell>
        </row>
        <row r="2412">
          <cell r="A2412" t="str">
            <v>VS-SW201T</v>
          </cell>
          <cell r="B2412" t="str">
            <v>License for teacher PC</v>
          </cell>
          <cell r="C2412" t="str">
            <v>AUC</v>
          </cell>
          <cell r="D2412" t="str">
            <v>Audioconference</v>
          </cell>
          <cell r="E2412">
            <v>647.15843075536395</v>
          </cell>
          <cell r="F2412">
            <v>0</v>
          </cell>
          <cell r="G2412">
            <v>1204.6880691648623</v>
          </cell>
          <cell r="H2412">
            <v>0.4628000000000001</v>
          </cell>
          <cell r="I2412">
            <v>0.32000000000000006</v>
          </cell>
          <cell r="J2412">
            <v>819.18788703210635</v>
          </cell>
          <cell r="K2412">
            <v>0.21000000000000008</v>
          </cell>
          <cell r="M2412">
            <v>0.21</v>
          </cell>
        </row>
        <row r="2413">
          <cell r="A2413" t="str">
            <v>V-UPSET BPE</v>
          </cell>
          <cell r="B2413" t="str">
            <v>Version up set for LLC-2000M</v>
          </cell>
          <cell r="C2413" t="str">
            <v>AUC</v>
          </cell>
          <cell r="D2413" t="str">
            <v>Audioconference</v>
          </cell>
          <cell r="E2413">
            <v>2142.9230299999899</v>
          </cell>
          <cell r="F2413">
            <v>0</v>
          </cell>
          <cell r="G2413">
            <v>3989.0599962769734</v>
          </cell>
          <cell r="H2413">
            <v>0.46280000000000004</v>
          </cell>
          <cell r="I2413">
            <v>0.32000000000000006</v>
          </cell>
          <cell r="J2413">
            <v>2712.5607974683417</v>
          </cell>
          <cell r="K2413">
            <v>0.21</v>
          </cell>
          <cell r="M2413">
            <v>0.21</v>
          </cell>
        </row>
        <row r="2414">
          <cell r="A2414" t="str">
            <v>WBC 0.3 B/P</v>
          </cell>
          <cell r="B2414" t="str">
            <v>30CM 50 Ohm Coax Cble With BNC Conn.</v>
          </cell>
          <cell r="C2414" t="str">
            <v>DSC</v>
          </cell>
          <cell r="D2414" t="str">
            <v>Discontinued</v>
          </cell>
          <cell r="E2414">
            <v>10.0561178117647</v>
          </cell>
          <cell r="F2414">
            <v>12.6428436154949</v>
          </cell>
          <cell r="G2414">
            <v>14.366867744880569</v>
          </cell>
          <cell r="H2414">
            <v>0.3000479999999961</v>
          </cell>
          <cell r="I2414">
            <v>0</v>
          </cell>
          <cell r="J2414">
            <v>14.366867744880569</v>
          </cell>
          <cell r="K2414">
            <v>0.3000479999999961</v>
          </cell>
          <cell r="M2414">
            <v>0.19500000000000001</v>
          </cell>
        </row>
        <row r="2415">
          <cell r="A2415" t="str">
            <v>WBC-0.6B-P</v>
          </cell>
          <cell r="B2415" t="str">
            <v>60CM 50-Ohm Coax Cble For WL Receivers</v>
          </cell>
          <cell r="C2415" t="str">
            <v>AU1</v>
          </cell>
          <cell r="D2415" t="str">
            <v>Audio - Wireless Microphone System</v>
          </cell>
          <cell r="E2415">
            <v>10.283722905441101</v>
          </cell>
          <cell r="F2415">
            <v>12.9289953550932</v>
          </cell>
          <cell r="G2415">
            <v>20.522214849354285</v>
          </cell>
          <cell r="H2415">
            <v>0.49889800000000145</v>
          </cell>
          <cell r="I2415">
            <v>0.25</v>
          </cell>
          <cell r="J2415">
            <v>15.391661137015713</v>
          </cell>
          <cell r="K2415">
            <v>0.33186400000000194</v>
          </cell>
          <cell r="M2415">
            <v>0.2</v>
          </cell>
        </row>
        <row r="2416">
          <cell r="A2416" t="str">
            <v>WBC-10B-5P</v>
          </cell>
          <cell r="B2416" t="str">
            <v>10M 50-Ohm Coax Cble For Wireless Mics</v>
          </cell>
          <cell r="C2416" t="str">
            <v>AU1</v>
          </cell>
          <cell r="D2416" t="str">
            <v>Audio - Wireless Microphone System</v>
          </cell>
          <cell r="E2416">
            <v>35.859701179852898</v>
          </cell>
          <cell r="F2416">
            <v>45.083858662123298</v>
          </cell>
          <cell r="G2416">
            <v>71.561680416068725</v>
          </cell>
          <cell r="H2416">
            <v>0.49889799999999962</v>
          </cell>
          <cell r="I2416">
            <v>0.25</v>
          </cell>
          <cell r="J2416">
            <v>53.671260312051544</v>
          </cell>
          <cell r="K2416">
            <v>0.33186399999999949</v>
          </cell>
          <cell r="M2416">
            <v>0.2</v>
          </cell>
        </row>
        <row r="2417">
          <cell r="A2417" t="str">
            <v>WBC-20B-5P</v>
          </cell>
          <cell r="B2417" t="str">
            <v>20M 50-Ohm Coax Cble For WL Receivers</v>
          </cell>
          <cell r="C2417" t="str">
            <v>AU1</v>
          </cell>
          <cell r="D2417" t="str">
            <v>Audio - Wireless Microphone System</v>
          </cell>
          <cell r="E2417">
            <v>47.4187448514705</v>
          </cell>
          <cell r="F2417">
            <v>59.616224354375802</v>
          </cell>
          <cell r="G2417">
            <v>94.628927546628262</v>
          </cell>
          <cell r="H2417">
            <v>0.49889800000000017</v>
          </cell>
          <cell r="I2417">
            <v>0.24999999999999989</v>
          </cell>
          <cell r="J2417">
            <v>70.971695659971203</v>
          </cell>
          <cell r="K2417">
            <v>0.33186400000000027</v>
          </cell>
          <cell r="M2417">
            <v>0.2</v>
          </cell>
        </row>
        <row r="2418">
          <cell r="A2418" t="str">
            <v>WBC-30B-5P</v>
          </cell>
          <cell r="B2418" t="str">
            <v>30M 50-Ohm Coax Cble For WL Receivers</v>
          </cell>
          <cell r="C2418" t="str">
            <v>DSC</v>
          </cell>
          <cell r="D2418" t="str">
            <v>Discontinued</v>
          </cell>
          <cell r="E2418">
            <v>62.069678629411698</v>
          </cell>
          <cell r="F2418">
            <v>78.035804160688599</v>
          </cell>
          <cell r="G2418">
            <v>88.677050182600681</v>
          </cell>
          <cell r="H2418">
            <v>0.30004800000000015</v>
          </cell>
          <cell r="I2418">
            <v>0</v>
          </cell>
          <cell r="J2418">
            <v>88.677050182600681</v>
          </cell>
          <cell r="K2418">
            <v>0.30004800000000015</v>
          </cell>
          <cell r="M2418">
            <v>0.19500000000000001</v>
          </cell>
        </row>
        <row r="2419">
          <cell r="A2419" t="str">
            <v>WBC-50B-5P</v>
          </cell>
          <cell r="B2419" t="str">
            <v>50M 50-Ohm Coax Cble For Wireless Mics</v>
          </cell>
          <cell r="C2419" t="str">
            <v>AU1</v>
          </cell>
          <cell r="D2419" t="str">
            <v>Audio - Wireless Microphone System</v>
          </cell>
          <cell r="E2419">
            <v>85.330553082352907</v>
          </cell>
          <cell r="F2419">
            <v>107.280051649928</v>
          </cell>
          <cell r="G2419">
            <v>170.28579626972697</v>
          </cell>
          <cell r="H2419">
            <v>0.49889799999999895</v>
          </cell>
          <cell r="I2419">
            <v>0.25</v>
          </cell>
          <cell r="J2419">
            <v>127.71434720229523</v>
          </cell>
          <cell r="K2419">
            <v>0.3318639999999986</v>
          </cell>
          <cell r="M2419">
            <v>0.2</v>
          </cell>
        </row>
        <row r="2420">
          <cell r="A2420" t="str">
            <v>WD-820A</v>
          </cell>
          <cell r="B2420" t="str">
            <v>UHF Ant. Divider 770-870 MHz For All WL</v>
          </cell>
          <cell r="C2420" t="str">
            <v>AU1</v>
          </cell>
          <cell r="D2420" t="str">
            <v>Audio - Wireless Microphone System</v>
          </cell>
          <cell r="E2420">
            <v>713.081268710475</v>
          </cell>
          <cell r="F2420">
            <v>844.98313628448204</v>
          </cell>
          <cell r="G2420">
            <v>1414.8437871239582</v>
          </cell>
          <cell r="H2420">
            <v>0.49599999999999994</v>
          </cell>
          <cell r="I2420">
            <v>0.25</v>
          </cell>
          <cell r="J2420">
            <v>1061.1328403429686</v>
          </cell>
          <cell r="K2420">
            <v>0.3279999999999999</v>
          </cell>
          <cell r="M2420">
            <v>0.2</v>
          </cell>
        </row>
        <row r="2421">
          <cell r="A2421" t="str">
            <v>WD-880A.CED</v>
          </cell>
          <cell r="B2421" t="str">
            <v>UHF Ant. Filter CH 59/60/61</v>
          </cell>
          <cell r="C2421" t="str">
            <v>DSC</v>
          </cell>
          <cell r="D2421" t="str">
            <v>Discontinued</v>
          </cell>
          <cell r="E2421">
            <v>2031.6622434805299</v>
          </cell>
          <cell r="F2421">
            <v>2554.26482710652</v>
          </cell>
          <cell r="G2421">
            <v>2902.5736671664999</v>
          </cell>
          <cell r="H2421">
            <v>0.30004799999999865</v>
          </cell>
          <cell r="I2421">
            <v>0</v>
          </cell>
          <cell r="J2421">
            <v>2902.5736671664999</v>
          </cell>
          <cell r="K2421">
            <v>0.30004799999999865</v>
          </cell>
          <cell r="M2421">
            <v>0.19500000000000001</v>
          </cell>
        </row>
        <row r="2422">
          <cell r="A2422" t="str">
            <v>WD-880A59/64</v>
          </cell>
          <cell r="B2422" t="str">
            <v>UHF Ant. Filter For TV Ch. 59-64</v>
          </cell>
          <cell r="C2422" t="str">
            <v>DSC</v>
          </cell>
          <cell r="D2422" t="str">
            <v>Discontinued</v>
          </cell>
          <cell r="E2422">
            <v>2031.72652783693</v>
          </cell>
          <cell r="F2422">
            <v>2554.34564726796</v>
          </cell>
          <cell r="G2422">
            <v>2902.6655082590455</v>
          </cell>
          <cell r="H2422">
            <v>0.30004800000000187</v>
          </cell>
          <cell r="I2422">
            <v>0</v>
          </cell>
          <cell r="J2422">
            <v>2902.6655082590455</v>
          </cell>
          <cell r="K2422">
            <v>0.30004800000000187</v>
          </cell>
          <cell r="M2422">
            <v>0.19500000000000001</v>
          </cell>
        </row>
        <row r="2423">
          <cell r="A2423" t="str">
            <v>WOA-D11</v>
          </cell>
          <cell r="B2423" t="str">
            <v>Disk Cleaning kit for LVM-3AA0/4</v>
          </cell>
          <cell r="C2423" t="str">
            <v>DSC</v>
          </cell>
          <cell r="D2423" t="str">
            <v>Discontinued</v>
          </cell>
          <cell r="E2423">
            <v>58.068700800000002</v>
          </cell>
          <cell r="F2423">
            <v>74.830799999999996</v>
          </cell>
          <cell r="G2423">
            <v>85.034999999999997</v>
          </cell>
          <cell r="H2423">
            <v>0.31711999999999996</v>
          </cell>
          <cell r="I2423">
            <v>0</v>
          </cell>
          <cell r="J2423">
            <v>85.034999999999997</v>
          </cell>
          <cell r="K2423">
            <v>0.31711999999999996</v>
          </cell>
          <cell r="M2423">
            <v>0.19500000000000001</v>
          </cell>
        </row>
        <row r="2424">
          <cell r="A2424" t="str">
            <v>WRR-800A62</v>
          </cell>
          <cell r="B2424" t="str">
            <v>Freedom Single Ch Rec'r 800Mhz to 814Mhz</v>
          </cell>
          <cell r="C2424" t="str">
            <v>DSC</v>
          </cell>
          <cell r="D2424" t="str">
            <v>Discontinued</v>
          </cell>
          <cell r="E2424">
            <v>316.47969330340402</v>
          </cell>
          <cell r="F2424">
            <v>375.020373626501</v>
          </cell>
          <cell r="G2424">
            <v>446.75281381056476</v>
          </cell>
          <cell r="H2424">
            <v>0.29160000000000014</v>
          </cell>
          <cell r="I2424">
            <v>0</v>
          </cell>
          <cell r="J2424">
            <v>446.75281381056476</v>
          </cell>
          <cell r="K2424">
            <v>0.29160000000000014</v>
          </cell>
          <cell r="M2424">
            <v>0.19500000000000001</v>
          </cell>
        </row>
        <row r="2425">
          <cell r="A2425" t="str">
            <v>WRR-801A62</v>
          </cell>
          <cell r="B2425" t="str">
            <v>Freedom Multi Ch Rec'r 800Mhz to 814Mhz</v>
          </cell>
          <cell r="C2425" t="str">
            <v>DSC</v>
          </cell>
          <cell r="D2425" t="str">
            <v>Discontinued</v>
          </cell>
          <cell r="E2425">
            <v>519.00307452000004</v>
          </cell>
          <cell r="F2425">
            <v>615.00542068965501</v>
          </cell>
          <cell r="G2425">
            <v>732.64126837944673</v>
          </cell>
          <cell r="H2425">
            <v>0.29160000000000003</v>
          </cell>
          <cell r="I2425">
            <v>0</v>
          </cell>
          <cell r="J2425">
            <v>732.64126837944673</v>
          </cell>
          <cell r="K2425">
            <v>0.29160000000000003</v>
          </cell>
          <cell r="M2425">
            <v>0.19500000000000001</v>
          </cell>
        </row>
        <row r="2426">
          <cell r="A2426" t="str">
            <v>WRR-801A69</v>
          </cell>
          <cell r="B2426" t="str">
            <v>Freedom Multi Ch Rec'r 854Mhz to 862Mhz</v>
          </cell>
          <cell r="C2426" t="str">
            <v>DSC</v>
          </cell>
          <cell r="D2426" t="str">
            <v>Discontinued</v>
          </cell>
          <cell r="E2426">
            <v>519.00801646510104</v>
          </cell>
          <cell r="F2426">
            <v>615.01127676869396</v>
          </cell>
          <cell r="G2426">
            <v>732.64824458653459</v>
          </cell>
          <cell r="H2426">
            <v>0.29160000000000008</v>
          </cell>
          <cell r="I2426">
            <v>0</v>
          </cell>
          <cell r="J2426">
            <v>732.64824458653459</v>
          </cell>
          <cell r="K2426">
            <v>0.29160000000000008</v>
          </cell>
          <cell r="M2426">
            <v>0.19500000000000001</v>
          </cell>
        </row>
        <row r="2427">
          <cell r="A2427" t="str">
            <v>WRR-802A/62</v>
          </cell>
          <cell r="B2427" t="str">
            <v>Freedom Single Ch Rec'r 800Mhz to 814Mhz</v>
          </cell>
          <cell r="C2427" t="str">
            <v>AU2</v>
          </cell>
          <cell r="D2427" t="str">
            <v xml:space="preserve">Audio - Wireless Microphones System - Freedom </v>
          </cell>
          <cell r="E2427">
            <v>323.183936027588</v>
          </cell>
          <cell r="F2427">
            <v>382.96473045098702</v>
          </cell>
          <cell r="G2427">
            <v>696.5171035077326</v>
          </cell>
          <cell r="H2427">
            <v>0.53599999999999992</v>
          </cell>
          <cell r="I2427">
            <v>0.30000000000000004</v>
          </cell>
          <cell r="J2427">
            <v>487.56197245541279</v>
          </cell>
          <cell r="K2427">
            <v>0.33714285714285691</v>
          </cell>
          <cell r="M2427">
            <v>0.2</v>
          </cell>
        </row>
        <row r="2428">
          <cell r="A2428" t="str">
            <v>WRR-802A/69</v>
          </cell>
          <cell r="B2428" t="str">
            <v>Freedom Hand Held Mic 854Mhz to 862Mhz</v>
          </cell>
          <cell r="C2428" t="str">
            <v>AU2</v>
          </cell>
          <cell r="D2428" t="str">
            <v xml:space="preserve">Audio - Wireless Microphones System - Freedom </v>
          </cell>
          <cell r="E2428">
            <v>323.183936027588</v>
          </cell>
          <cell r="F2428">
            <v>382.96473045098702</v>
          </cell>
          <cell r="G2428">
            <v>696.5171035077326</v>
          </cell>
          <cell r="H2428">
            <v>0.53599999999999992</v>
          </cell>
          <cell r="I2428">
            <v>0.30000000000000004</v>
          </cell>
          <cell r="J2428">
            <v>487.56197245541279</v>
          </cell>
          <cell r="K2428">
            <v>0.33714285714285691</v>
          </cell>
          <cell r="M2428">
            <v>0.2</v>
          </cell>
        </row>
        <row r="2429">
          <cell r="A2429" t="str">
            <v>WRR-802A69EPSU</v>
          </cell>
          <cell r="B2429" t="str">
            <v>Freedom RX 854-862Mhz W/Continental PSU</v>
          </cell>
          <cell r="C2429" t="str">
            <v>AU2</v>
          </cell>
          <cell r="D2429" t="str">
            <v xml:space="preserve">Audio - Wireless Microphones System - Freedom </v>
          </cell>
          <cell r="E2429">
            <v>322.77078941713398</v>
          </cell>
          <cell r="F2429">
            <v>382.47516224331599</v>
          </cell>
          <cell r="G2429">
            <v>695.62670133003007</v>
          </cell>
          <cell r="H2429">
            <v>0.53599999999999992</v>
          </cell>
          <cell r="I2429">
            <v>0.30000000000000004</v>
          </cell>
          <cell r="J2429">
            <v>486.93869093102103</v>
          </cell>
          <cell r="K2429">
            <v>0.33714285714285708</v>
          </cell>
          <cell r="M2429">
            <v>0.2</v>
          </cell>
        </row>
        <row r="2430">
          <cell r="A2430" t="str">
            <v>WRR-805A/62</v>
          </cell>
          <cell r="B2430" t="str">
            <v>F'dom camera receiver, 800-814 MHz</v>
          </cell>
          <cell r="C2430" t="str">
            <v>AU1</v>
          </cell>
          <cell r="D2430" t="str">
            <v>Audio - Wireless Microphone System</v>
          </cell>
          <cell r="E2430">
            <v>280.961995635942</v>
          </cell>
          <cell r="F2430">
            <v>332.932806773246</v>
          </cell>
          <cell r="G2430">
            <v>557.46427705544045</v>
          </cell>
          <cell r="H2430">
            <v>0.496</v>
          </cell>
          <cell r="I2430">
            <v>0.25</v>
          </cell>
          <cell r="J2430">
            <v>418.09820779158031</v>
          </cell>
          <cell r="K2430">
            <v>0.3279999999999999</v>
          </cell>
          <cell r="M2430">
            <v>0.2</v>
          </cell>
        </row>
        <row r="2431">
          <cell r="A2431" t="str">
            <v>WRR-805A/69</v>
          </cell>
          <cell r="B2431" t="str">
            <v>F'dom camera receiver, 854-862 MHz</v>
          </cell>
          <cell r="C2431" t="str">
            <v>DSC</v>
          </cell>
          <cell r="D2431" t="str">
            <v>Discontinued</v>
          </cell>
          <cell r="E2431">
            <v>295.74946909046599</v>
          </cell>
          <cell r="F2431">
            <v>350.45558607710097</v>
          </cell>
          <cell r="G2431">
            <v>417.4893691282694</v>
          </cell>
          <cell r="H2431">
            <v>0.29160000000000014</v>
          </cell>
          <cell r="I2431">
            <v>0</v>
          </cell>
          <cell r="J2431">
            <v>417.4893691282694</v>
          </cell>
          <cell r="K2431">
            <v>0.29160000000000014</v>
          </cell>
          <cell r="M2431">
            <v>0.19500000000000001</v>
          </cell>
        </row>
        <row r="2432">
          <cell r="A2432" t="str">
            <v>WRR-805B/59</v>
          </cell>
          <cell r="B2432" t="str">
            <v>F'dom camera receiver, 774-790 Mhz</v>
          </cell>
          <cell r="C2432" t="str">
            <v>AU1</v>
          </cell>
          <cell r="D2432" t="str">
            <v>Audio - Wireless Microphone System</v>
          </cell>
          <cell r="E2432">
            <v>280.96535</v>
          </cell>
          <cell r="F2432">
            <v>332.93678160919501</v>
          </cell>
          <cell r="G2432">
            <v>557.47093253968251</v>
          </cell>
          <cell r="H2432">
            <v>0.496</v>
          </cell>
          <cell r="I2432">
            <v>0.25</v>
          </cell>
          <cell r="J2432">
            <v>418.10319940476188</v>
          </cell>
          <cell r="K2432">
            <v>0.32799999999999996</v>
          </cell>
          <cell r="M2432">
            <v>0.2</v>
          </cell>
        </row>
        <row r="2433">
          <cell r="A2433" t="str">
            <v>WRR-805B/68</v>
          </cell>
          <cell r="B2433" t="str">
            <v>F'dom camera receiver, 846-862 Mhz</v>
          </cell>
          <cell r="C2433" t="str">
            <v>AU1</v>
          </cell>
          <cell r="D2433" t="str">
            <v>Audio - Wireless Microphone System</v>
          </cell>
          <cell r="E2433">
            <v>280.96535</v>
          </cell>
          <cell r="F2433">
            <v>332.93678160919501</v>
          </cell>
          <cell r="G2433">
            <v>557.47093253968251</v>
          </cell>
          <cell r="H2433">
            <v>0.496</v>
          </cell>
          <cell r="I2433">
            <v>0.25</v>
          </cell>
          <cell r="J2433">
            <v>418.10319940476188</v>
          </cell>
          <cell r="K2433">
            <v>0.32799999999999996</v>
          </cell>
          <cell r="M2433">
            <v>0.2</v>
          </cell>
        </row>
        <row r="2434">
          <cell r="A2434" t="str">
            <v>WRR-810A/66AU</v>
          </cell>
          <cell r="B2434" t="str">
            <v>UHF Camera Rec.:792-806 MHz CH 66+67</v>
          </cell>
          <cell r="C2434" t="str">
            <v>DSC</v>
          </cell>
          <cell r="D2434" t="str">
            <v>Discontinued</v>
          </cell>
          <cell r="E2434">
            <v>543.97225214342598</v>
          </cell>
          <cell r="F2434">
            <v>644.59326003487001</v>
          </cell>
          <cell r="G2434">
            <v>767.88855469145403</v>
          </cell>
          <cell r="H2434">
            <v>0.29160000000000008</v>
          </cell>
          <cell r="I2434">
            <v>0</v>
          </cell>
          <cell r="J2434">
            <v>767.88855469145403</v>
          </cell>
          <cell r="K2434">
            <v>0.29160000000000008</v>
          </cell>
          <cell r="M2434">
            <v>0.19500000000000001</v>
          </cell>
        </row>
        <row r="2435">
          <cell r="A2435" t="str">
            <v>WRR-810A/66AU.NCE</v>
          </cell>
          <cell r="B2435" t="str">
            <v>UHF Camera Rec.:792-806 MHz CH 66+67</v>
          </cell>
          <cell r="C2435" t="str">
            <v>DSC</v>
          </cell>
          <cell r="D2435" t="str">
            <v>Discontinued</v>
          </cell>
          <cell r="E2435">
            <v>543.96731019832498</v>
          </cell>
          <cell r="F2435">
            <v>644.58740395583095</v>
          </cell>
          <cell r="G2435">
            <v>767.88157848436629</v>
          </cell>
          <cell r="H2435">
            <v>0.29160000000000014</v>
          </cell>
          <cell r="I2435">
            <v>0</v>
          </cell>
          <cell r="J2435">
            <v>767.88157848436629</v>
          </cell>
          <cell r="K2435">
            <v>0.29160000000000014</v>
          </cell>
          <cell r="M2435">
            <v>0.19500000000000001</v>
          </cell>
        </row>
        <row r="2436">
          <cell r="A2436" t="str">
            <v>WRR-810A/ESP</v>
          </cell>
          <cell r="B2436" t="str">
            <v>UHF Camera Receiver:840-854MHz</v>
          </cell>
          <cell r="C2436" t="str">
            <v>DSC</v>
          </cell>
          <cell r="D2436" t="str">
            <v>Discontinued</v>
          </cell>
          <cell r="E2436">
            <v>607.40594085952603</v>
          </cell>
          <cell r="F2436">
            <v>719.76056506638997</v>
          </cell>
          <cell r="G2436">
            <v>857.43356981864201</v>
          </cell>
          <cell r="H2436">
            <v>0.29159999999999997</v>
          </cell>
          <cell r="I2436">
            <v>0</v>
          </cell>
          <cell r="J2436">
            <v>857.43356981864201</v>
          </cell>
          <cell r="K2436">
            <v>0.29159999999999997</v>
          </cell>
          <cell r="M2436">
            <v>0.19500000000000001</v>
          </cell>
        </row>
        <row r="2437">
          <cell r="A2437" t="str">
            <v>WRR-810A59</v>
          </cell>
          <cell r="B2437" t="str">
            <v>UHF Camera Receiver:774-782MHz</v>
          </cell>
          <cell r="C2437" t="str">
            <v>DSC</v>
          </cell>
          <cell r="D2437" t="str">
            <v>Discontinued</v>
          </cell>
          <cell r="E2437">
            <v>607.40211751634797</v>
          </cell>
          <cell r="F2437">
            <v>719.75603450212998</v>
          </cell>
          <cell r="G2437">
            <v>857.42817266565226</v>
          </cell>
          <cell r="H2437">
            <v>0.29160000000000008</v>
          </cell>
          <cell r="I2437">
            <v>0</v>
          </cell>
          <cell r="J2437">
            <v>857.42817266565226</v>
          </cell>
          <cell r="K2437">
            <v>0.29160000000000008</v>
          </cell>
          <cell r="M2437">
            <v>0.19500000000000001</v>
          </cell>
        </row>
        <row r="2438">
          <cell r="A2438" t="str">
            <v>WRR-810A60</v>
          </cell>
          <cell r="B2438" t="str">
            <v>UHF Camera Receiver:782-790MHz</v>
          </cell>
          <cell r="C2438" t="str">
            <v>DSC</v>
          </cell>
          <cell r="D2438" t="str">
            <v>Discontinued</v>
          </cell>
          <cell r="E2438">
            <v>607.40594085952603</v>
          </cell>
          <cell r="F2438">
            <v>719.76056506638997</v>
          </cell>
          <cell r="G2438">
            <v>857.43356981864201</v>
          </cell>
          <cell r="H2438">
            <v>0.29159999999999997</v>
          </cell>
          <cell r="I2438">
            <v>0</v>
          </cell>
          <cell r="J2438">
            <v>857.43356981864201</v>
          </cell>
          <cell r="K2438">
            <v>0.29159999999999997</v>
          </cell>
          <cell r="M2438">
            <v>0.19500000000000001</v>
          </cell>
        </row>
        <row r="2439">
          <cell r="A2439" t="str">
            <v>WRR-810A61</v>
          </cell>
          <cell r="B2439" t="str">
            <v>UHF Camera Receiver:790-798MHz</v>
          </cell>
          <cell r="C2439" t="str">
            <v>DSC</v>
          </cell>
          <cell r="D2439" t="str">
            <v>Discontinued</v>
          </cell>
          <cell r="E2439">
            <v>607.40594085952603</v>
          </cell>
          <cell r="F2439">
            <v>719.76056506638997</v>
          </cell>
          <cell r="G2439">
            <v>857.43356981864201</v>
          </cell>
          <cell r="H2439">
            <v>0.29159999999999997</v>
          </cell>
          <cell r="I2439">
            <v>0</v>
          </cell>
          <cell r="J2439">
            <v>857.43356981864201</v>
          </cell>
          <cell r="K2439">
            <v>0.29159999999999997</v>
          </cell>
          <cell r="M2439">
            <v>0.19500000000000001</v>
          </cell>
        </row>
        <row r="2440">
          <cell r="A2440" t="str">
            <v>WRR-810A69</v>
          </cell>
          <cell r="B2440" t="str">
            <v>UHF Camera Receiver:854-862MHz</v>
          </cell>
          <cell r="C2440" t="str">
            <v>DSC</v>
          </cell>
          <cell r="D2440" t="str">
            <v>Discontinued</v>
          </cell>
          <cell r="E2440">
            <v>607.40594085952603</v>
          </cell>
          <cell r="F2440">
            <v>719.76056506638997</v>
          </cell>
          <cell r="G2440">
            <v>857.43356981864201</v>
          </cell>
          <cell r="H2440">
            <v>0.29159999999999997</v>
          </cell>
          <cell r="I2440">
            <v>0</v>
          </cell>
          <cell r="J2440">
            <v>857.43356981864201</v>
          </cell>
          <cell r="K2440">
            <v>0.29159999999999997</v>
          </cell>
          <cell r="M2440">
            <v>0.19500000000000001</v>
          </cell>
        </row>
        <row r="2441">
          <cell r="A2441" t="str">
            <v>WRR-810AESP112</v>
          </cell>
          <cell r="B2441" t="str">
            <v>UHF Camera Receiver:Spanish 112</v>
          </cell>
          <cell r="C2441" t="str">
            <v>DSC</v>
          </cell>
          <cell r="D2441" t="str">
            <v>Discontinued</v>
          </cell>
          <cell r="E2441">
            <v>607.40594085952603</v>
          </cell>
          <cell r="F2441">
            <v>719.76056506638997</v>
          </cell>
          <cell r="G2441">
            <v>857.43356981864201</v>
          </cell>
          <cell r="H2441">
            <v>0.29159999999999997</v>
          </cell>
          <cell r="I2441">
            <v>0</v>
          </cell>
          <cell r="J2441">
            <v>857.43356981864201</v>
          </cell>
          <cell r="K2441">
            <v>0.29159999999999997</v>
          </cell>
          <cell r="M2441">
            <v>0.19500000000000001</v>
          </cell>
        </row>
        <row r="2442">
          <cell r="A2442" t="str">
            <v>WRR-810ANORH</v>
          </cell>
          <cell r="B2442" t="str">
            <v>UHF Camera Receiver:806-820 MHz</v>
          </cell>
          <cell r="C2442" t="str">
            <v>DSC</v>
          </cell>
          <cell r="D2442" t="str">
            <v>Discontinued</v>
          </cell>
          <cell r="E2442">
            <v>607.40594085952603</v>
          </cell>
          <cell r="F2442">
            <v>719.76056506638997</v>
          </cell>
          <cell r="G2442">
            <v>857.43356981864201</v>
          </cell>
          <cell r="H2442">
            <v>0.29159999999999997</v>
          </cell>
          <cell r="I2442">
            <v>0</v>
          </cell>
          <cell r="J2442">
            <v>857.43356981864201</v>
          </cell>
          <cell r="K2442">
            <v>0.29159999999999997</v>
          </cell>
          <cell r="M2442">
            <v>0.19500000000000001</v>
          </cell>
        </row>
        <row r="2443">
          <cell r="A2443" t="str">
            <v>WRR-810ANORL</v>
          </cell>
          <cell r="B2443" t="str">
            <v>UUHF Camera Receiver:800-814MHz</v>
          </cell>
          <cell r="C2443" t="str">
            <v>DSC</v>
          </cell>
          <cell r="D2443" t="str">
            <v>Discontinued</v>
          </cell>
          <cell r="E2443">
            <v>607.40594085952603</v>
          </cell>
          <cell r="F2443">
            <v>719.76056506638997</v>
          </cell>
          <cell r="G2443">
            <v>857.43356981864201</v>
          </cell>
          <cell r="H2443">
            <v>0.29159999999999997</v>
          </cell>
          <cell r="I2443">
            <v>0</v>
          </cell>
          <cell r="J2443">
            <v>857.43356981864201</v>
          </cell>
          <cell r="K2443">
            <v>0.29159999999999997</v>
          </cell>
          <cell r="M2443">
            <v>0.19500000000000001</v>
          </cell>
        </row>
        <row r="2444">
          <cell r="A2444" t="str">
            <v>WRR-820A/66AU.NCE</v>
          </cell>
          <cell r="B2444" t="str">
            <v>UHF Single Studio Rec.:792-806 MHz</v>
          </cell>
          <cell r="C2444" t="str">
            <v>DSC</v>
          </cell>
          <cell r="D2444" t="str">
            <v>Discontinued</v>
          </cell>
          <cell r="E2444">
            <v>799.75497571483095</v>
          </cell>
          <cell r="F2444">
            <v>947.68927090274997</v>
          </cell>
          <cell r="G2444">
            <v>1128.9595930474745</v>
          </cell>
          <cell r="H2444">
            <v>0.29160000000000003</v>
          </cell>
          <cell r="I2444">
            <v>0</v>
          </cell>
          <cell r="J2444">
            <v>1128.9595930474745</v>
          </cell>
          <cell r="K2444">
            <v>0.29160000000000003</v>
          </cell>
          <cell r="M2444">
            <v>0.19500000000000001</v>
          </cell>
        </row>
        <row r="2445">
          <cell r="A2445" t="str">
            <v>WRR-820A59</v>
          </cell>
          <cell r="B2445" t="str">
            <v>UHF Single Studio Receiver:774-782 MHz</v>
          </cell>
          <cell r="C2445" t="str">
            <v>DSC</v>
          </cell>
          <cell r="D2445" t="str">
            <v>Discontinued</v>
          </cell>
          <cell r="E2445">
            <v>903.18135516177404</v>
          </cell>
          <cell r="F2445">
            <v>1070.24689555844</v>
          </cell>
          <cell r="G2445">
            <v>1274.9595640341249</v>
          </cell>
          <cell r="H2445">
            <v>0.29160000000000003</v>
          </cell>
          <cell r="I2445">
            <v>0</v>
          </cell>
          <cell r="J2445">
            <v>1274.9595640341249</v>
          </cell>
          <cell r="K2445">
            <v>0.29160000000000003</v>
          </cell>
          <cell r="M2445">
            <v>0.19500000000000001</v>
          </cell>
        </row>
        <row r="2446">
          <cell r="A2446" t="str">
            <v>WRR-820A60</v>
          </cell>
          <cell r="B2446" t="str">
            <v>UHF Single Studio Receiver:782-790 MHz</v>
          </cell>
          <cell r="C2446" t="str">
            <v>DSC</v>
          </cell>
          <cell r="D2446" t="str">
            <v>Discontinued</v>
          </cell>
          <cell r="E2446">
            <v>903.17753181859496</v>
          </cell>
          <cell r="F2446">
            <v>1070.24236499418</v>
          </cell>
          <cell r="G2446">
            <v>1274.9541668811335</v>
          </cell>
          <cell r="H2446">
            <v>0.29159999999999997</v>
          </cell>
          <cell r="I2446">
            <v>0</v>
          </cell>
          <cell r="J2446">
            <v>1274.9541668811335</v>
          </cell>
          <cell r="K2446">
            <v>0.29159999999999997</v>
          </cell>
          <cell r="M2446">
            <v>0.19500000000000001</v>
          </cell>
        </row>
        <row r="2447">
          <cell r="A2447" t="str">
            <v>WRR-820A69</v>
          </cell>
          <cell r="B2447" t="str">
            <v>UHF Single Studio Receiver:854-862 MHz</v>
          </cell>
          <cell r="C2447" t="str">
            <v>DSC</v>
          </cell>
          <cell r="D2447" t="str">
            <v>Discontinued</v>
          </cell>
          <cell r="E2447">
            <v>903.18135516177404</v>
          </cell>
          <cell r="F2447">
            <v>1070.24689555844</v>
          </cell>
          <cell r="G2447">
            <v>1274.9595640341249</v>
          </cell>
          <cell r="H2447">
            <v>0.29160000000000003</v>
          </cell>
          <cell r="I2447">
            <v>0</v>
          </cell>
          <cell r="J2447">
            <v>1274.9595640341249</v>
          </cell>
          <cell r="K2447">
            <v>0.29160000000000003</v>
          </cell>
          <cell r="M2447">
            <v>0.19500000000000001</v>
          </cell>
        </row>
        <row r="2448">
          <cell r="A2448" t="str">
            <v>WRR-820AESP112</v>
          </cell>
          <cell r="B2448" t="str">
            <v>WRR-820 ESP CH 112</v>
          </cell>
          <cell r="C2448" t="str">
            <v>DSC</v>
          </cell>
          <cell r="D2448" t="str">
            <v>Discontinued</v>
          </cell>
          <cell r="E2448">
            <v>859.42</v>
          </cell>
          <cell r="F2448">
            <v>1018.3908045977</v>
          </cell>
          <cell r="G2448">
            <v>1213.184641445511</v>
          </cell>
          <cell r="H2448">
            <v>0.29160000000000003</v>
          </cell>
          <cell r="I2448">
            <v>0</v>
          </cell>
          <cell r="J2448">
            <v>1213.184641445511</v>
          </cell>
          <cell r="K2448">
            <v>0.29160000000000003</v>
          </cell>
          <cell r="M2448">
            <v>0.19500000000000001</v>
          </cell>
        </row>
        <row r="2449">
          <cell r="A2449" t="str">
            <v>WRR-820ANORH</v>
          </cell>
          <cell r="B2449" t="str">
            <v>UHF Single Studio Receiver:806-820 MHz</v>
          </cell>
          <cell r="C2449" t="str">
            <v>DSC</v>
          </cell>
          <cell r="D2449" t="str">
            <v>Discontinued</v>
          </cell>
          <cell r="E2449">
            <v>859.42</v>
          </cell>
          <cell r="F2449">
            <v>1018.3908045977</v>
          </cell>
          <cell r="G2449">
            <v>1213.184641445511</v>
          </cell>
          <cell r="H2449">
            <v>0.29160000000000003</v>
          </cell>
          <cell r="I2449">
            <v>0</v>
          </cell>
          <cell r="J2449">
            <v>1213.184641445511</v>
          </cell>
          <cell r="K2449">
            <v>0.29160000000000003</v>
          </cell>
          <cell r="M2449">
            <v>0.19500000000000001</v>
          </cell>
        </row>
        <row r="2450">
          <cell r="A2450" t="str">
            <v>WRR-820ANORL</v>
          </cell>
          <cell r="B2450" t="str">
            <v>UHF Single Studio Receiver:800-814 MHz</v>
          </cell>
          <cell r="C2450" t="str">
            <v>DSC</v>
          </cell>
          <cell r="D2450" t="str">
            <v>Discontinued</v>
          </cell>
          <cell r="E2450">
            <v>859.42</v>
          </cell>
          <cell r="F2450">
            <v>1018.3908045977</v>
          </cell>
          <cell r="G2450">
            <v>1213.184641445511</v>
          </cell>
          <cell r="H2450">
            <v>0.29160000000000003</v>
          </cell>
          <cell r="I2450">
            <v>0</v>
          </cell>
          <cell r="J2450">
            <v>1213.184641445511</v>
          </cell>
          <cell r="K2450">
            <v>0.29160000000000003</v>
          </cell>
          <cell r="M2450">
            <v>0.19500000000000001</v>
          </cell>
        </row>
        <row r="2451">
          <cell r="A2451" t="str">
            <v>WRR-840A59</v>
          </cell>
          <cell r="B2451" t="str">
            <v>UHF Dual Studio Receiver:774-782 MHz</v>
          </cell>
          <cell r="C2451" t="str">
            <v>DSC</v>
          </cell>
          <cell r="D2451" t="str">
            <v>Discontinued</v>
          </cell>
          <cell r="E2451">
            <v>1308.6061763952</v>
          </cell>
          <cell r="F2451">
            <v>1550.66497973124</v>
          </cell>
          <cell r="G2451">
            <v>1847.2701530141164</v>
          </cell>
          <cell r="H2451">
            <v>0.29160000000000003</v>
          </cell>
          <cell r="I2451">
            <v>0</v>
          </cell>
          <cell r="J2451">
            <v>1847.2701530141164</v>
          </cell>
          <cell r="K2451">
            <v>0.29160000000000003</v>
          </cell>
          <cell r="M2451">
            <v>0.19500000000000001</v>
          </cell>
        </row>
        <row r="2452">
          <cell r="A2452" t="str">
            <v>WRR-840A60</v>
          </cell>
          <cell r="B2452" t="str">
            <v>UHF Dual Diversity Receiver:782-790 MHz</v>
          </cell>
          <cell r="C2452" t="str">
            <v>DSC</v>
          </cell>
          <cell r="D2452" t="str">
            <v>Discontinued</v>
          </cell>
          <cell r="E2452">
            <v>1308.6061763952</v>
          </cell>
          <cell r="F2452">
            <v>1550.66497973124</v>
          </cell>
          <cell r="G2452">
            <v>1847.2701530141164</v>
          </cell>
          <cell r="H2452">
            <v>0.29160000000000003</v>
          </cell>
          <cell r="I2452">
            <v>0</v>
          </cell>
          <cell r="J2452">
            <v>1847.2701530141164</v>
          </cell>
          <cell r="K2452">
            <v>0.29160000000000003</v>
          </cell>
          <cell r="M2452">
            <v>0.19500000000000001</v>
          </cell>
        </row>
        <row r="2453">
          <cell r="A2453" t="str">
            <v>WRR-840A61</v>
          </cell>
          <cell r="B2453" t="str">
            <v>UHF Dual Studio Receiver:790-798Mhz</v>
          </cell>
          <cell r="C2453" t="str">
            <v>DSC</v>
          </cell>
          <cell r="D2453" t="str">
            <v>Discontinued</v>
          </cell>
          <cell r="E2453">
            <v>1308.6061763952</v>
          </cell>
          <cell r="F2453">
            <v>1550.66497973124</v>
          </cell>
          <cell r="G2453">
            <v>1847.2701530141164</v>
          </cell>
          <cell r="H2453">
            <v>0.29160000000000003</v>
          </cell>
          <cell r="I2453">
            <v>0</v>
          </cell>
          <cell r="J2453">
            <v>1847.2701530141164</v>
          </cell>
          <cell r="K2453">
            <v>0.29160000000000003</v>
          </cell>
          <cell r="M2453">
            <v>0.19500000000000001</v>
          </cell>
        </row>
        <row r="2454">
          <cell r="A2454" t="str">
            <v>WRR-840A66AU.NCE</v>
          </cell>
          <cell r="B2454" t="str">
            <v>UHF Dual Studio Rec.:792-806 MHz</v>
          </cell>
          <cell r="C2454" t="str">
            <v>DSC</v>
          </cell>
          <cell r="D2454" t="str">
            <v>Discontinued</v>
          </cell>
          <cell r="E2454">
            <v>1245.1755763947799</v>
          </cell>
          <cell r="F2454">
            <v>1475.5013347491199</v>
          </cell>
          <cell r="G2454">
            <v>1757.7294980163465</v>
          </cell>
          <cell r="H2454">
            <v>0.29159999999999997</v>
          </cell>
          <cell r="I2454">
            <v>0</v>
          </cell>
          <cell r="J2454">
            <v>1757.7294980163465</v>
          </cell>
          <cell r="K2454">
            <v>0.29159999999999997</v>
          </cell>
          <cell r="M2454">
            <v>0.19500000000000001</v>
          </cell>
        </row>
        <row r="2455">
          <cell r="A2455" t="str">
            <v>WRR-840A69</v>
          </cell>
          <cell r="B2455" t="str">
            <v>UHF Dual Studio Receiver:854-862 MHz</v>
          </cell>
          <cell r="C2455" t="str">
            <v>DSC</v>
          </cell>
          <cell r="D2455" t="str">
            <v>Discontinued</v>
          </cell>
          <cell r="E2455">
            <v>1308.6061763952</v>
          </cell>
          <cell r="F2455">
            <v>1550.66497973124</v>
          </cell>
          <cell r="G2455">
            <v>1847.2701530141164</v>
          </cell>
          <cell r="H2455">
            <v>0.29160000000000003</v>
          </cell>
          <cell r="I2455">
            <v>0</v>
          </cell>
          <cell r="J2455">
            <v>1847.2701530141164</v>
          </cell>
          <cell r="K2455">
            <v>0.29160000000000003</v>
          </cell>
          <cell r="M2455">
            <v>0.19500000000000001</v>
          </cell>
        </row>
        <row r="2456">
          <cell r="A2456" t="str">
            <v>WRR-840AESP</v>
          </cell>
          <cell r="B2456" t="str">
            <v>UHF Dual Diversity Rx:840-854MHz 12.FRQ</v>
          </cell>
          <cell r="C2456" t="str">
            <v>DSC</v>
          </cell>
          <cell r="D2456" t="str">
            <v>Discontinued</v>
          </cell>
          <cell r="E2456">
            <v>1308.6061763952</v>
          </cell>
          <cell r="F2456">
            <v>1550.66497973124</v>
          </cell>
          <cell r="G2456">
            <v>1847.2701530141164</v>
          </cell>
          <cell r="H2456">
            <v>0.29160000000000003</v>
          </cell>
          <cell r="I2456">
            <v>0</v>
          </cell>
          <cell r="J2456">
            <v>1847.2701530141164</v>
          </cell>
          <cell r="K2456">
            <v>0.29160000000000003</v>
          </cell>
          <cell r="M2456">
            <v>0.19500000000000001</v>
          </cell>
        </row>
        <row r="2457">
          <cell r="A2457" t="str">
            <v>WRR-840AESP112</v>
          </cell>
          <cell r="B2457" t="str">
            <v>UHF Camera Receiver:ESP 112 Ch</v>
          </cell>
          <cell r="C2457" t="str">
            <v>DSC</v>
          </cell>
          <cell r="D2457" t="str">
            <v>Discontinued</v>
          </cell>
          <cell r="E2457">
            <v>1308.6061763952</v>
          </cell>
          <cell r="F2457">
            <v>1550.66497973124</v>
          </cell>
          <cell r="G2457">
            <v>1847.2701530141164</v>
          </cell>
          <cell r="H2457">
            <v>0.29160000000000003</v>
          </cell>
          <cell r="I2457">
            <v>0</v>
          </cell>
          <cell r="J2457">
            <v>1847.2701530141164</v>
          </cell>
          <cell r="K2457">
            <v>0.29160000000000003</v>
          </cell>
          <cell r="M2457">
            <v>0.19500000000000001</v>
          </cell>
        </row>
        <row r="2458">
          <cell r="A2458" t="str">
            <v>WRR-840ANORL</v>
          </cell>
          <cell r="B2458" t="str">
            <v>UHF Dual Studio Receiver:800-814 MHz</v>
          </cell>
          <cell r="C2458" t="str">
            <v>DSC</v>
          </cell>
          <cell r="D2458" t="str">
            <v>Discontinued</v>
          </cell>
          <cell r="E2458">
            <v>1308.6061763952</v>
          </cell>
          <cell r="F2458">
            <v>1550.66497973124</v>
          </cell>
          <cell r="G2458">
            <v>1847.2701530141164</v>
          </cell>
          <cell r="H2458">
            <v>0.29160000000000003</v>
          </cell>
          <cell r="I2458">
            <v>0</v>
          </cell>
          <cell r="J2458">
            <v>1847.2701530141164</v>
          </cell>
          <cell r="K2458">
            <v>0.29160000000000003</v>
          </cell>
          <cell r="M2458">
            <v>0.19500000000000001</v>
          </cell>
        </row>
        <row r="2459">
          <cell r="A2459" t="str">
            <v>WRR-850A59</v>
          </cell>
          <cell r="B2459" t="str">
            <v>UHF Dual BC Receiver:774-782 MHz</v>
          </cell>
          <cell r="C2459" t="str">
            <v>AU1</v>
          </cell>
          <cell r="D2459" t="str">
            <v>Audio - Wireless Microphone System</v>
          </cell>
          <cell r="E2459">
            <v>2061.6404296999799</v>
          </cell>
          <cell r="F2459">
            <v>2442.99138487971</v>
          </cell>
          <cell r="G2459">
            <v>4090.5564081348803</v>
          </cell>
          <cell r="H2459">
            <v>0.49599999999999994</v>
          </cell>
          <cell r="I2459">
            <v>0.25</v>
          </cell>
          <cell r="J2459">
            <v>3067.9173061011602</v>
          </cell>
          <cell r="K2459">
            <v>0.3279999999999999</v>
          </cell>
          <cell r="M2459">
            <v>0.2</v>
          </cell>
        </row>
        <row r="2460">
          <cell r="A2460" t="str">
            <v>WRR-850A60</v>
          </cell>
          <cell r="B2460" t="str">
            <v>UHF Dual BC Receiver:782-790 MHz</v>
          </cell>
          <cell r="C2460" t="str">
            <v>AU1</v>
          </cell>
          <cell r="D2460" t="str">
            <v>Audio - Wireless Microphone System</v>
          </cell>
          <cell r="E2460">
            <v>2061.6443049999998</v>
          </cell>
          <cell r="F2460">
            <v>2442.9959770114901</v>
          </cell>
          <cell r="G2460">
            <v>4090.5640972222218</v>
          </cell>
          <cell r="H2460">
            <v>0.496</v>
          </cell>
          <cell r="I2460">
            <v>0.24999999999999989</v>
          </cell>
          <cell r="J2460">
            <v>3067.9230729166666</v>
          </cell>
          <cell r="K2460">
            <v>0.32800000000000007</v>
          </cell>
          <cell r="M2460">
            <v>0.2</v>
          </cell>
        </row>
        <row r="2461">
          <cell r="A2461" t="str">
            <v>WRR-850A61</v>
          </cell>
          <cell r="B2461" t="str">
            <v>UHF Dual BC Receiver:790-798 MHz</v>
          </cell>
          <cell r="C2461" t="str">
            <v>AU1</v>
          </cell>
          <cell r="D2461" t="str">
            <v>Audio - Wireless Microphone System</v>
          </cell>
          <cell r="E2461">
            <v>2061.6404296999799</v>
          </cell>
          <cell r="F2461">
            <v>2442.99138487971</v>
          </cell>
          <cell r="G2461">
            <v>4090.5564081348803</v>
          </cell>
          <cell r="H2461">
            <v>0.49599999999999994</v>
          </cell>
          <cell r="I2461">
            <v>0.25</v>
          </cell>
          <cell r="J2461">
            <v>3067.9173061011602</v>
          </cell>
          <cell r="K2461">
            <v>0.3279999999999999</v>
          </cell>
          <cell r="M2461">
            <v>0.2</v>
          </cell>
        </row>
        <row r="2462">
          <cell r="A2462" t="str">
            <v>WRR-850A69</v>
          </cell>
          <cell r="B2462" t="str">
            <v>UHF Dual BC Receiver:854-862 MHz</v>
          </cell>
          <cell r="C2462" t="str">
            <v>AU1</v>
          </cell>
          <cell r="D2462" t="str">
            <v>Audio - Wireless Microphone System</v>
          </cell>
          <cell r="E2462">
            <v>2061.6404296999799</v>
          </cell>
          <cell r="F2462">
            <v>2442.99138487971</v>
          </cell>
          <cell r="G2462">
            <v>4090.5564081348803</v>
          </cell>
          <cell r="H2462">
            <v>0.49599999999999994</v>
          </cell>
          <cell r="I2462">
            <v>0.25</v>
          </cell>
          <cell r="J2462">
            <v>3067.9173061011602</v>
          </cell>
          <cell r="K2462">
            <v>0.3279999999999999</v>
          </cell>
          <cell r="M2462">
            <v>0.2</v>
          </cell>
        </row>
        <row r="2463">
          <cell r="A2463" t="str">
            <v>WRR-850AESP112</v>
          </cell>
          <cell r="B2463" t="str">
            <v>UHF Dual BC Receiver: 840-854 Mhz</v>
          </cell>
          <cell r="C2463" t="str">
            <v>AU1</v>
          </cell>
          <cell r="D2463" t="str">
            <v>Audio - Wireless Microphone System</v>
          </cell>
          <cell r="E2463">
            <v>2061.6404296999799</v>
          </cell>
          <cell r="F2463">
            <v>2442.99138487971</v>
          </cell>
          <cell r="G2463">
            <v>4090.5564081348803</v>
          </cell>
          <cell r="H2463">
            <v>0.49599999999999994</v>
          </cell>
          <cell r="I2463">
            <v>0.25</v>
          </cell>
          <cell r="J2463">
            <v>3067.9173061011602</v>
          </cell>
          <cell r="K2463">
            <v>0.3279999999999999</v>
          </cell>
          <cell r="M2463">
            <v>0.2</v>
          </cell>
        </row>
        <row r="2464">
          <cell r="A2464" t="str">
            <v>WRR-850ANORH</v>
          </cell>
          <cell r="B2464" t="str">
            <v>UHF Dual BC Receiver:800-820 MHz</v>
          </cell>
          <cell r="C2464" t="str">
            <v>AU1</v>
          </cell>
          <cell r="D2464" t="str">
            <v>Audio - Wireless Microphone System</v>
          </cell>
          <cell r="E2464">
            <v>2061.6404296999799</v>
          </cell>
          <cell r="F2464">
            <v>2442.99138487971</v>
          </cell>
          <cell r="G2464">
            <v>4090.5564081348803</v>
          </cell>
          <cell r="H2464">
            <v>0.49599999999999994</v>
          </cell>
          <cell r="I2464">
            <v>0.25</v>
          </cell>
          <cell r="J2464">
            <v>3067.9173061011602</v>
          </cell>
          <cell r="K2464">
            <v>0.3279999999999999</v>
          </cell>
          <cell r="M2464">
            <v>0.2</v>
          </cell>
        </row>
        <row r="2465">
          <cell r="A2465" t="str">
            <v>WRR-850ANORL</v>
          </cell>
          <cell r="B2465" t="str">
            <v>UHF Dual BC Receiver:800-814 MHz</v>
          </cell>
          <cell r="C2465" t="str">
            <v>AU1</v>
          </cell>
          <cell r="D2465" t="str">
            <v>Audio - Wireless Microphone System</v>
          </cell>
          <cell r="E2465">
            <v>2061.6404296999799</v>
          </cell>
          <cell r="F2465">
            <v>2442.99138487971</v>
          </cell>
          <cell r="G2465">
            <v>4090.5564081348803</v>
          </cell>
          <cell r="H2465">
            <v>0.49599999999999994</v>
          </cell>
          <cell r="I2465">
            <v>0.25</v>
          </cell>
          <cell r="J2465">
            <v>3067.9173061011602</v>
          </cell>
          <cell r="K2465">
            <v>0.3279999999999999</v>
          </cell>
          <cell r="M2465">
            <v>0.2</v>
          </cell>
        </row>
        <row r="2466">
          <cell r="A2466" t="str">
            <v>WRR-855A59</v>
          </cell>
          <cell r="B2466" t="str">
            <v>UHF SX Diversity Receiver:774-782 MHz</v>
          </cell>
          <cell r="C2466" t="str">
            <v>DSC</v>
          </cell>
          <cell r="D2466" t="str">
            <v>Discontinued</v>
          </cell>
          <cell r="E2466">
            <v>814.47019999999998</v>
          </cell>
          <cell r="F2466">
            <v>965.12643678160896</v>
          </cell>
          <cell r="G2466">
            <v>1149.7320722755505</v>
          </cell>
          <cell r="H2466">
            <v>0.29160000000000003</v>
          </cell>
          <cell r="I2466">
            <v>0</v>
          </cell>
          <cell r="J2466">
            <v>1149.7320722755505</v>
          </cell>
          <cell r="K2466">
            <v>0.29160000000000003</v>
          </cell>
          <cell r="M2466">
            <v>0.19500000000000001</v>
          </cell>
        </row>
        <row r="2467">
          <cell r="A2467" t="str">
            <v>WRR-855A60</v>
          </cell>
          <cell r="B2467" t="str">
            <v>UHF SX Diversity Receiver:782-790 MHz</v>
          </cell>
          <cell r="C2467" t="str">
            <v>DSC</v>
          </cell>
          <cell r="D2467" t="str">
            <v>Discontinued</v>
          </cell>
          <cell r="E2467">
            <v>814.47344059660497</v>
          </cell>
          <cell r="F2467">
            <v>965.13027680602602</v>
          </cell>
          <cell r="G2467">
            <v>1149.7366468049197</v>
          </cell>
          <cell r="H2467">
            <v>0.29160000000000014</v>
          </cell>
          <cell r="I2467">
            <v>0</v>
          </cell>
          <cell r="J2467">
            <v>1149.7366468049197</v>
          </cell>
          <cell r="K2467">
            <v>0.29160000000000014</v>
          </cell>
          <cell r="M2467">
            <v>0.19500000000000001</v>
          </cell>
        </row>
        <row r="2468">
          <cell r="A2468" t="str">
            <v>WRR-855A61</v>
          </cell>
          <cell r="B2468" t="str">
            <v>UHF SX Diversity Receiver:790-798 MHz</v>
          </cell>
          <cell r="C2468" t="str">
            <v>DSC</v>
          </cell>
          <cell r="D2468" t="str">
            <v>Discontinued</v>
          </cell>
          <cell r="E2468">
            <v>814.47344059660497</v>
          </cell>
          <cell r="F2468">
            <v>965.13027680602602</v>
          </cell>
          <cell r="G2468">
            <v>1149.7366468049197</v>
          </cell>
          <cell r="H2468">
            <v>0.29160000000000014</v>
          </cell>
          <cell r="I2468">
            <v>0</v>
          </cell>
          <cell r="J2468">
            <v>1149.7366468049197</v>
          </cell>
          <cell r="K2468">
            <v>0.29160000000000014</v>
          </cell>
          <cell r="M2468">
            <v>0.19500000000000001</v>
          </cell>
        </row>
        <row r="2469">
          <cell r="A2469" t="str">
            <v>WRR-855A66AU.NCE</v>
          </cell>
          <cell r="B2469" t="str">
            <v>UHF SX Div. Rec.: 792-806 MHz CH66+69</v>
          </cell>
          <cell r="C2469" t="str">
            <v>DSC</v>
          </cell>
          <cell r="D2469" t="str">
            <v>Discontinued</v>
          </cell>
          <cell r="E2469">
            <v>751.03604542167898</v>
          </cell>
          <cell r="F2469">
            <v>889.95857971522605</v>
          </cell>
          <cell r="G2469">
            <v>1060.1863995224153</v>
          </cell>
          <cell r="H2469">
            <v>0.29160000000000003</v>
          </cell>
          <cell r="I2469">
            <v>0</v>
          </cell>
          <cell r="J2469">
            <v>1060.1863995224153</v>
          </cell>
          <cell r="K2469">
            <v>0.29160000000000003</v>
          </cell>
          <cell r="M2469">
            <v>0.19500000000000001</v>
          </cell>
        </row>
        <row r="2470">
          <cell r="A2470" t="str">
            <v>WRR-855A69</v>
          </cell>
          <cell r="B2470" t="str">
            <v>UHF SX Diversity Receiver:854-862 MHz</v>
          </cell>
          <cell r="C2470" t="str">
            <v>DSC</v>
          </cell>
          <cell r="D2470" t="str">
            <v>Discontinued</v>
          </cell>
          <cell r="E2470">
            <v>814.47344059660497</v>
          </cell>
          <cell r="F2470">
            <v>965.13027680602602</v>
          </cell>
          <cell r="G2470">
            <v>1149.7366468049197</v>
          </cell>
          <cell r="H2470">
            <v>0.29160000000000014</v>
          </cell>
          <cell r="I2470">
            <v>0</v>
          </cell>
          <cell r="J2470">
            <v>1149.7366468049197</v>
          </cell>
          <cell r="K2470">
            <v>0.29160000000000014</v>
          </cell>
          <cell r="M2470">
            <v>0.19500000000000001</v>
          </cell>
        </row>
        <row r="2471">
          <cell r="A2471" t="str">
            <v>WRR-855AESP</v>
          </cell>
          <cell r="B2471" t="str">
            <v>UHF SX Diversity Rx :792-806MHz 12.FRQ's</v>
          </cell>
          <cell r="C2471" t="str">
            <v>DSC</v>
          </cell>
          <cell r="D2471" t="str">
            <v>Discontinued</v>
          </cell>
          <cell r="E2471">
            <v>814.47344059660497</v>
          </cell>
          <cell r="F2471">
            <v>965.13027680602602</v>
          </cell>
          <cell r="G2471">
            <v>1149.7366468049197</v>
          </cell>
          <cell r="H2471">
            <v>0.29160000000000014</v>
          </cell>
          <cell r="I2471">
            <v>0</v>
          </cell>
          <cell r="J2471">
            <v>1149.7366468049197</v>
          </cell>
          <cell r="K2471">
            <v>0.29160000000000014</v>
          </cell>
          <cell r="M2471">
            <v>0.19500000000000001</v>
          </cell>
        </row>
        <row r="2472">
          <cell r="A2472" t="str">
            <v>WRR-855AESP112</v>
          </cell>
          <cell r="B2472" t="str">
            <v>UHF SX Diversity Receiver: 840-854Mhz</v>
          </cell>
          <cell r="C2472" t="str">
            <v>DSC</v>
          </cell>
          <cell r="D2472" t="str">
            <v>Discontinued</v>
          </cell>
          <cell r="E2472">
            <v>814.47344059660497</v>
          </cell>
          <cell r="F2472">
            <v>965.13027680602602</v>
          </cell>
          <cell r="G2472">
            <v>1149.7366468049197</v>
          </cell>
          <cell r="H2472">
            <v>0.29160000000000014</v>
          </cell>
          <cell r="I2472">
            <v>0</v>
          </cell>
          <cell r="J2472">
            <v>1149.7366468049197</v>
          </cell>
          <cell r="K2472">
            <v>0.29160000000000014</v>
          </cell>
          <cell r="M2472">
            <v>0.19500000000000001</v>
          </cell>
        </row>
        <row r="2473">
          <cell r="A2473" t="str">
            <v>WRR-855ANORH</v>
          </cell>
          <cell r="B2473" t="str">
            <v>UHF SX Diversity Receiver:800-820 MHz</v>
          </cell>
          <cell r="C2473" t="str">
            <v>DSC</v>
          </cell>
          <cell r="D2473" t="str">
            <v>Discontinued</v>
          </cell>
          <cell r="E2473">
            <v>814.47344059660497</v>
          </cell>
          <cell r="F2473">
            <v>965.13027680602602</v>
          </cell>
          <cell r="G2473">
            <v>1149.7366468049197</v>
          </cell>
          <cell r="H2473">
            <v>0.29160000000000014</v>
          </cell>
          <cell r="I2473">
            <v>0</v>
          </cell>
          <cell r="J2473">
            <v>1149.7366468049197</v>
          </cell>
          <cell r="K2473">
            <v>0.29160000000000014</v>
          </cell>
          <cell r="M2473">
            <v>0.19500000000000001</v>
          </cell>
        </row>
        <row r="2474">
          <cell r="A2474" t="str">
            <v>WRR-855ANORL</v>
          </cell>
          <cell r="B2474" t="str">
            <v>UHF SX Diversity Receiver:800-814 MHz</v>
          </cell>
          <cell r="C2474" t="str">
            <v>DSC</v>
          </cell>
          <cell r="D2474" t="str">
            <v>Discontinued</v>
          </cell>
          <cell r="E2474">
            <v>814.47344059660497</v>
          </cell>
          <cell r="F2474">
            <v>965.13027680602602</v>
          </cell>
          <cell r="G2474">
            <v>1149.7366468049197</v>
          </cell>
          <cell r="H2474">
            <v>0.29160000000000014</v>
          </cell>
          <cell r="I2474">
            <v>0</v>
          </cell>
          <cell r="J2474">
            <v>1149.7366468049197</v>
          </cell>
          <cell r="K2474">
            <v>0.29160000000000014</v>
          </cell>
          <cell r="M2474">
            <v>0.19500000000000001</v>
          </cell>
        </row>
        <row r="2475">
          <cell r="A2475" t="str">
            <v>WRR-855B/21CE</v>
          </cell>
          <cell r="B2475" t="str">
            <v>UHF BELTPACK RECEIVER 470-494 Mhz</v>
          </cell>
          <cell r="C2475" t="str">
            <v>AU1</v>
          </cell>
          <cell r="D2475" t="str">
            <v>Audio - Wireless Microphone System</v>
          </cell>
          <cell r="E2475">
            <v>842.60272487766599</v>
          </cell>
          <cell r="F2475">
            <v>998.46276203065099</v>
          </cell>
          <cell r="G2475">
            <v>1671.8308033287024</v>
          </cell>
          <cell r="H2475">
            <v>0.496</v>
          </cell>
          <cell r="I2475">
            <v>0.25</v>
          </cell>
          <cell r="J2475">
            <v>1253.8731024965268</v>
          </cell>
          <cell r="K2475">
            <v>0.32800000000000001</v>
          </cell>
          <cell r="M2475">
            <v>0.2</v>
          </cell>
        </row>
        <row r="2476">
          <cell r="A2476" t="str">
            <v>WRR-855B/24CE</v>
          </cell>
          <cell r="B2476" t="str">
            <v>UHF BELTPACK RECEIVER 494-518</v>
          </cell>
          <cell r="C2476" t="str">
            <v>AU1</v>
          </cell>
          <cell r="D2476" t="str">
            <v>Audio - Wireless Microphone System</v>
          </cell>
          <cell r="E2476">
            <v>886.95023671333297</v>
          </cell>
          <cell r="F2476">
            <v>1051.01343371647</v>
          </cell>
          <cell r="G2476">
            <v>1759.82189824074</v>
          </cell>
          <cell r="H2476">
            <v>0.496</v>
          </cell>
          <cell r="I2476">
            <v>0.25</v>
          </cell>
          <cell r="J2476">
            <v>1319.866423680555</v>
          </cell>
          <cell r="K2476">
            <v>0.32800000000000001</v>
          </cell>
          <cell r="M2476">
            <v>0.2</v>
          </cell>
        </row>
        <row r="2477">
          <cell r="A2477" t="str">
            <v>WRR-855B/27CE</v>
          </cell>
          <cell r="B2477" t="str">
            <v>UHF BELTPACK RECEIVER 518-542 Mhz</v>
          </cell>
          <cell r="C2477" t="str">
            <v>AU1</v>
          </cell>
          <cell r="D2477" t="str">
            <v>Audio - Wireless Microphone System</v>
          </cell>
          <cell r="E2477">
            <v>886.95023671333297</v>
          </cell>
          <cell r="F2477">
            <v>1051.01343371647</v>
          </cell>
          <cell r="G2477">
            <v>1759.82189824074</v>
          </cell>
          <cell r="H2477">
            <v>0.496</v>
          </cell>
          <cell r="I2477">
            <v>0.25</v>
          </cell>
          <cell r="J2477">
            <v>1319.866423680555</v>
          </cell>
          <cell r="K2477">
            <v>0.32800000000000001</v>
          </cell>
          <cell r="M2477">
            <v>0.2</v>
          </cell>
        </row>
        <row r="2478">
          <cell r="A2478" t="str">
            <v>WRR-855B/30CE</v>
          </cell>
          <cell r="B2478" t="str">
            <v>UHF BELTPACK RECEIVER 542-566 Mhz</v>
          </cell>
          <cell r="C2478" t="str">
            <v>AU1</v>
          </cell>
          <cell r="D2478" t="str">
            <v>Audio - Wireless Microphone System</v>
          </cell>
          <cell r="E2478">
            <v>886.95023671333297</v>
          </cell>
          <cell r="F2478">
            <v>1051.01343371647</v>
          </cell>
          <cell r="G2478">
            <v>1759.82189824074</v>
          </cell>
          <cell r="H2478">
            <v>0.496</v>
          </cell>
          <cell r="I2478">
            <v>0.25</v>
          </cell>
          <cell r="J2478">
            <v>1319.866423680555</v>
          </cell>
          <cell r="K2478">
            <v>0.32800000000000001</v>
          </cell>
          <cell r="M2478">
            <v>0.2</v>
          </cell>
        </row>
        <row r="2479">
          <cell r="A2479" t="str">
            <v>WRR-855B/33</v>
          </cell>
          <cell r="B2479" t="str">
            <v>UHF SYNTHESIZED TUNER UNIT 566-590 Mhz</v>
          </cell>
          <cell r="C2479" t="str">
            <v>xx</v>
          </cell>
          <cell r="D2479" t="str">
            <v>Not on PL/Feed to SAP</v>
          </cell>
          <cell r="E2479">
            <v>754.59239100000002</v>
          </cell>
          <cell r="F2479">
            <v>894.17275862068902</v>
          </cell>
          <cell r="G2479">
            <v>1065.2066501976285</v>
          </cell>
          <cell r="H2479">
            <v>0.29160000000000003</v>
          </cell>
          <cell r="I2479">
            <v>0</v>
          </cell>
          <cell r="J2479">
            <v>1065.2066501976285</v>
          </cell>
          <cell r="K2479">
            <v>0.29160000000000003</v>
          </cell>
          <cell r="M2479">
            <v>0.19500000000000001</v>
          </cell>
        </row>
        <row r="2480">
          <cell r="A2480" t="str">
            <v>WRR-855B/33CE</v>
          </cell>
          <cell r="B2480" t="str">
            <v>UHF SX Diversity Receiver 566-590 MHz</v>
          </cell>
          <cell r="C2480" t="str">
            <v>DSC</v>
          </cell>
          <cell r="D2480" t="str">
            <v>Discontinued</v>
          </cell>
          <cell r="E2480">
            <v>859.23569999999995</v>
          </cell>
          <cell r="F2480">
            <v>1018.1724137931</v>
          </cell>
          <cell r="G2480">
            <v>1212.9244776962166</v>
          </cell>
          <cell r="H2480">
            <v>0.29159999999999991</v>
          </cell>
          <cell r="I2480">
            <v>0</v>
          </cell>
          <cell r="J2480">
            <v>1212.9244776962166</v>
          </cell>
          <cell r="K2480">
            <v>0.29159999999999991</v>
          </cell>
          <cell r="M2480">
            <v>0.19500000000000001</v>
          </cell>
        </row>
        <row r="2481">
          <cell r="A2481" t="str">
            <v>WRR-855B/36CE</v>
          </cell>
          <cell r="B2481" t="str">
            <v>UHF SX Diversity Receiver 590-614 MHz</v>
          </cell>
          <cell r="C2481" t="str">
            <v>DSC</v>
          </cell>
          <cell r="D2481" t="str">
            <v>Discontinued</v>
          </cell>
          <cell r="E2481">
            <v>859.23569999999995</v>
          </cell>
          <cell r="F2481">
            <v>1018.1724137931</v>
          </cell>
          <cell r="G2481">
            <v>1212.9244776962166</v>
          </cell>
          <cell r="H2481">
            <v>0.29159999999999991</v>
          </cell>
          <cell r="I2481">
            <v>0</v>
          </cell>
          <cell r="J2481">
            <v>1212.9244776962166</v>
          </cell>
          <cell r="K2481">
            <v>0.29159999999999991</v>
          </cell>
          <cell r="M2481">
            <v>0.19500000000000001</v>
          </cell>
        </row>
        <row r="2482">
          <cell r="A2482" t="str">
            <v>WRR-855B/39CE</v>
          </cell>
          <cell r="B2482" t="str">
            <v>WL-800 SERIES UHF SX CAMERA RX CH39-41</v>
          </cell>
          <cell r="C2482" t="str">
            <v>AU1</v>
          </cell>
          <cell r="D2482" t="str">
            <v>Audio - Wireless Microphone System</v>
          </cell>
          <cell r="E2482">
            <v>816.27391499999999</v>
          </cell>
          <cell r="F2482">
            <v>967.26379310344805</v>
          </cell>
          <cell r="G2482">
            <v>1619.5911011904761</v>
          </cell>
          <cell r="H2482">
            <v>0.496</v>
          </cell>
          <cell r="I2482">
            <v>0.25</v>
          </cell>
          <cell r="J2482">
            <v>1214.693325892857</v>
          </cell>
          <cell r="K2482">
            <v>0.32799999999999996</v>
          </cell>
          <cell r="M2482">
            <v>0.2</v>
          </cell>
        </row>
        <row r="2483">
          <cell r="A2483" t="str">
            <v>WRR-855B/45CE</v>
          </cell>
          <cell r="B2483" t="str">
            <v>WL-800 SERIES UHF SX CAMERA RX CH45-47</v>
          </cell>
          <cell r="C2483" t="str">
            <v>AU1</v>
          </cell>
          <cell r="D2483" t="str">
            <v>Audio - Wireless Microphone System</v>
          </cell>
          <cell r="E2483">
            <v>816.27391499999999</v>
          </cell>
          <cell r="F2483">
            <v>967.26379310344805</v>
          </cell>
          <cell r="G2483">
            <v>1619.5911011904761</v>
          </cell>
          <cell r="H2483">
            <v>0.496</v>
          </cell>
          <cell r="I2483">
            <v>0.25</v>
          </cell>
          <cell r="J2483">
            <v>1214.693325892857</v>
          </cell>
          <cell r="K2483">
            <v>0.32799999999999996</v>
          </cell>
          <cell r="M2483">
            <v>0.2</v>
          </cell>
        </row>
        <row r="2484">
          <cell r="A2484" t="str">
            <v>WRR-855B/48CE</v>
          </cell>
          <cell r="B2484" t="str">
            <v>WL-800 SERIES UHF SX CAMERA RX CH48-50</v>
          </cell>
          <cell r="C2484" t="str">
            <v>AU1</v>
          </cell>
          <cell r="D2484" t="str">
            <v>Audio - Wireless Microphone System</v>
          </cell>
          <cell r="E2484">
            <v>816.27391499999999</v>
          </cell>
          <cell r="F2484">
            <v>967.26379310344805</v>
          </cell>
          <cell r="G2484">
            <v>1619.5911011904761</v>
          </cell>
          <cell r="H2484">
            <v>0.496</v>
          </cell>
          <cell r="I2484">
            <v>0.25</v>
          </cell>
          <cell r="J2484">
            <v>1214.693325892857</v>
          </cell>
          <cell r="K2484">
            <v>0.32799999999999996</v>
          </cell>
          <cell r="M2484">
            <v>0.2</v>
          </cell>
        </row>
        <row r="2485">
          <cell r="A2485" t="str">
            <v>WRR-855B/51CE</v>
          </cell>
          <cell r="B2485" t="str">
            <v>WL-800 SERIES UHF SX CAMERA RX CH51-53</v>
          </cell>
          <cell r="C2485" t="str">
            <v>AU1</v>
          </cell>
          <cell r="D2485" t="str">
            <v>Audio - Wireless Microphone System</v>
          </cell>
          <cell r="E2485">
            <v>816.27391499999999</v>
          </cell>
          <cell r="F2485">
            <v>967.26379310344805</v>
          </cell>
          <cell r="G2485">
            <v>1619.5911011904761</v>
          </cell>
          <cell r="H2485">
            <v>0.496</v>
          </cell>
          <cell r="I2485">
            <v>0.25</v>
          </cell>
          <cell r="J2485">
            <v>1214.693325892857</v>
          </cell>
          <cell r="K2485">
            <v>0.32799999999999996</v>
          </cell>
          <cell r="M2485">
            <v>0.2</v>
          </cell>
        </row>
        <row r="2486">
          <cell r="A2486" t="str">
            <v>WRR-855B/54CE</v>
          </cell>
          <cell r="B2486" t="str">
            <v>WL-800 SERIES UHF SX CAMERA RX CH54-56</v>
          </cell>
          <cell r="C2486" t="str">
            <v>AU1</v>
          </cell>
          <cell r="D2486" t="str">
            <v>Audio - Wireless Microphone System</v>
          </cell>
          <cell r="E2486">
            <v>816.27391499999999</v>
          </cell>
          <cell r="F2486">
            <v>967.26379310344805</v>
          </cell>
          <cell r="G2486">
            <v>1619.5911011904761</v>
          </cell>
          <cell r="H2486">
            <v>0.496</v>
          </cell>
          <cell r="I2486">
            <v>0.25</v>
          </cell>
          <cell r="J2486">
            <v>1214.693325892857</v>
          </cell>
          <cell r="K2486">
            <v>0.32799999999999996</v>
          </cell>
          <cell r="M2486">
            <v>0.2</v>
          </cell>
        </row>
        <row r="2487">
          <cell r="A2487" t="str">
            <v>WRR-855B/62</v>
          </cell>
          <cell r="B2487" t="str">
            <v>Ricepteur UHF SX Diversity 798-822 Mhz</v>
          </cell>
          <cell r="C2487" t="str">
            <v>xx</v>
          </cell>
          <cell r="D2487" t="str">
            <v>Not on PL/Feed to SAP</v>
          </cell>
          <cell r="E2487">
            <v>717.28773639919905</v>
          </cell>
          <cell r="F2487">
            <v>849.96769332764404</v>
          </cell>
          <cell r="G2487">
            <v>1012.5462117436464</v>
          </cell>
          <cell r="H2487">
            <v>0.29160000000000003</v>
          </cell>
          <cell r="I2487">
            <v>0</v>
          </cell>
          <cell r="J2487">
            <v>1012.5462117436464</v>
          </cell>
          <cell r="K2487">
            <v>0.29160000000000003</v>
          </cell>
          <cell r="M2487">
            <v>0.19500000000000001</v>
          </cell>
        </row>
        <row r="2488">
          <cell r="A2488" t="str">
            <v>WRR-855B/67</v>
          </cell>
          <cell r="B2488" t="str">
            <v>UHF SX Diversity Receiver 828-862 Mhz</v>
          </cell>
          <cell r="C2488" t="str">
            <v>xx</v>
          </cell>
          <cell r="D2488" t="str">
            <v>Not on PL/Feed to SAP</v>
          </cell>
          <cell r="E2488">
            <v>717.286385</v>
          </cell>
          <cell r="F2488">
            <v>849.96609195402198</v>
          </cell>
          <cell r="G2488">
            <v>1012.5443040654998</v>
          </cell>
          <cell r="H2488">
            <v>0.29160000000000003</v>
          </cell>
          <cell r="I2488">
            <v>0</v>
          </cell>
          <cell r="J2488">
            <v>1012.5443040654998</v>
          </cell>
          <cell r="K2488">
            <v>0.29160000000000003</v>
          </cell>
          <cell r="M2488">
            <v>0.19500000000000001</v>
          </cell>
        </row>
        <row r="2489">
          <cell r="A2489" t="str">
            <v>WRR-860A59</v>
          </cell>
          <cell r="B2489" t="str">
            <v>UHF Div. Camera Rec.:774-782 MHz</v>
          </cell>
          <cell r="C2489" t="str">
            <v>DSC</v>
          </cell>
          <cell r="D2489" t="str">
            <v>Discontinued</v>
          </cell>
          <cell r="E2489">
            <v>2537.5281962111699</v>
          </cell>
          <cell r="F2489">
            <v>3006.9062640255702</v>
          </cell>
          <cell r="G2489">
            <v>3582.0556129463157</v>
          </cell>
          <cell r="H2489">
            <v>0.29160000000000003</v>
          </cell>
          <cell r="I2489">
            <v>0</v>
          </cell>
          <cell r="J2489">
            <v>3582.0556129463157</v>
          </cell>
          <cell r="K2489">
            <v>0.29160000000000003</v>
          </cell>
          <cell r="M2489">
            <v>0.19500000000000001</v>
          </cell>
        </row>
        <row r="2490">
          <cell r="A2490" t="str">
            <v>WRR-860A60</v>
          </cell>
          <cell r="B2490" t="str">
            <v>UHF Div. Camera Rec.:782-790 MHz</v>
          </cell>
          <cell r="C2490" t="str">
            <v>DSC</v>
          </cell>
          <cell r="D2490" t="str">
            <v>Discontinued</v>
          </cell>
          <cell r="E2490">
            <v>2537.5281962111699</v>
          </cell>
          <cell r="F2490">
            <v>3006.9062640255702</v>
          </cell>
          <cell r="G2490">
            <v>3582.0556129463157</v>
          </cell>
          <cell r="H2490">
            <v>0.29160000000000003</v>
          </cell>
          <cell r="I2490">
            <v>0</v>
          </cell>
          <cell r="J2490">
            <v>3582.0556129463157</v>
          </cell>
          <cell r="K2490">
            <v>0.29160000000000003</v>
          </cell>
          <cell r="M2490">
            <v>0.19500000000000001</v>
          </cell>
        </row>
        <row r="2491">
          <cell r="A2491" t="str">
            <v>WRR-860A61</v>
          </cell>
          <cell r="B2491" t="str">
            <v>UHF Div. Camera Rec.:790-798 MHz</v>
          </cell>
          <cell r="C2491" t="str">
            <v>AU1</v>
          </cell>
          <cell r="D2491" t="str">
            <v>Audio - Wireless Microphone System</v>
          </cell>
          <cell r="E2491">
            <v>2410.6532149999998</v>
          </cell>
          <cell r="F2491">
            <v>2856.5626436781599</v>
          </cell>
          <cell r="G2491">
            <v>4783.0420932539673</v>
          </cell>
          <cell r="H2491">
            <v>0.49599999999999994</v>
          </cell>
          <cell r="I2491">
            <v>0.25</v>
          </cell>
          <cell r="J2491">
            <v>3587.2815699404755</v>
          </cell>
          <cell r="K2491">
            <v>0.3279999999999999</v>
          </cell>
          <cell r="M2491">
            <v>0.2</v>
          </cell>
        </row>
        <row r="2492">
          <cell r="A2492" t="str">
            <v>WRR-860A66AU.NCE</v>
          </cell>
          <cell r="B2492" t="str">
            <v>UHF Div. Camera Rec.:792-806 MHz</v>
          </cell>
          <cell r="C2492" t="str">
            <v>DSC</v>
          </cell>
          <cell r="D2492" t="str">
            <v>Discontinued</v>
          </cell>
          <cell r="E2492">
            <v>2537.5281962111699</v>
          </cell>
          <cell r="F2492">
            <v>3006.9062640255702</v>
          </cell>
          <cell r="G2492">
            <v>3582.0556129463157</v>
          </cell>
          <cell r="H2492">
            <v>0.29160000000000003</v>
          </cell>
          <cell r="I2492">
            <v>0</v>
          </cell>
          <cell r="J2492">
            <v>3582.0556129463157</v>
          </cell>
          <cell r="K2492">
            <v>0.29160000000000003</v>
          </cell>
          <cell r="M2492">
            <v>0.19500000000000001</v>
          </cell>
        </row>
        <row r="2493">
          <cell r="A2493" t="str">
            <v>WRR-860A69</v>
          </cell>
          <cell r="B2493" t="str">
            <v>UHF Div. Camera Rec.:854-862 MHz</v>
          </cell>
          <cell r="C2493" t="str">
            <v>DSC</v>
          </cell>
          <cell r="D2493" t="str">
            <v>Discontinued</v>
          </cell>
          <cell r="E2493">
            <v>2537.5281962111699</v>
          </cell>
          <cell r="F2493">
            <v>3006.9062640255702</v>
          </cell>
          <cell r="G2493">
            <v>3582.0556129463157</v>
          </cell>
          <cell r="H2493">
            <v>0.29160000000000003</v>
          </cell>
          <cell r="I2493">
            <v>0</v>
          </cell>
          <cell r="J2493">
            <v>3582.0556129463157</v>
          </cell>
          <cell r="K2493">
            <v>0.29160000000000003</v>
          </cell>
          <cell r="M2493">
            <v>0.19500000000000001</v>
          </cell>
        </row>
        <row r="2494">
          <cell r="A2494" t="str">
            <v>WRR-860ANORH</v>
          </cell>
          <cell r="B2494" t="str">
            <v>UHF Div. Camera Rec.:806-820 MHz</v>
          </cell>
          <cell r="C2494" t="str">
            <v>DSC</v>
          </cell>
          <cell r="D2494" t="str">
            <v>Discontinued</v>
          </cell>
          <cell r="E2494">
            <v>2537.5281962111699</v>
          </cell>
          <cell r="F2494">
            <v>3006.9062640255702</v>
          </cell>
          <cell r="G2494">
            <v>3582.0556129463157</v>
          </cell>
          <cell r="H2494">
            <v>0.29160000000000003</v>
          </cell>
          <cell r="I2494">
            <v>0</v>
          </cell>
          <cell r="J2494">
            <v>3582.0556129463157</v>
          </cell>
          <cell r="K2494">
            <v>0.29160000000000003</v>
          </cell>
          <cell r="M2494">
            <v>0.19500000000000001</v>
          </cell>
        </row>
        <row r="2495">
          <cell r="A2495" t="str">
            <v>WRR-860ANORL</v>
          </cell>
          <cell r="B2495" t="str">
            <v>UHF Div. Camera Rec.:800-814 MHz</v>
          </cell>
          <cell r="C2495" t="str">
            <v>DSC</v>
          </cell>
          <cell r="D2495" t="str">
            <v>Discontinued</v>
          </cell>
          <cell r="E2495">
            <v>2537.5281962111699</v>
          </cell>
          <cell r="F2495">
            <v>3006.9062640255702</v>
          </cell>
          <cell r="G2495">
            <v>3582.0556129463157</v>
          </cell>
          <cell r="H2495">
            <v>0.29160000000000003</v>
          </cell>
          <cell r="I2495">
            <v>0</v>
          </cell>
          <cell r="J2495">
            <v>3582.0556129463157</v>
          </cell>
          <cell r="K2495">
            <v>0.29160000000000003</v>
          </cell>
          <cell r="M2495">
            <v>0.19500000000000001</v>
          </cell>
        </row>
        <row r="2496">
          <cell r="A2496" t="str">
            <v>WRR-862B/57</v>
          </cell>
          <cell r="B2496" t="str">
            <v>UHF DUAL DIVERSITY TUNER 758-774 MhZ</v>
          </cell>
          <cell r="C2496" t="str">
            <v>AU1</v>
          </cell>
          <cell r="D2496" t="str">
            <v>Audio - Wireless Microphone System</v>
          </cell>
          <cell r="E2496">
            <v>1334.22062108006</v>
          </cell>
          <cell r="F2496">
            <v>1581.01744410482</v>
          </cell>
          <cell r="G2496">
            <v>2647.2631370636109</v>
          </cell>
          <cell r="H2496">
            <v>0.49599999999999994</v>
          </cell>
          <cell r="I2496">
            <v>0.25</v>
          </cell>
          <cell r="J2496">
            <v>1985.4473527977082</v>
          </cell>
          <cell r="K2496">
            <v>0.3279999999999999</v>
          </cell>
          <cell r="M2496">
            <v>0.2</v>
          </cell>
        </row>
        <row r="2497">
          <cell r="A2497" t="str">
            <v>WRR-862B/62</v>
          </cell>
          <cell r="B2497" t="str">
            <v xml:space="preserve"> HF DUAL DIVERSITY TUNER - 798-814 MHz</v>
          </cell>
          <cell r="C2497" t="str">
            <v>AU1</v>
          </cell>
          <cell r="D2497" t="str">
            <v>Audio - Wireless Microphone System</v>
          </cell>
          <cell r="E2497">
            <v>1334.22062108006</v>
          </cell>
          <cell r="F2497">
            <v>1581.01744410482</v>
          </cell>
          <cell r="G2497">
            <v>2647.2631370636109</v>
          </cell>
          <cell r="H2497">
            <v>0.49599999999999994</v>
          </cell>
          <cell r="I2497">
            <v>0.25</v>
          </cell>
          <cell r="J2497">
            <v>1985.4473527977082</v>
          </cell>
          <cell r="K2497">
            <v>0.3279999999999999</v>
          </cell>
          <cell r="M2497">
            <v>0.2</v>
          </cell>
        </row>
        <row r="2498">
          <cell r="A2498" t="str">
            <v>WRR-862B/67</v>
          </cell>
          <cell r="B2498" t="str">
            <v>UHF DUAL DIVERSITY TUNER</v>
          </cell>
          <cell r="C2498" t="str">
            <v>AU1</v>
          </cell>
          <cell r="D2498" t="str">
            <v>Audio - Wireless Microphone System</v>
          </cell>
          <cell r="E2498">
            <v>1334.22062108006</v>
          </cell>
          <cell r="F2498">
            <v>1581.01744410482</v>
          </cell>
          <cell r="G2498">
            <v>2647.2631370636109</v>
          </cell>
          <cell r="H2498">
            <v>0.49599999999999994</v>
          </cell>
          <cell r="I2498">
            <v>0.25</v>
          </cell>
          <cell r="J2498">
            <v>1985.4473527977082</v>
          </cell>
          <cell r="K2498">
            <v>0.3279999999999999</v>
          </cell>
          <cell r="M2498">
            <v>0.2</v>
          </cell>
        </row>
        <row r="2499">
          <cell r="A2499" t="str">
            <v>WRT-800A62</v>
          </cell>
          <cell r="B2499" t="str">
            <v>Freedom Hand Held Mic 800Mhz to 814Mhz</v>
          </cell>
          <cell r="C2499" t="str">
            <v>DSC</v>
          </cell>
          <cell r="D2499" t="str">
            <v>Discontinued</v>
          </cell>
          <cell r="E2499">
            <v>199.66480000000001</v>
          </cell>
          <cell r="F2499">
            <v>236.59770114942501</v>
          </cell>
          <cell r="G2499">
            <v>281.85319028797295</v>
          </cell>
          <cell r="H2499">
            <v>0.29160000000000008</v>
          </cell>
          <cell r="I2499">
            <v>0</v>
          </cell>
          <cell r="J2499">
            <v>281.85319028797295</v>
          </cell>
          <cell r="K2499">
            <v>0.29160000000000008</v>
          </cell>
          <cell r="M2499">
            <v>0.19500000000000001</v>
          </cell>
        </row>
        <row r="2500">
          <cell r="A2500" t="str">
            <v>WRT-805A62</v>
          </cell>
          <cell r="B2500" t="str">
            <v>Freedom Belt Pack Tx 800Mhz to 814Mhz</v>
          </cell>
          <cell r="C2500" t="str">
            <v>DSC</v>
          </cell>
          <cell r="D2500" t="str">
            <v>Discontinued</v>
          </cell>
          <cell r="E2500">
            <v>199.661377259907</v>
          </cell>
          <cell r="F2500">
            <v>236.59364528961601</v>
          </cell>
          <cell r="G2500">
            <v>281.84835863905568</v>
          </cell>
          <cell r="H2500">
            <v>0.29160000000000014</v>
          </cell>
          <cell r="I2500">
            <v>0</v>
          </cell>
          <cell r="J2500">
            <v>281.84835863905568</v>
          </cell>
          <cell r="K2500">
            <v>0.29160000000000014</v>
          </cell>
          <cell r="M2500">
            <v>0.19500000000000001</v>
          </cell>
        </row>
        <row r="2501">
          <cell r="A2501" t="str">
            <v>WRT-805A69</v>
          </cell>
          <cell r="B2501" t="str">
            <v>Freedom Belt Pack Tx 854Mhz to 862Mhz</v>
          </cell>
          <cell r="C2501" t="str">
            <v>DSC</v>
          </cell>
          <cell r="D2501" t="str">
            <v>Discontinued</v>
          </cell>
          <cell r="E2501">
            <v>199.661377259907</v>
          </cell>
          <cell r="F2501">
            <v>236.59364528961601</v>
          </cell>
          <cell r="G2501">
            <v>281.84835863905568</v>
          </cell>
          <cell r="H2501">
            <v>0.29160000000000014</v>
          </cell>
          <cell r="I2501">
            <v>0</v>
          </cell>
          <cell r="J2501">
            <v>281.84835863905568</v>
          </cell>
          <cell r="K2501">
            <v>0.29160000000000014</v>
          </cell>
          <cell r="M2501">
            <v>0.19500000000000001</v>
          </cell>
        </row>
        <row r="2502">
          <cell r="A2502" t="str">
            <v>WRT-805B/57</v>
          </cell>
          <cell r="B2502" t="str">
            <v>UHF Synthesized Transmitter </v>
          </cell>
          <cell r="C2502" t="str">
            <v>AU1</v>
          </cell>
          <cell r="D2502" t="str">
            <v>Audio - Wireless Microphone System</v>
          </cell>
          <cell r="E2502">
            <v>189.68</v>
          </cell>
          <cell r="F2502">
            <v>224.77</v>
          </cell>
          <cell r="G2502">
            <v>376.34920634920633</v>
          </cell>
          <cell r="H2502">
            <v>0.49599999999999994</v>
          </cell>
          <cell r="I2502">
            <v>0.25</v>
          </cell>
          <cell r="J2502">
            <v>282.26190476190476</v>
          </cell>
          <cell r="K2502">
            <v>0.32799999999999996</v>
          </cell>
          <cell r="M2502">
            <v>0.2</v>
          </cell>
        </row>
        <row r="2503">
          <cell r="A2503" t="str">
            <v>WRT-805B/62</v>
          </cell>
          <cell r="B2503" t="str">
            <v>Freedom Belt Pack Tx 798-822 Mhz</v>
          </cell>
          <cell r="C2503" t="str">
            <v>AU1</v>
          </cell>
          <cell r="D2503" t="str">
            <v>Audio - Wireless Microphone System</v>
          </cell>
          <cell r="E2503">
            <v>189.68</v>
          </cell>
          <cell r="F2503">
            <v>224.77</v>
          </cell>
          <cell r="G2503">
            <v>376.34920634920633</v>
          </cell>
          <cell r="H2503">
            <v>0.49599999999999994</v>
          </cell>
          <cell r="I2503">
            <v>0.25</v>
          </cell>
          <cell r="J2503">
            <v>282.26190476190476</v>
          </cell>
          <cell r="K2503">
            <v>0.32799999999999996</v>
          </cell>
          <cell r="M2503">
            <v>0.2</v>
          </cell>
        </row>
        <row r="2504">
          <cell r="A2504" t="str">
            <v>WRT-805B/67</v>
          </cell>
          <cell r="B2504" t="str">
            <v>Freedom Belt Pack Tx 838-862 Mhz</v>
          </cell>
          <cell r="C2504" t="str">
            <v>AU1</v>
          </cell>
          <cell r="D2504" t="str">
            <v>Audio - Wireless Microphone System</v>
          </cell>
          <cell r="E2504">
            <v>189.68</v>
          </cell>
          <cell r="F2504">
            <v>224.77</v>
          </cell>
          <cell r="G2504">
            <v>376.34920634920633</v>
          </cell>
          <cell r="H2504">
            <v>0.49599999999999994</v>
          </cell>
          <cell r="I2504">
            <v>0.25</v>
          </cell>
          <cell r="J2504">
            <v>282.26190476190476</v>
          </cell>
          <cell r="K2504">
            <v>0.32799999999999996</v>
          </cell>
          <cell r="M2504">
            <v>0.2</v>
          </cell>
        </row>
        <row r="2505">
          <cell r="A2505" t="str">
            <v>WRT-807A/62</v>
          </cell>
          <cell r="B2505" t="str">
            <v>F'dom handheld dynamic vocal TX 800-874</v>
          </cell>
          <cell r="C2505" t="str">
            <v>AU2</v>
          </cell>
          <cell r="D2505" t="str">
            <v xml:space="preserve">Audio - Wireless Microphones System - Freedom </v>
          </cell>
          <cell r="E2505">
            <v>246.417892040559</v>
          </cell>
          <cell r="F2505">
            <v>291.99892409119502</v>
          </cell>
          <cell r="G2505">
            <v>531.07304319085983</v>
          </cell>
          <cell r="H2505">
            <v>0.53600000000000003</v>
          </cell>
          <cell r="I2505">
            <v>0.30000000000000004</v>
          </cell>
          <cell r="J2505">
            <v>371.75113023360188</v>
          </cell>
          <cell r="K2505">
            <v>0.33714285714285708</v>
          </cell>
          <cell r="M2505">
            <v>0.2</v>
          </cell>
        </row>
        <row r="2506">
          <cell r="A2506" t="str">
            <v>WRT-807A/69</v>
          </cell>
          <cell r="B2506" t="str">
            <v>F'dom handheld dymanic vocal TX 854-862</v>
          </cell>
          <cell r="C2506" t="str">
            <v>AU2</v>
          </cell>
          <cell r="D2506" t="str">
            <v xml:space="preserve">Audio - Wireless Microphones System - Freedom </v>
          </cell>
          <cell r="E2506">
            <v>246.417892040559</v>
          </cell>
          <cell r="F2506">
            <v>291.99892409119502</v>
          </cell>
          <cell r="G2506">
            <v>531.07304319085983</v>
          </cell>
          <cell r="H2506">
            <v>0.53600000000000003</v>
          </cell>
          <cell r="I2506">
            <v>0.30000000000000004</v>
          </cell>
          <cell r="J2506">
            <v>371.75113023360188</v>
          </cell>
          <cell r="K2506">
            <v>0.33714285714285708</v>
          </cell>
          <cell r="M2506">
            <v>0.2</v>
          </cell>
        </row>
        <row r="2507">
          <cell r="A2507" t="str">
            <v>WRT-807B/57</v>
          </cell>
          <cell r="B2507" t="str">
            <v>UHF Synthesized Transmitter </v>
          </cell>
          <cell r="C2507" t="str">
            <v>AU1</v>
          </cell>
          <cell r="D2507" t="str">
            <v>Audio - Wireless Microphone System</v>
          </cell>
          <cell r="E2507">
            <v>246.42</v>
          </cell>
          <cell r="F2507">
            <v>292</v>
          </cell>
          <cell r="G2507">
            <v>488.92857142857139</v>
          </cell>
          <cell r="H2507">
            <v>0.496</v>
          </cell>
          <cell r="I2507">
            <v>0.25</v>
          </cell>
          <cell r="J2507">
            <v>366.69642857142856</v>
          </cell>
          <cell r="K2507">
            <v>0.32800000000000001</v>
          </cell>
          <cell r="M2507">
            <v>0.2</v>
          </cell>
        </row>
        <row r="2508">
          <cell r="A2508" t="str">
            <v>WRT-807B/62</v>
          </cell>
          <cell r="B2508" t="str">
            <v>F'dom handheld dynamic vocal TX 798-822</v>
          </cell>
          <cell r="C2508" t="str">
            <v>AU1</v>
          </cell>
          <cell r="D2508" t="str">
            <v>Audio - Wireless Microphone System</v>
          </cell>
          <cell r="E2508">
            <v>246.41831500000001</v>
          </cell>
          <cell r="F2508">
            <v>291.99942528735602</v>
          </cell>
          <cell r="G2508">
            <v>488.92522817460315</v>
          </cell>
          <cell r="H2508">
            <v>0.49599999999999994</v>
          </cell>
          <cell r="I2508">
            <v>0.24999999999999989</v>
          </cell>
          <cell r="J2508">
            <v>366.69392113095239</v>
          </cell>
          <cell r="K2508">
            <v>0.32800000000000001</v>
          </cell>
          <cell r="M2508">
            <v>0.2</v>
          </cell>
        </row>
        <row r="2509">
          <cell r="A2509" t="str">
            <v>WRT-807B/67</v>
          </cell>
          <cell r="B2509" t="str">
            <v>F'dom handheld dymanic vocal TX 838-862</v>
          </cell>
          <cell r="C2509" t="str">
            <v>AU1</v>
          </cell>
          <cell r="D2509" t="str">
            <v>Audio - Wireless Microphone System</v>
          </cell>
          <cell r="E2509">
            <v>246.41831500000001</v>
          </cell>
          <cell r="F2509">
            <v>291.99942528735602</v>
          </cell>
          <cell r="G2509">
            <v>488.92522817460315</v>
          </cell>
          <cell r="H2509">
            <v>0.49599999999999994</v>
          </cell>
          <cell r="I2509">
            <v>0.24999999999999989</v>
          </cell>
          <cell r="J2509">
            <v>366.69392113095239</v>
          </cell>
          <cell r="K2509">
            <v>0.32800000000000001</v>
          </cell>
          <cell r="M2509">
            <v>0.2</v>
          </cell>
        </row>
        <row r="2510">
          <cell r="A2510" t="str">
            <v>WRT-810A59</v>
          </cell>
          <cell r="B2510" t="str">
            <v>UHF Dynamic Mic:774-782 MHz</v>
          </cell>
          <cell r="C2510" t="str">
            <v>DSC</v>
          </cell>
          <cell r="D2510" t="str">
            <v>Discontinued</v>
          </cell>
          <cell r="E2510">
            <v>602.53812493492001</v>
          </cell>
          <cell r="F2510">
            <v>713.992327212845</v>
          </cell>
          <cell r="G2510">
            <v>850.56200583698478</v>
          </cell>
          <cell r="H2510">
            <v>0.29160000000000003</v>
          </cell>
          <cell r="I2510">
            <v>0</v>
          </cell>
          <cell r="J2510">
            <v>850.56200583698478</v>
          </cell>
          <cell r="K2510">
            <v>0.29160000000000003</v>
          </cell>
          <cell r="M2510">
            <v>0.19500000000000001</v>
          </cell>
        </row>
        <row r="2511">
          <cell r="A2511" t="str">
            <v>WRT-810A60</v>
          </cell>
          <cell r="B2511" t="str">
            <v>UHF Dynamic Mic:782-790 MHz</v>
          </cell>
          <cell r="C2511" t="str">
            <v>DSC</v>
          </cell>
          <cell r="D2511" t="str">
            <v>Discontinued</v>
          </cell>
          <cell r="E2511">
            <v>602.53812493492001</v>
          </cell>
          <cell r="F2511">
            <v>713.992327212845</v>
          </cell>
          <cell r="G2511">
            <v>850.56200583698478</v>
          </cell>
          <cell r="H2511">
            <v>0.29160000000000003</v>
          </cell>
          <cell r="I2511">
            <v>0</v>
          </cell>
          <cell r="J2511">
            <v>850.56200583698478</v>
          </cell>
          <cell r="K2511">
            <v>0.29160000000000003</v>
          </cell>
          <cell r="M2511">
            <v>0.19500000000000001</v>
          </cell>
        </row>
        <row r="2512">
          <cell r="A2512" t="str">
            <v>WRT-810A61</v>
          </cell>
          <cell r="B2512" t="str">
            <v>UHF Dynamic Mic:790-798 MHz</v>
          </cell>
          <cell r="C2512" t="str">
            <v>DSC</v>
          </cell>
          <cell r="D2512" t="str">
            <v>Discontinued</v>
          </cell>
          <cell r="E2512">
            <v>602.53812493492001</v>
          </cell>
          <cell r="F2512">
            <v>713.992327212845</v>
          </cell>
          <cell r="G2512">
            <v>850.56200583698478</v>
          </cell>
          <cell r="H2512">
            <v>0.29160000000000003</v>
          </cell>
          <cell r="I2512">
            <v>0</v>
          </cell>
          <cell r="J2512">
            <v>850.56200583698478</v>
          </cell>
          <cell r="K2512">
            <v>0.29160000000000003</v>
          </cell>
          <cell r="M2512">
            <v>0.19500000000000001</v>
          </cell>
        </row>
        <row r="2513">
          <cell r="A2513" t="str">
            <v>WRT-810A66AU.NCE</v>
          </cell>
          <cell r="B2513" t="str">
            <v>UHF Dyn Mic: 792-806 MHz Austl CH66+67</v>
          </cell>
          <cell r="C2513" t="str">
            <v>DSC</v>
          </cell>
          <cell r="D2513" t="str">
            <v>Discontinued</v>
          </cell>
          <cell r="E2513">
            <v>510.92608299535101</v>
          </cell>
          <cell r="F2513">
            <v>605.43439151007306</v>
          </cell>
          <cell r="G2513">
            <v>721.23952992003251</v>
          </cell>
          <cell r="H2513">
            <v>0.29160000000000003</v>
          </cell>
          <cell r="I2513">
            <v>0</v>
          </cell>
          <cell r="J2513">
            <v>721.23952992003251</v>
          </cell>
          <cell r="K2513">
            <v>0.29160000000000003</v>
          </cell>
          <cell r="M2513">
            <v>0.19500000000000001</v>
          </cell>
        </row>
        <row r="2514">
          <cell r="A2514" t="str">
            <v>WRT-810A69</v>
          </cell>
          <cell r="B2514" t="str">
            <v>UHF Dynamic Mic:854-862 MHz</v>
          </cell>
          <cell r="C2514" t="str">
            <v>DSC</v>
          </cell>
          <cell r="D2514" t="str">
            <v>Discontinued</v>
          </cell>
          <cell r="E2514">
            <v>602.53812493492001</v>
          </cell>
          <cell r="F2514">
            <v>713.992327212845</v>
          </cell>
          <cell r="G2514">
            <v>850.56200583698478</v>
          </cell>
          <cell r="H2514">
            <v>0.29160000000000003</v>
          </cell>
          <cell r="I2514">
            <v>0</v>
          </cell>
          <cell r="J2514">
            <v>850.56200583698478</v>
          </cell>
          <cell r="K2514">
            <v>0.29160000000000003</v>
          </cell>
          <cell r="M2514">
            <v>0.19500000000000001</v>
          </cell>
        </row>
        <row r="2515">
          <cell r="A2515" t="str">
            <v>WRT-810AESP</v>
          </cell>
          <cell r="B2515" t="str">
            <v>UHF Dynamic Mic:840-854 MHz 12.FRQ's</v>
          </cell>
          <cell r="C2515" t="str">
            <v>DSC</v>
          </cell>
          <cell r="D2515" t="str">
            <v>Discontinued</v>
          </cell>
          <cell r="E2515">
            <v>602.53812493492001</v>
          </cell>
          <cell r="F2515">
            <v>713.992327212845</v>
          </cell>
          <cell r="G2515">
            <v>850.56200583698478</v>
          </cell>
          <cell r="H2515">
            <v>0.29160000000000003</v>
          </cell>
          <cell r="I2515">
            <v>0</v>
          </cell>
          <cell r="J2515">
            <v>850.56200583698478</v>
          </cell>
          <cell r="K2515">
            <v>0.29160000000000003</v>
          </cell>
          <cell r="M2515">
            <v>0.19500000000000001</v>
          </cell>
        </row>
        <row r="2516">
          <cell r="A2516" t="str">
            <v>WRT-810AESP112</v>
          </cell>
          <cell r="B2516" t="str">
            <v>UHF Dynamic Mic:112 Ch</v>
          </cell>
          <cell r="C2516" t="str">
            <v>DSC</v>
          </cell>
          <cell r="D2516" t="str">
            <v>Discontinued</v>
          </cell>
          <cell r="E2516">
            <v>602.53812493492001</v>
          </cell>
          <cell r="F2516">
            <v>713.992327212845</v>
          </cell>
          <cell r="G2516">
            <v>850.56200583698478</v>
          </cell>
          <cell r="H2516">
            <v>0.29160000000000003</v>
          </cell>
          <cell r="I2516">
            <v>0</v>
          </cell>
          <cell r="J2516">
            <v>850.56200583698478</v>
          </cell>
          <cell r="K2516">
            <v>0.29160000000000003</v>
          </cell>
          <cell r="M2516">
            <v>0.19500000000000001</v>
          </cell>
        </row>
        <row r="2517">
          <cell r="A2517" t="str">
            <v>WRT-810ANORH</v>
          </cell>
          <cell r="B2517" t="str">
            <v>UHF Dynamic Mic:806-820 MHz</v>
          </cell>
          <cell r="C2517" t="str">
            <v>DSC</v>
          </cell>
          <cell r="D2517" t="str">
            <v>Discontinued</v>
          </cell>
          <cell r="E2517">
            <v>602.53812493492001</v>
          </cell>
          <cell r="F2517">
            <v>713.992327212845</v>
          </cell>
          <cell r="G2517">
            <v>850.56200583698478</v>
          </cell>
          <cell r="H2517">
            <v>0.29160000000000003</v>
          </cell>
          <cell r="I2517">
            <v>0</v>
          </cell>
          <cell r="J2517">
            <v>850.56200583698478</v>
          </cell>
          <cell r="K2517">
            <v>0.29160000000000003</v>
          </cell>
          <cell r="M2517">
            <v>0.19500000000000001</v>
          </cell>
        </row>
        <row r="2518">
          <cell r="A2518" t="str">
            <v>WRT-810ANORL</v>
          </cell>
          <cell r="B2518" t="str">
            <v>UHF Dynamic Mic:800-814 MHz</v>
          </cell>
          <cell r="C2518" t="str">
            <v>DSC</v>
          </cell>
          <cell r="D2518" t="str">
            <v>Discontinued</v>
          </cell>
          <cell r="E2518">
            <v>602.53812493492001</v>
          </cell>
          <cell r="F2518">
            <v>713.992327212845</v>
          </cell>
          <cell r="G2518">
            <v>850.56200583698478</v>
          </cell>
          <cell r="H2518">
            <v>0.29160000000000003</v>
          </cell>
          <cell r="I2518">
            <v>0</v>
          </cell>
          <cell r="J2518">
            <v>850.56200583698478</v>
          </cell>
          <cell r="K2518">
            <v>0.29160000000000003</v>
          </cell>
          <cell r="M2518">
            <v>0.19500000000000001</v>
          </cell>
        </row>
        <row r="2519">
          <cell r="A2519" t="str">
            <v>WRT-820A59</v>
          </cell>
          <cell r="B2519" t="str">
            <v>UHF Beltpack Transmitter:774-782 MHz</v>
          </cell>
          <cell r="C2519" t="str">
            <v>DSC</v>
          </cell>
          <cell r="D2519" t="str">
            <v>Discontinued</v>
          </cell>
          <cell r="E2519">
            <v>535.73538203048099</v>
          </cell>
          <cell r="F2519">
            <v>634.83277880137598</v>
          </cell>
          <cell r="G2519">
            <v>756.26112652524137</v>
          </cell>
          <cell r="H2519">
            <v>0.29159999999999997</v>
          </cell>
          <cell r="I2519">
            <v>0</v>
          </cell>
          <cell r="J2519">
            <v>756.26112652524137</v>
          </cell>
          <cell r="K2519">
            <v>0.29159999999999997</v>
          </cell>
          <cell r="M2519">
            <v>0.19500000000000001</v>
          </cell>
        </row>
        <row r="2520">
          <cell r="A2520" t="str">
            <v>WRT-820A60</v>
          </cell>
          <cell r="B2520" t="str">
            <v>UHF Beltpack Transmitter:782-790 MHz</v>
          </cell>
          <cell r="C2520" t="str">
            <v>DSC</v>
          </cell>
          <cell r="D2520" t="str">
            <v>Discontinued</v>
          </cell>
          <cell r="E2520">
            <v>535.73538203048099</v>
          </cell>
          <cell r="F2520">
            <v>634.83277880137598</v>
          </cell>
          <cell r="G2520">
            <v>756.26112652524137</v>
          </cell>
          <cell r="H2520">
            <v>0.29159999999999997</v>
          </cell>
          <cell r="I2520">
            <v>0</v>
          </cell>
          <cell r="J2520">
            <v>756.26112652524137</v>
          </cell>
          <cell r="K2520">
            <v>0.29159999999999997</v>
          </cell>
          <cell r="M2520">
            <v>0.19500000000000001</v>
          </cell>
        </row>
        <row r="2521">
          <cell r="A2521" t="str">
            <v>WRT-820A61</v>
          </cell>
          <cell r="B2521" t="str">
            <v>UHF Beltpack Transmitter:790-798 MHz</v>
          </cell>
          <cell r="C2521" t="str">
            <v>DSC</v>
          </cell>
          <cell r="D2521" t="str">
            <v>Discontinued</v>
          </cell>
          <cell r="E2521">
            <v>535.73538203048099</v>
          </cell>
          <cell r="F2521">
            <v>634.83277880137598</v>
          </cell>
          <cell r="G2521">
            <v>756.26112652524137</v>
          </cell>
          <cell r="H2521">
            <v>0.29159999999999997</v>
          </cell>
          <cell r="I2521">
            <v>0</v>
          </cell>
          <cell r="J2521">
            <v>756.26112652524137</v>
          </cell>
          <cell r="K2521">
            <v>0.29159999999999997</v>
          </cell>
          <cell r="M2521">
            <v>0.19500000000000001</v>
          </cell>
        </row>
        <row r="2522">
          <cell r="A2522" t="str">
            <v>WRT-820A66AU.NCE</v>
          </cell>
          <cell r="B2522" t="str">
            <v>UHF B/Pack Transm.:792-806 MHz CH 66+67</v>
          </cell>
          <cell r="C2522" t="str">
            <v>DSC</v>
          </cell>
          <cell r="D2522" t="str">
            <v>Discontinued</v>
          </cell>
          <cell r="E2522">
            <v>447.60679364406701</v>
          </cell>
          <cell r="F2522">
            <v>530.40264681131305</v>
          </cell>
          <cell r="G2522">
            <v>631.85600457942837</v>
          </cell>
          <cell r="H2522">
            <v>0.29160000000000008</v>
          </cell>
          <cell r="I2522">
            <v>0</v>
          </cell>
          <cell r="J2522">
            <v>631.85600457942837</v>
          </cell>
          <cell r="K2522">
            <v>0.29160000000000008</v>
          </cell>
          <cell r="M2522">
            <v>0.19500000000000001</v>
          </cell>
        </row>
        <row r="2523">
          <cell r="A2523" t="str">
            <v>WRT-820A69</v>
          </cell>
          <cell r="B2523" t="str">
            <v>UHF Beltpack Transmitter:854-862 MHz</v>
          </cell>
          <cell r="C2523" t="str">
            <v>DSC</v>
          </cell>
          <cell r="D2523" t="str">
            <v>Discontinued</v>
          </cell>
          <cell r="E2523">
            <v>535.73538203048099</v>
          </cell>
          <cell r="F2523">
            <v>634.83277880137598</v>
          </cell>
          <cell r="G2523">
            <v>756.26112652524137</v>
          </cell>
          <cell r="H2523">
            <v>0.29159999999999997</v>
          </cell>
          <cell r="I2523">
            <v>0</v>
          </cell>
          <cell r="J2523">
            <v>756.26112652524137</v>
          </cell>
          <cell r="K2523">
            <v>0.29159999999999997</v>
          </cell>
          <cell r="M2523">
            <v>0.19500000000000001</v>
          </cell>
        </row>
        <row r="2524">
          <cell r="A2524" t="str">
            <v>WRT-820ANORH</v>
          </cell>
          <cell r="B2524" t="str">
            <v>UHF Beltpack Transmitter:806-820 MHz</v>
          </cell>
          <cell r="C2524" t="str">
            <v>DSC</v>
          </cell>
          <cell r="D2524" t="str">
            <v>Discontinued</v>
          </cell>
          <cell r="E2524">
            <v>535.73538203048099</v>
          </cell>
          <cell r="F2524">
            <v>634.83277880137598</v>
          </cell>
          <cell r="G2524">
            <v>756.26112652524137</v>
          </cell>
          <cell r="H2524">
            <v>0.29159999999999997</v>
          </cell>
          <cell r="I2524">
            <v>0</v>
          </cell>
          <cell r="J2524">
            <v>756.26112652524137</v>
          </cell>
          <cell r="K2524">
            <v>0.29159999999999997</v>
          </cell>
          <cell r="M2524">
            <v>0.19500000000000001</v>
          </cell>
        </row>
        <row r="2525">
          <cell r="A2525" t="str">
            <v>WRT-820ANORL</v>
          </cell>
          <cell r="B2525" t="str">
            <v>UHF Beltpack Transmitter:800-814 MHz</v>
          </cell>
          <cell r="C2525" t="str">
            <v>DSC</v>
          </cell>
          <cell r="D2525" t="str">
            <v>Discontinued</v>
          </cell>
          <cell r="E2525">
            <v>535.73538203048099</v>
          </cell>
          <cell r="F2525">
            <v>634.83277880137598</v>
          </cell>
          <cell r="G2525">
            <v>756.26112652524137</v>
          </cell>
          <cell r="H2525">
            <v>0.29159999999999997</v>
          </cell>
          <cell r="I2525">
            <v>0</v>
          </cell>
          <cell r="J2525">
            <v>756.26112652524137</v>
          </cell>
          <cell r="K2525">
            <v>0.29159999999999997</v>
          </cell>
          <cell r="M2525">
            <v>0.19500000000000001</v>
          </cell>
        </row>
        <row r="2526">
          <cell r="A2526" t="str">
            <v>WRT-822A59</v>
          </cell>
          <cell r="B2526" t="str">
            <v>UHF Beltpack Transmitter:774-782 MHz</v>
          </cell>
          <cell r="C2526" t="str">
            <v>DSC</v>
          </cell>
          <cell r="D2526" t="str">
            <v>Discontinued</v>
          </cell>
          <cell r="E2526">
            <v>438.83237011702198</v>
          </cell>
          <cell r="F2526">
            <v>520.00517847733397</v>
          </cell>
          <cell r="G2526">
            <v>619.46974889472335</v>
          </cell>
          <cell r="H2526">
            <v>0.29160000000000008</v>
          </cell>
          <cell r="I2526">
            <v>0</v>
          </cell>
          <cell r="J2526">
            <v>619.46974889472335</v>
          </cell>
          <cell r="K2526">
            <v>0.29160000000000008</v>
          </cell>
          <cell r="M2526">
            <v>0.19500000000000001</v>
          </cell>
        </row>
        <row r="2527">
          <cell r="A2527" t="str">
            <v>WRT-822A60</v>
          </cell>
          <cell r="B2527" t="str">
            <v>UHF Beltpack Transmitter:782-790 MHz</v>
          </cell>
          <cell r="C2527" t="str">
            <v>DSC</v>
          </cell>
          <cell r="D2527" t="str">
            <v>Discontinued</v>
          </cell>
          <cell r="E2527">
            <v>438.83237011702198</v>
          </cell>
          <cell r="F2527">
            <v>520.00517847733397</v>
          </cell>
          <cell r="G2527">
            <v>619.46974889472335</v>
          </cell>
          <cell r="H2527">
            <v>0.29160000000000008</v>
          </cell>
          <cell r="I2527">
            <v>0</v>
          </cell>
          <cell r="J2527">
            <v>619.46974889472335</v>
          </cell>
          <cell r="K2527">
            <v>0.29160000000000008</v>
          </cell>
          <cell r="M2527">
            <v>0.19500000000000001</v>
          </cell>
        </row>
        <row r="2528">
          <cell r="A2528" t="str">
            <v>WRT-822A61</v>
          </cell>
          <cell r="B2528" t="str">
            <v>UHF Beltpack Transmitter:790-798 MHz</v>
          </cell>
          <cell r="C2528" t="str">
            <v>DSC</v>
          </cell>
          <cell r="D2528" t="str">
            <v>Discontinued</v>
          </cell>
          <cell r="E2528">
            <v>438.83237011702198</v>
          </cell>
          <cell r="F2528">
            <v>520.00517847733397</v>
          </cell>
          <cell r="G2528">
            <v>619.46974889472335</v>
          </cell>
          <cell r="H2528">
            <v>0.29160000000000008</v>
          </cell>
          <cell r="I2528">
            <v>0</v>
          </cell>
          <cell r="J2528">
            <v>619.46974889472335</v>
          </cell>
          <cell r="K2528">
            <v>0.29160000000000008</v>
          </cell>
          <cell r="M2528">
            <v>0.19500000000000001</v>
          </cell>
        </row>
        <row r="2529">
          <cell r="A2529" t="str">
            <v>WRT-822A62</v>
          </cell>
          <cell r="B2529" t="str">
            <v>UHF Beltpack Transmitter:800-814 MHz</v>
          </cell>
          <cell r="C2529" t="str">
            <v>DSC</v>
          </cell>
          <cell r="D2529" t="str">
            <v>Discontinued</v>
          </cell>
          <cell r="E2529">
            <v>438.83237011702198</v>
          </cell>
          <cell r="F2529">
            <v>520.00517847733397</v>
          </cell>
          <cell r="G2529">
            <v>619.46974889472335</v>
          </cell>
          <cell r="H2529">
            <v>0.29160000000000008</v>
          </cell>
          <cell r="I2529">
            <v>0</v>
          </cell>
          <cell r="J2529">
            <v>619.46974889472335</v>
          </cell>
          <cell r="K2529">
            <v>0.29160000000000008</v>
          </cell>
          <cell r="M2529">
            <v>0.19500000000000001</v>
          </cell>
        </row>
        <row r="2530">
          <cell r="A2530" t="str">
            <v>WRT-822A66AU</v>
          </cell>
          <cell r="B2530" t="str">
            <v>UHF Beltpack Transmitter: 792-806MHz</v>
          </cell>
          <cell r="C2530" t="str">
            <v>DSC</v>
          </cell>
          <cell r="D2530" t="str">
            <v>Discontinued</v>
          </cell>
          <cell r="E2530">
            <v>438.82799999999997</v>
          </cell>
          <cell r="F2530">
            <v>520</v>
          </cell>
          <cell r="G2530">
            <v>619.46357989836258</v>
          </cell>
          <cell r="H2530">
            <v>0.29160000000000014</v>
          </cell>
          <cell r="I2530">
            <v>0</v>
          </cell>
          <cell r="J2530">
            <v>619.46357989836258</v>
          </cell>
          <cell r="K2530">
            <v>0.29160000000000014</v>
          </cell>
          <cell r="M2530">
            <v>0.19500000000000001</v>
          </cell>
        </row>
        <row r="2531">
          <cell r="A2531" t="str">
            <v>WRT-822A69</v>
          </cell>
          <cell r="B2531" t="str">
            <v>UHF Beltpack Transmitter:854-862 MHz</v>
          </cell>
          <cell r="C2531" t="str">
            <v>DSC</v>
          </cell>
          <cell r="D2531" t="str">
            <v>Discontinued</v>
          </cell>
          <cell r="E2531">
            <v>438.83237011702198</v>
          </cell>
          <cell r="F2531">
            <v>520.00517847733397</v>
          </cell>
          <cell r="G2531">
            <v>619.46974889472335</v>
          </cell>
          <cell r="H2531">
            <v>0.29160000000000008</v>
          </cell>
          <cell r="I2531">
            <v>0</v>
          </cell>
          <cell r="J2531">
            <v>619.46974889472335</v>
          </cell>
          <cell r="K2531">
            <v>0.29160000000000008</v>
          </cell>
          <cell r="M2531">
            <v>0.19500000000000001</v>
          </cell>
        </row>
        <row r="2532">
          <cell r="A2532" t="str">
            <v>WRT-822AESP</v>
          </cell>
          <cell r="B2532" t="str">
            <v>UHF Beltpack Tx : : 840-854MHz 12.FRQ's</v>
          </cell>
          <cell r="C2532" t="str">
            <v>DSC</v>
          </cell>
          <cell r="D2532" t="str">
            <v>Discontinued</v>
          </cell>
          <cell r="E2532">
            <v>438.83237011702198</v>
          </cell>
          <cell r="F2532">
            <v>520.00517847733397</v>
          </cell>
          <cell r="G2532">
            <v>619.46974889472335</v>
          </cell>
          <cell r="H2532">
            <v>0.29160000000000008</v>
          </cell>
          <cell r="I2532">
            <v>0</v>
          </cell>
          <cell r="J2532">
            <v>619.46974889472335</v>
          </cell>
          <cell r="K2532">
            <v>0.29160000000000008</v>
          </cell>
          <cell r="M2532">
            <v>0.19500000000000001</v>
          </cell>
        </row>
        <row r="2533">
          <cell r="A2533" t="str">
            <v>WRT-822AESP112</v>
          </cell>
          <cell r="B2533" t="str">
            <v>UHF Dynamic Mic:112 ch</v>
          </cell>
          <cell r="C2533" t="str">
            <v>DSC</v>
          </cell>
          <cell r="D2533" t="str">
            <v>Discontinued</v>
          </cell>
          <cell r="E2533">
            <v>438.83237011702198</v>
          </cell>
          <cell r="F2533">
            <v>520.00517847733397</v>
          </cell>
          <cell r="G2533">
            <v>619.46974889472335</v>
          </cell>
          <cell r="H2533">
            <v>0.29160000000000008</v>
          </cell>
          <cell r="I2533">
            <v>0</v>
          </cell>
          <cell r="J2533">
            <v>619.46974889472335</v>
          </cell>
          <cell r="K2533">
            <v>0.29160000000000008</v>
          </cell>
          <cell r="M2533">
            <v>0.19500000000000001</v>
          </cell>
        </row>
        <row r="2534">
          <cell r="A2534" t="str">
            <v>WRT-822ANORH</v>
          </cell>
          <cell r="B2534" t="str">
            <v>UHF Beltpack Transmitter:806-820 MHz</v>
          </cell>
          <cell r="C2534" t="str">
            <v>DSC</v>
          </cell>
          <cell r="D2534" t="str">
            <v>Discontinued</v>
          </cell>
          <cell r="E2534">
            <v>438.83237011702198</v>
          </cell>
          <cell r="F2534">
            <v>520.00517847733397</v>
          </cell>
          <cell r="G2534">
            <v>619.46974889472335</v>
          </cell>
          <cell r="H2534">
            <v>0.29160000000000008</v>
          </cell>
          <cell r="I2534">
            <v>0</v>
          </cell>
          <cell r="J2534">
            <v>619.46974889472335</v>
          </cell>
          <cell r="K2534">
            <v>0.29160000000000008</v>
          </cell>
          <cell r="M2534">
            <v>0.19500000000000001</v>
          </cell>
        </row>
        <row r="2535">
          <cell r="A2535" t="str">
            <v>WRT-822B/21</v>
          </cell>
          <cell r="B2535" t="str">
            <v>UHF BELTPACK TRANSMITTER</v>
          </cell>
          <cell r="C2535" t="str">
            <v>AU1</v>
          </cell>
          <cell r="D2535" t="str">
            <v>Audio - Wireless Microphone System</v>
          </cell>
          <cell r="E2535">
            <v>371.39359999999999</v>
          </cell>
          <cell r="F2535">
            <v>0</v>
          </cell>
          <cell r="G2535">
            <v>736.89206349206347</v>
          </cell>
          <cell r="H2535">
            <v>0.496</v>
          </cell>
          <cell r="I2535">
            <v>0.24999999999999989</v>
          </cell>
          <cell r="J2535">
            <v>552.66904761904766</v>
          </cell>
          <cell r="K2535">
            <v>0.32800000000000007</v>
          </cell>
          <cell r="M2535">
            <v>0.2</v>
          </cell>
        </row>
        <row r="2536">
          <cell r="A2536" t="str">
            <v>WRT-822B/24CE</v>
          </cell>
          <cell r="B2536" t="str">
            <v>UHF BELTPACK TRANSMITTER 494-518 Mhz</v>
          </cell>
          <cell r="C2536" t="str">
            <v>DSC</v>
          </cell>
          <cell r="D2536" t="str">
            <v>Discontinued</v>
          </cell>
          <cell r="E2536">
            <v>467.54</v>
          </cell>
          <cell r="F2536">
            <v>554.02298850574698</v>
          </cell>
          <cell r="G2536">
            <v>659.99435347261442</v>
          </cell>
          <cell r="H2536">
            <v>0.29160000000000003</v>
          </cell>
          <cell r="I2536">
            <v>0</v>
          </cell>
          <cell r="J2536">
            <v>659.99435347261442</v>
          </cell>
          <cell r="K2536">
            <v>0.29160000000000003</v>
          </cell>
          <cell r="M2536">
            <v>0.19500000000000001</v>
          </cell>
        </row>
        <row r="2537">
          <cell r="A2537" t="str">
            <v>WRT-822B/27CE</v>
          </cell>
          <cell r="B2537" t="str">
            <v>UHF BELTPACK TRANSMITTER 518-542 Mhz</v>
          </cell>
          <cell r="C2537" t="str">
            <v>DSC</v>
          </cell>
          <cell r="D2537" t="str">
            <v>Discontinued</v>
          </cell>
          <cell r="E2537">
            <v>467.54</v>
          </cell>
          <cell r="F2537">
            <v>554.02298850574698</v>
          </cell>
          <cell r="G2537">
            <v>659.99435347261442</v>
          </cell>
          <cell r="H2537">
            <v>0.29160000000000003</v>
          </cell>
          <cell r="I2537">
            <v>0</v>
          </cell>
          <cell r="J2537">
            <v>659.99435347261442</v>
          </cell>
          <cell r="K2537">
            <v>0.29160000000000003</v>
          </cell>
          <cell r="M2537">
            <v>0.19500000000000001</v>
          </cell>
        </row>
        <row r="2538">
          <cell r="A2538" t="str">
            <v>WRT-822B/30CE</v>
          </cell>
          <cell r="B2538" t="str">
            <v>UHF BELTPACK TRANSMITTER 542-566 Mhz</v>
          </cell>
          <cell r="C2538" t="str">
            <v>DSC</v>
          </cell>
          <cell r="D2538" t="str">
            <v>Discontinued</v>
          </cell>
          <cell r="E2538">
            <v>467.54</v>
          </cell>
          <cell r="F2538">
            <v>554.02298850574698</v>
          </cell>
          <cell r="G2538">
            <v>659.99435347261442</v>
          </cell>
          <cell r="H2538">
            <v>0.29160000000000003</v>
          </cell>
          <cell r="I2538">
            <v>0</v>
          </cell>
          <cell r="J2538">
            <v>659.99435347261442</v>
          </cell>
          <cell r="K2538">
            <v>0.29160000000000003</v>
          </cell>
          <cell r="M2538">
            <v>0.19500000000000001</v>
          </cell>
        </row>
        <row r="2539">
          <cell r="A2539" t="str">
            <v>WRT-822B/33</v>
          </cell>
          <cell r="B2539" t="str">
            <v xml:space="preserve"> TRANSMETTEUR UHF PORTATIF</v>
          </cell>
          <cell r="C2539" t="str">
            <v>AU1</v>
          </cell>
          <cell r="D2539" t="str">
            <v>Audio - Wireless Microphone System</v>
          </cell>
          <cell r="E2539">
            <v>472.83047699999997</v>
          </cell>
          <cell r="F2539">
            <v>560.29206896551705</v>
          </cell>
          <cell r="G2539">
            <v>938.15570833333322</v>
          </cell>
          <cell r="H2539">
            <v>0.496</v>
          </cell>
          <cell r="I2539">
            <v>0.25</v>
          </cell>
          <cell r="J2539">
            <v>703.61678124999992</v>
          </cell>
          <cell r="K2539">
            <v>0.32799999999999996</v>
          </cell>
          <cell r="M2539">
            <v>0.2</v>
          </cell>
        </row>
        <row r="2540">
          <cell r="A2540" t="str">
            <v>WRT-822B/33CE</v>
          </cell>
          <cell r="B2540" t="str">
            <v>UHF Beltpack Transmitter 566-590 MHz</v>
          </cell>
          <cell r="C2540" t="str">
            <v>DSC</v>
          </cell>
          <cell r="D2540" t="str">
            <v>Discontinued</v>
          </cell>
          <cell r="E2540">
            <v>467.54</v>
          </cell>
          <cell r="F2540">
            <v>554.02298850574698</v>
          </cell>
          <cell r="G2540">
            <v>659.99435347261442</v>
          </cell>
          <cell r="H2540">
            <v>0.29160000000000003</v>
          </cell>
          <cell r="I2540">
            <v>0</v>
          </cell>
          <cell r="J2540">
            <v>659.99435347261442</v>
          </cell>
          <cell r="K2540">
            <v>0.29160000000000003</v>
          </cell>
          <cell r="M2540">
            <v>0.19500000000000001</v>
          </cell>
        </row>
        <row r="2541">
          <cell r="A2541" t="str">
            <v>WRT-822B/36CE</v>
          </cell>
          <cell r="B2541" t="str">
            <v>UHF Beltpack Transmitter 590-614 MHz</v>
          </cell>
          <cell r="C2541" t="str">
            <v>DSC</v>
          </cell>
          <cell r="D2541" t="str">
            <v>Discontinued</v>
          </cell>
          <cell r="E2541">
            <v>467.54</v>
          </cell>
          <cell r="F2541">
            <v>554.02298850574698</v>
          </cell>
          <cell r="G2541">
            <v>659.99435347261442</v>
          </cell>
          <cell r="H2541">
            <v>0.29160000000000003</v>
          </cell>
          <cell r="I2541">
            <v>0</v>
          </cell>
          <cell r="J2541">
            <v>659.99435347261442</v>
          </cell>
          <cell r="K2541">
            <v>0.29160000000000003</v>
          </cell>
          <cell r="M2541">
            <v>0.19500000000000001</v>
          </cell>
        </row>
        <row r="2542">
          <cell r="A2542" t="str">
            <v>WRT-822B/39CE</v>
          </cell>
          <cell r="B2542" t="str">
            <v>WL-800 SERIES UHF BELTPACK TX,TV CH39-41</v>
          </cell>
          <cell r="C2542" t="str">
            <v>DSC</v>
          </cell>
          <cell r="D2542" t="str">
            <v>Discontinued</v>
          </cell>
          <cell r="E2542">
            <v>467.54</v>
          </cell>
          <cell r="F2542">
            <v>554.02298850574698</v>
          </cell>
          <cell r="G2542">
            <v>659.99435347261442</v>
          </cell>
          <cell r="H2542">
            <v>0.29160000000000003</v>
          </cell>
          <cell r="I2542">
            <v>0</v>
          </cell>
          <cell r="J2542">
            <v>659.99435347261442</v>
          </cell>
          <cell r="K2542">
            <v>0.29160000000000003</v>
          </cell>
          <cell r="M2542">
            <v>0.19500000000000001</v>
          </cell>
        </row>
        <row r="2543">
          <cell r="A2543" t="str">
            <v>WRT-822B/45CE</v>
          </cell>
          <cell r="B2543" t="str">
            <v>WL-800 SERIES UHF BELTPACK TX,TV CH45-47</v>
          </cell>
          <cell r="C2543" t="str">
            <v>DSC</v>
          </cell>
          <cell r="D2543" t="str">
            <v>Discontinued</v>
          </cell>
          <cell r="E2543">
            <v>467.54</v>
          </cell>
          <cell r="F2543">
            <v>554.02298850574698</v>
          </cell>
          <cell r="G2543">
            <v>659.99435347261442</v>
          </cell>
          <cell r="H2543">
            <v>0.29160000000000003</v>
          </cell>
          <cell r="I2543">
            <v>0</v>
          </cell>
          <cell r="J2543">
            <v>659.99435347261442</v>
          </cell>
          <cell r="K2543">
            <v>0.29160000000000003</v>
          </cell>
          <cell r="M2543">
            <v>0.19500000000000001</v>
          </cell>
        </row>
        <row r="2544">
          <cell r="A2544" t="str">
            <v>WRT-822B/48CE</v>
          </cell>
          <cell r="B2544" t="str">
            <v>WL-800 SERIES UHF BELTPACK TX,TV CH48-50</v>
          </cell>
          <cell r="C2544" t="str">
            <v>DSC</v>
          </cell>
          <cell r="D2544" t="str">
            <v>Discontinued</v>
          </cell>
          <cell r="E2544">
            <v>467.54</v>
          </cell>
          <cell r="F2544">
            <v>554.02298850574698</v>
          </cell>
          <cell r="G2544">
            <v>659.99435347261442</v>
          </cell>
          <cell r="H2544">
            <v>0.29160000000000003</v>
          </cell>
          <cell r="I2544">
            <v>0</v>
          </cell>
          <cell r="J2544">
            <v>659.99435347261442</v>
          </cell>
          <cell r="K2544">
            <v>0.29160000000000003</v>
          </cell>
          <cell r="M2544">
            <v>0.19500000000000001</v>
          </cell>
        </row>
        <row r="2545">
          <cell r="A2545" t="str">
            <v>WRT-822B/51CE</v>
          </cell>
          <cell r="B2545" t="str">
            <v>WL-800 SERIES UHF BELTPACK TX,TV CH51-53</v>
          </cell>
          <cell r="C2545" t="str">
            <v>DSC</v>
          </cell>
          <cell r="D2545" t="str">
            <v>Discontinued</v>
          </cell>
          <cell r="E2545">
            <v>467.54</v>
          </cell>
          <cell r="F2545">
            <v>554.02298850574698</v>
          </cell>
          <cell r="G2545">
            <v>659.99435347261442</v>
          </cell>
          <cell r="H2545">
            <v>0.29160000000000003</v>
          </cell>
          <cell r="I2545">
            <v>0</v>
          </cell>
          <cell r="J2545">
            <v>659.99435347261442</v>
          </cell>
          <cell r="K2545">
            <v>0.29160000000000003</v>
          </cell>
          <cell r="M2545">
            <v>0.19500000000000001</v>
          </cell>
        </row>
        <row r="2546">
          <cell r="A2546" t="str">
            <v>WRT-822B/54CE</v>
          </cell>
          <cell r="B2546" t="str">
            <v>WL-800 SERIES UHF BELTPACK TX,TV CH54-56</v>
          </cell>
          <cell r="C2546" t="str">
            <v>DSC</v>
          </cell>
          <cell r="D2546" t="str">
            <v>Discontinued</v>
          </cell>
          <cell r="E2546">
            <v>467.54</v>
          </cell>
          <cell r="F2546">
            <v>554.02298850574698</v>
          </cell>
          <cell r="G2546">
            <v>659.99435347261442</v>
          </cell>
          <cell r="H2546">
            <v>0.29160000000000003</v>
          </cell>
          <cell r="I2546">
            <v>0</v>
          </cell>
          <cell r="J2546">
            <v>659.99435347261442</v>
          </cell>
          <cell r="K2546">
            <v>0.29160000000000003</v>
          </cell>
          <cell r="M2546">
            <v>0.19500000000000001</v>
          </cell>
        </row>
        <row r="2547">
          <cell r="A2547" t="str">
            <v>WRT-822B/62</v>
          </cell>
          <cell r="B2547" t="str">
            <v>Transmetteur UHF portatif 798-822 Mhz</v>
          </cell>
          <cell r="C2547" t="str">
            <v>xx</v>
          </cell>
          <cell r="D2547" t="str">
            <v>Not on PL/Feed to SAP</v>
          </cell>
          <cell r="E2547">
            <v>467.54</v>
          </cell>
          <cell r="F2547">
            <v>554.02298850574698</v>
          </cell>
          <cell r="G2547">
            <v>659.99435347261442</v>
          </cell>
          <cell r="H2547">
            <v>0.29160000000000003</v>
          </cell>
          <cell r="I2547">
            <v>0</v>
          </cell>
          <cell r="J2547">
            <v>659.99435347261442</v>
          </cell>
          <cell r="K2547">
            <v>0.29160000000000003</v>
          </cell>
          <cell r="M2547">
            <v>0.19500000000000001</v>
          </cell>
        </row>
        <row r="2548">
          <cell r="A2548" t="str">
            <v>WRT-822B/67</v>
          </cell>
          <cell r="B2548" t="str">
            <v>UHF Beltpack Transmitter 838-862 Mhz</v>
          </cell>
          <cell r="C2548" t="str">
            <v>xx</v>
          </cell>
          <cell r="D2548" t="str">
            <v>Not on PL/Feed to SAP</v>
          </cell>
          <cell r="E2548">
            <v>467.54</v>
          </cell>
          <cell r="F2548">
            <v>554.02298850574698</v>
          </cell>
          <cell r="G2548">
            <v>659.99435347261442</v>
          </cell>
          <cell r="H2548">
            <v>0.29160000000000003</v>
          </cell>
          <cell r="I2548">
            <v>0</v>
          </cell>
          <cell r="J2548">
            <v>659.99435347261442</v>
          </cell>
          <cell r="K2548">
            <v>0.29160000000000003</v>
          </cell>
          <cell r="M2548">
            <v>0.19500000000000001</v>
          </cell>
        </row>
        <row r="2549">
          <cell r="A2549" t="str">
            <v>WRT-830A59</v>
          </cell>
          <cell r="B2549" t="str">
            <v>UHF Beltpack Transmitter:774-782 MHz</v>
          </cell>
          <cell r="C2549" t="str">
            <v>DSC</v>
          </cell>
          <cell r="D2549" t="str">
            <v>Discontinued</v>
          </cell>
          <cell r="E2549">
            <v>710.76672264952595</v>
          </cell>
          <cell r="F2549">
            <v>842.24045816983801</v>
          </cell>
          <cell r="G2549">
            <v>1003.3409410637013</v>
          </cell>
          <cell r="H2549">
            <v>0.29160000000000003</v>
          </cell>
          <cell r="I2549">
            <v>0</v>
          </cell>
          <cell r="J2549">
            <v>1003.3409410637013</v>
          </cell>
          <cell r="K2549">
            <v>0.29160000000000003</v>
          </cell>
          <cell r="M2549">
            <v>0.19500000000000001</v>
          </cell>
        </row>
        <row r="2550">
          <cell r="A2550" t="str">
            <v>WRT-830A60</v>
          </cell>
          <cell r="B2550" t="str">
            <v>UHF Synth. Dynamic Condenser:782-790Mhz</v>
          </cell>
          <cell r="C2550" t="str">
            <v>DSC</v>
          </cell>
          <cell r="D2550" t="str">
            <v>Discontinued</v>
          </cell>
          <cell r="E2550">
            <v>710.76672264952595</v>
          </cell>
          <cell r="F2550">
            <v>842.24045816983801</v>
          </cell>
          <cell r="G2550">
            <v>1003.3409410637013</v>
          </cell>
          <cell r="H2550">
            <v>0.29160000000000003</v>
          </cell>
          <cell r="I2550">
            <v>0</v>
          </cell>
          <cell r="J2550">
            <v>1003.3409410637013</v>
          </cell>
          <cell r="K2550">
            <v>0.29160000000000003</v>
          </cell>
          <cell r="M2550">
            <v>0.19500000000000001</v>
          </cell>
        </row>
        <row r="2551">
          <cell r="A2551" t="str">
            <v>WRT-830A66AU.NCE</v>
          </cell>
          <cell r="B2551" t="str">
            <v>UHF Condenser Mic:792-806 MHz CH 66+67</v>
          </cell>
          <cell r="C2551" t="str">
            <v>DSC</v>
          </cell>
          <cell r="D2551" t="str">
            <v>Discontinued</v>
          </cell>
          <cell r="E2551">
            <v>647.33303393342601</v>
          </cell>
          <cell r="F2551">
            <v>767.07315313831805</v>
          </cell>
          <cell r="G2551">
            <v>913.79592593651341</v>
          </cell>
          <cell r="H2551">
            <v>0.29160000000000008</v>
          </cell>
          <cell r="I2551">
            <v>0</v>
          </cell>
          <cell r="J2551">
            <v>913.79592593651341</v>
          </cell>
          <cell r="K2551">
            <v>0.29160000000000008</v>
          </cell>
          <cell r="M2551">
            <v>0.19500000000000001</v>
          </cell>
        </row>
        <row r="2552">
          <cell r="A2552" t="str">
            <v>WRT-830A69</v>
          </cell>
          <cell r="B2552" t="str">
            <v>UHF Condenser Mic:854-862 MHz</v>
          </cell>
          <cell r="C2552" t="str">
            <v>DSC</v>
          </cell>
          <cell r="D2552" t="str">
            <v>Discontinued</v>
          </cell>
          <cell r="E2552">
            <v>710.76672264952595</v>
          </cell>
          <cell r="F2552">
            <v>842.24045816983801</v>
          </cell>
          <cell r="G2552">
            <v>1003.3409410637013</v>
          </cell>
          <cell r="H2552">
            <v>0.29160000000000003</v>
          </cell>
          <cell r="I2552">
            <v>0</v>
          </cell>
          <cell r="J2552">
            <v>1003.3409410637013</v>
          </cell>
          <cell r="K2552">
            <v>0.29160000000000003</v>
          </cell>
          <cell r="M2552">
            <v>0.19500000000000001</v>
          </cell>
        </row>
        <row r="2553">
          <cell r="A2553" t="str">
            <v>WRT-830AESP112</v>
          </cell>
          <cell r="B2553" t="str">
            <v>UHF Dynamic Mic:112 Ch</v>
          </cell>
          <cell r="C2553" t="str">
            <v>DSC</v>
          </cell>
          <cell r="D2553" t="str">
            <v>Discontinued</v>
          </cell>
          <cell r="E2553">
            <v>710.76672264952595</v>
          </cell>
          <cell r="F2553">
            <v>842.24045816983801</v>
          </cell>
          <cell r="G2553">
            <v>1003.3409410637013</v>
          </cell>
          <cell r="H2553">
            <v>0.29160000000000003</v>
          </cell>
          <cell r="I2553">
            <v>0</v>
          </cell>
          <cell r="J2553">
            <v>1003.3409410637013</v>
          </cell>
          <cell r="K2553">
            <v>0.29160000000000003</v>
          </cell>
          <cell r="M2553">
            <v>0.19500000000000001</v>
          </cell>
        </row>
        <row r="2554">
          <cell r="A2554" t="str">
            <v>WRT-830ANORH</v>
          </cell>
          <cell r="B2554" t="str">
            <v>UHF Condenser Mic:806-820 MHz</v>
          </cell>
          <cell r="C2554" t="str">
            <v>DSC</v>
          </cell>
          <cell r="D2554" t="str">
            <v>Discontinued</v>
          </cell>
          <cell r="E2554">
            <v>710.76672264952595</v>
          </cell>
          <cell r="F2554">
            <v>842.24045816983801</v>
          </cell>
          <cell r="G2554">
            <v>1003.3409410637013</v>
          </cell>
          <cell r="H2554">
            <v>0.29160000000000003</v>
          </cell>
          <cell r="I2554">
            <v>0</v>
          </cell>
          <cell r="J2554">
            <v>1003.3409410637013</v>
          </cell>
          <cell r="K2554">
            <v>0.29160000000000003</v>
          </cell>
          <cell r="M2554">
            <v>0.19500000000000001</v>
          </cell>
        </row>
        <row r="2555">
          <cell r="A2555" t="str">
            <v>WRT-830ANORL</v>
          </cell>
          <cell r="B2555" t="str">
            <v>UHF Condenser Mic:800-814 MHz</v>
          </cell>
          <cell r="C2555" t="str">
            <v>DSC</v>
          </cell>
          <cell r="D2555" t="str">
            <v>Discontinued</v>
          </cell>
          <cell r="E2555">
            <v>710.762899306348</v>
          </cell>
          <cell r="F2555">
            <v>842.23592760557904</v>
          </cell>
          <cell r="G2555">
            <v>1003.3355439107115</v>
          </cell>
          <cell r="H2555">
            <v>0.29160000000000003</v>
          </cell>
          <cell r="I2555">
            <v>0</v>
          </cell>
          <cell r="J2555">
            <v>1003.3355439107115</v>
          </cell>
          <cell r="K2555">
            <v>0.29160000000000003</v>
          </cell>
          <cell r="M2555">
            <v>0.19500000000000001</v>
          </cell>
        </row>
        <row r="2556">
          <cell r="A2556" t="str">
            <v>WRT-847B/57</v>
          </cell>
          <cell r="B2556" t="str">
            <v>UHF SYNTHESIZED TRANSMITTER 758-782 MhZ</v>
          </cell>
          <cell r="C2556" t="str">
            <v>AU1</v>
          </cell>
          <cell r="D2556" t="str">
            <v>Audio - Wireless Microphone System</v>
          </cell>
          <cell r="E2556">
            <v>374.521191209336</v>
          </cell>
          <cell r="F2556">
            <v>443.79806992456002</v>
          </cell>
          <cell r="G2556">
            <v>743.09760160582539</v>
          </cell>
          <cell r="H2556">
            <v>0.496</v>
          </cell>
          <cell r="I2556">
            <v>0.25</v>
          </cell>
          <cell r="J2556">
            <v>557.32320120436907</v>
          </cell>
          <cell r="K2556">
            <v>0.32800000000000001</v>
          </cell>
          <cell r="M2556">
            <v>0.2</v>
          </cell>
        </row>
        <row r="2557">
          <cell r="A2557" t="str">
            <v>WRT-847B/62</v>
          </cell>
          <cell r="B2557" t="str">
            <v>UHF SYNTHESIZED TRANSMITTER 798-822 MhZ</v>
          </cell>
          <cell r="C2557" t="str">
            <v>AU1</v>
          </cell>
          <cell r="D2557" t="str">
            <v>Audio - Wireless Microphone System</v>
          </cell>
          <cell r="E2557">
            <v>374.521191209336</v>
          </cell>
          <cell r="F2557">
            <v>443.79806992456002</v>
          </cell>
          <cell r="G2557">
            <v>743.09760160582539</v>
          </cell>
          <cell r="H2557">
            <v>0.496</v>
          </cell>
          <cell r="I2557">
            <v>0.25</v>
          </cell>
          <cell r="J2557">
            <v>557.32320120436907</v>
          </cell>
          <cell r="K2557">
            <v>0.32800000000000001</v>
          </cell>
          <cell r="M2557">
            <v>0.2</v>
          </cell>
        </row>
        <row r="2558">
          <cell r="A2558" t="str">
            <v>WRT-847B/67</v>
          </cell>
          <cell r="B2558" t="str">
            <v>UHF SYNTHESIZED TRANSMITTER 838-862</v>
          </cell>
          <cell r="C2558" t="str">
            <v>AU1</v>
          </cell>
          <cell r="D2558" t="str">
            <v>Audio - Wireless Microphone System</v>
          </cell>
          <cell r="E2558">
            <v>374.521191209336</v>
          </cell>
          <cell r="F2558">
            <v>443.79806992456002</v>
          </cell>
          <cell r="G2558">
            <v>743.09760160582539</v>
          </cell>
          <cell r="H2558">
            <v>0.496</v>
          </cell>
          <cell r="I2558">
            <v>0.25</v>
          </cell>
          <cell r="J2558">
            <v>557.32320120436907</v>
          </cell>
          <cell r="K2558">
            <v>0.32800000000000001</v>
          </cell>
          <cell r="M2558">
            <v>0.2</v>
          </cell>
        </row>
        <row r="2559">
          <cell r="A2559" t="str">
            <v>WRT-860A/66AU.NCE</v>
          </cell>
          <cell r="B2559" t="str">
            <v>UHF 20Mw B/Pack Transm.:792-806 MHz</v>
          </cell>
          <cell r="C2559" t="str">
            <v>AU1</v>
          </cell>
          <cell r="D2559" t="str">
            <v>Audio - Wireless Microphone System</v>
          </cell>
          <cell r="E2559">
            <v>775.95951005292102</v>
          </cell>
          <cell r="F2559">
            <v>919.49225032932895</v>
          </cell>
          <cell r="G2559">
            <v>1539.6022024859544</v>
          </cell>
          <cell r="H2559">
            <v>0.496</v>
          </cell>
          <cell r="I2559">
            <v>0.24999999999999989</v>
          </cell>
          <cell r="J2559">
            <v>1154.7016518644659</v>
          </cell>
          <cell r="K2559">
            <v>0.32800000000000007</v>
          </cell>
          <cell r="M2559">
            <v>0.2</v>
          </cell>
        </row>
        <row r="2560">
          <cell r="A2560" t="str">
            <v>WRT-860A59</v>
          </cell>
          <cell r="B2560" t="str">
            <v>UHF 20Mw B/Pack Transm.:774-782 MHz</v>
          </cell>
          <cell r="C2560" t="str">
            <v>AU1</v>
          </cell>
          <cell r="D2560" t="str">
            <v>Audio - Wireless Microphone System</v>
          </cell>
          <cell r="E2560">
            <v>839.39319876902096</v>
          </cell>
          <cell r="F2560">
            <v>994.65955536085005</v>
          </cell>
          <cell r="G2560">
            <v>1665.4626959702794</v>
          </cell>
          <cell r="H2560">
            <v>0.49599999999999989</v>
          </cell>
          <cell r="I2560">
            <v>0.25</v>
          </cell>
          <cell r="J2560">
            <v>1249.0970219777096</v>
          </cell>
          <cell r="K2560">
            <v>0.3279999999999999</v>
          </cell>
          <cell r="M2560">
            <v>0.2</v>
          </cell>
        </row>
        <row r="2561">
          <cell r="A2561" t="str">
            <v>WRT-860A60</v>
          </cell>
          <cell r="B2561" t="str">
            <v>UHF 20Mw B/Pack Transm.:782-790 MHz</v>
          </cell>
          <cell r="C2561" t="str">
            <v>AU1</v>
          </cell>
          <cell r="D2561" t="str">
            <v>Audio - Wireless Microphone System</v>
          </cell>
          <cell r="E2561">
            <v>839.39319876902096</v>
          </cell>
          <cell r="F2561">
            <v>994.65955536085005</v>
          </cell>
          <cell r="G2561">
            <v>1665.4626959702794</v>
          </cell>
          <cell r="H2561">
            <v>0.49599999999999989</v>
          </cell>
          <cell r="I2561">
            <v>0.25</v>
          </cell>
          <cell r="J2561">
            <v>1249.0970219777096</v>
          </cell>
          <cell r="K2561">
            <v>0.3279999999999999</v>
          </cell>
          <cell r="M2561">
            <v>0.2</v>
          </cell>
        </row>
        <row r="2562">
          <cell r="A2562" t="str">
            <v>WRT-860A61</v>
          </cell>
          <cell r="B2562" t="str">
            <v>UHF 20Mw B/Pack Transm.:790-798 MHz</v>
          </cell>
          <cell r="C2562" t="str">
            <v>AU1</v>
          </cell>
          <cell r="D2562" t="str">
            <v>Audio - Wireless Microphone System</v>
          </cell>
          <cell r="E2562">
            <v>839.39319876902096</v>
          </cell>
          <cell r="F2562">
            <v>994.65955536085005</v>
          </cell>
          <cell r="G2562">
            <v>1665.4626959702794</v>
          </cell>
          <cell r="H2562">
            <v>0.49599999999999989</v>
          </cell>
          <cell r="I2562">
            <v>0.25</v>
          </cell>
          <cell r="J2562">
            <v>1249.0970219777096</v>
          </cell>
          <cell r="K2562">
            <v>0.3279999999999999</v>
          </cell>
          <cell r="M2562">
            <v>0.2</v>
          </cell>
        </row>
        <row r="2563">
          <cell r="A2563" t="str">
            <v>WRT-860A69</v>
          </cell>
          <cell r="B2563" t="str">
            <v>UHF 20Mw B/Pack Transm.:854-862 MHz</v>
          </cell>
          <cell r="C2563" t="str">
            <v>AU1</v>
          </cell>
          <cell r="D2563" t="str">
            <v>Audio - Wireless Microphone System</v>
          </cell>
          <cell r="E2563">
            <v>839.39319876902096</v>
          </cell>
          <cell r="F2563">
            <v>994.65955536085005</v>
          </cell>
          <cell r="G2563">
            <v>1665.4626959702794</v>
          </cell>
          <cell r="H2563">
            <v>0.49599999999999989</v>
          </cell>
          <cell r="I2563">
            <v>0.25</v>
          </cell>
          <cell r="J2563">
            <v>1249.0970219777096</v>
          </cell>
          <cell r="K2563">
            <v>0.3279999999999999</v>
          </cell>
          <cell r="M2563">
            <v>0.2</v>
          </cell>
        </row>
        <row r="2564">
          <cell r="A2564" t="str">
            <v>WRT-860AESP</v>
          </cell>
          <cell r="B2564" t="str">
            <v>UHF 20Mw B/Pack TX.:840-854 MHz 12.FRQ's</v>
          </cell>
          <cell r="C2564" t="str">
            <v>AU1</v>
          </cell>
          <cell r="D2564" t="str">
            <v>Audio - Wireless Microphone System</v>
          </cell>
          <cell r="E2564">
            <v>839.39319876902096</v>
          </cell>
          <cell r="F2564">
            <v>994.65955536085005</v>
          </cell>
          <cell r="G2564">
            <v>1665.4626959702794</v>
          </cell>
          <cell r="H2564">
            <v>0.49599999999999989</v>
          </cell>
          <cell r="I2564">
            <v>0.25</v>
          </cell>
          <cell r="J2564">
            <v>1249.0970219777096</v>
          </cell>
          <cell r="K2564">
            <v>0.3279999999999999</v>
          </cell>
          <cell r="M2564">
            <v>0.2</v>
          </cell>
        </row>
        <row r="2565">
          <cell r="A2565" t="str">
            <v>WRT-860AESP112</v>
          </cell>
          <cell r="B2565" t="str">
            <v>UHF 20MM B Pack Transm: 840-854 Mhz</v>
          </cell>
          <cell r="C2565" t="str">
            <v>AU1</v>
          </cell>
          <cell r="D2565" t="str">
            <v>Audio - Wireless Microphone System</v>
          </cell>
          <cell r="E2565">
            <v>839.39319876902096</v>
          </cell>
          <cell r="F2565">
            <v>994.65955536085005</v>
          </cell>
          <cell r="G2565">
            <v>1665.4626959702794</v>
          </cell>
          <cell r="H2565">
            <v>0.49599999999999989</v>
          </cell>
          <cell r="I2565">
            <v>0.25</v>
          </cell>
          <cell r="J2565">
            <v>1249.0970219777096</v>
          </cell>
          <cell r="K2565">
            <v>0.3279999999999999</v>
          </cell>
          <cell r="M2565">
            <v>0.2</v>
          </cell>
        </row>
        <row r="2566">
          <cell r="A2566" t="str">
            <v>WRT-860ANORH</v>
          </cell>
          <cell r="B2566" t="str">
            <v>UHF 20Mw B/Pack Transm.:806-820 MHz</v>
          </cell>
          <cell r="C2566" t="str">
            <v>AU1</v>
          </cell>
          <cell r="D2566" t="str">
            <v>Audio - Wireless Microphone System</v>
          </cell>
          <cell r="E2566">
            <v>839.39319876902096</v>
          </cell>
          <cell r="F2566">
            <v>994.65955536085005</v>
          </cell>
          <cell r="G2566">
            <v>1665.4626959702794</v>
          </cell>
          <cell r="H2566">
            <v>0.49599999999999989</v>
          </cell>
          <cell r="I2566">
            <v>0.25</v>
          </cell>
          <cell r="J2566">
            <v>1249.0970219777096</v>
          </cell>
          <cell r="K2566">
            <v>0.3279999999999999</v>
          </cell>
          <cell r="M2566">
            <v>0.2</v>
          </cell>
        </row>
        <row r="2567">
          <cell r="A2567" t="str">
            <v>WRT-860ANORL</v>
          </cell>
          <cell r="B2567" t="str">
            <v>UHF 20Mw B/Pack Transm.:800-814 MHz</v>
          </cell>
          <cell r="C2567" t="str">
            <v>AU1</v>
          </cell>
          <cell r="D2567" t="str">
            <v>Audio - Wireless Microphone System</v>
          </cell>
          <cell r="E2567">
            <v>839.39319876902096</v>
          </cell>
          <cell r="F2567">
            <v>994.65955536085005</v>
          </cell>
          <cell r="G2567">
            <v>1665.4626959702794</v>
          </cell>
          <cell r="H2567">
            <v>0.49599999999999989</v>
          </cell>
          <cell r="I2567">
            <v>0.25</v>
          </cell>
          <cell r="J2567">
            <v>1249.0970219777096</v>
          </cell>
          <cell r="K2567">
            <v>0.3279999999999999</v>
          </cell>
          <cell r="M2567">
            <v>0.2</v>
          </cell>
        </row>
        <row r="2568">
          <cell r="A2568" t="str">
            <v>WRT-867A/66AU.NCE</v>
          </cell>
          <cell r="B2568" t="str">
            <v>UHF Dynamic Stage Mic:792-806 MHz</v>
          </cell>
          <cell r="C2568" t="str">
            <v>AU1</v>
          </cell>
          <cell r="D2568" t="str">
            <v>Audio - Wireless Microphone System</v>
          </cell>
          <cell r="E2568">
            <v>555.96882387640403</v>
          </cell>
          <cell r="F2568">
            <v>658.80889190236303</v>
          </cell>
          <cell r="G2568">
            <v>1103.1127457865159</v>
          </cell>
          <cell r="H2568">
            <v>0.496</v>
          </cell>
          <cell r="I2568">
            <v>0.25</v>
          </cell>
          <cell r="J2568">
            <v>827.33455933988694</v>
          </cell>
          <cell r="K2568">
            <v>0.32800000000000001</v>
          </cell>
          <cell r="M2568">
            <v>0.2</v>
          </cell>
        </row>
        <row r="2569">
          <cell r="A2569" t="str">
            <v>WRT-867A59</v>
          </cell>
          <cell r="B2569" t="str">
            <v>UHF Dynamic Stage Mic:774-782 MHz</v>
          </cell>
          <cell r="C2569" t="str">
            <v>AU1</v>
          </cell>
          <cell r="D2569" t="str">
            <v>Audio - Wireless Microphone System</v>
          </cell>
          <cell r="E2569">
            <v>555.96882387640403</v>
          </cell>
          <cell r="F2569">
            <v>658.80889190236303</v>
          </cell>
          <cell r="G2569">
            <v>1103.1127457865159</v>
          </cell>
          <cell r="H2569">
            <v>0.496</v>
          </cell>
          <cell r="I2569">
            <v>0.25</v>
          </cell>
          <cell r="J2569">
            <v>827.33455933988694</v>
          </cell>
          <cell r="K2569">
            <v>0.32800000000000001</v>
          </cell>
          <cell r="M2569">
            <v>0.2</v>
          </cell>
        </row>
        <row r="2570">
          <cell r="A2570" t="str">
            <v>WRT-867A60</v>
          </cell>
          <cell r="B2570" t="str">
            <v>UHF Dynamic Stage Mic:782-790 MHz</v>
          </cell>
          <cell r="C2570" t="str">
            <v>AU1</v>
          </cell>
          <cell r="D2570" t="str">
            <v>Audio - Wireless Microphone System</v>
          </cell>
          <cell r="E2570">
            <v>555.96882387640403</v>
          </cell>
          <cell r="F2570">
            <v>658.80889190236303</v>
          </cell>
          <cell r="G2570">
            <v>1103.1127457865159</v>
          </cell>
          <cell r="H2570">
            <v>0.496</v>
          </cell>
          <cell r="I2570">
            <v>0.25</v>
          </cell>
          <cell r="J2570">
            <v>827.33455933988694</v>
          </cell>
          <cell r="K2570">
            <v>0.32800000000000001</v>
          </cell>
          <cell r="M2570">
            <v>0.2</v>
          </cell>
        </row>
        <row r="2571">
          <cell r="A2571" t="str">
            <v>WRT-867A61</v>
          </cell>
          <cell r="B2571" t="str">
            <v>UHF Dynamic Stage Mic:790-798 MHz</v>
          </cell>
          <cell r="C2571" t="str">
            <v>AU1</v>
          </cell>
          <cell r="D2571" t="str">
            <v>Audio - Wireless Microphone System</v>
          </cell>
          <cell r="E2571">
            <v>555.96882387640403</v>
          </cell>
          <cell r="F2571">
            <v>658.80889190236303</v>
          </cell>
          <cell r="G2571">
            <v>1103.1127457865159</v>
          </cell>
          <cell r="H2571">
            <v>0.496</v>
          </cell>
          <cell r="I2571">
            <v>0.25</v>
          </cell>
          <cell r="J2571">
            <v>827.33455933988694</v>
          </cell>
          <cell r="K2571">
            <v>0.32800000000000001</v>
          </cell>
          <cell r="M2571">
            <v>0.2</v>
          </cell>
        </row>
        <row r="2572">
          <cell r="A2572" t="str">
            <v>WRT-867A69</v>
          </cell>
          <cell r="B2572" t="str">
            <v>UHF Dynamic Stage Mic:854-862 MHz</v>
          </cell>
          <cell r="C2572" t="str">
            <v>AU1</v>
          </cell>
          <cell r="D2572" t="str">
            <v>Audio - Wireless Microphone System</v>
          </cell>
          <cell r="E2572">
            <v>555.96882387640403</v>
          </cell>
          <cell r="F2572">
            <v>658.80889190236303</v>
          </cell>
          <cell r="G2572">
            <v>1103.1127457865159</v>
          </cell>
          <cell r="H2572">
            <v>0.496</v>
          </cell>
          <cell r="I2572">
            <v>0.25</v>
          </cell>
          <cell r="J2572">
            <v>827.33455933988694</v>
          </cell>
          <cell r="K2572">
            <v>0.32800000000000001</v>
          </cell>
          <cell r="M2572">
            <v>0.2</v>
          </cell>
        </row>
        <row r="2573">
          <cell r="A2573" t="str">
            <v>WRT-867AESP</v>
          </cell>
          <cell r="B2573" t="str">
            <v>UHF Dynamic Stage Mic:840-854MHz 12.FRQ</v>
          </cell>
          <cell r="C2573" t="str">
            <v>AU1</v>
          </cell>
          <cell r="D2573" t="str">
            <v>Audio - Wireless Microphone System</v>
          </cell>
          <cell r="E2573">
            <v>555.96830399999999</v>
          </cell>
          <cell r="F2573">
            <v>658.80827586206794</v>
          </cell>
          <cell r="G2573">
            <v>1103.1117142857142</v>
          </cell>
          <cell r="H2573">
            <v>0.496</v>
          </cell>
          <cell r="I2573">
            <v>0.25</v>
          </cell>
          <cell r="J2573">
            <v>827.33378571428568</v>
          </cell>
          <cell r="K2573">
            <v>0.32800000000000001</v>
          </cell>
          <cell r="M2573">
            <v>0.2</v>
          </cell>
        </row>
        <row r="2574">
          <cell r="A2574" t="str">
            <v>WRT-867AESP112</v>
          </cell>
          <cell r="B2574" t="str">
            <v>UHF Dynamic Stage Mic 840-854Mhz</v>
          </cell>
          <cell r="C2574" t="str">
            <v>AU1</v>
          </cell>
          <cell r="D2574" t="str">
            <v>Audio - Wireless Microphone System</v>
          </cell>
          <cell r="E2574">
            <v>555.96882387640403</v>
          </cell>
          <cell r="F2574">
            <v>658.80889190236303</v>
          </cell>
          <cell r="G2574">
            <v>1103.1127457865159</v>
          </cell>
          <cell r="H2574">
            <v>0.496</v>
          </cell>
          <cell r="I2574">
            <v>0.25</v>
          </cell>
          <cell r="J2574">
            <v>827.33455933988694</v>
          </cell>
          <cell r="K2574">
            <v>0.32800000000000001</v>
          </cell>
          <cell r="M2574">
            <v>0.2</v>
          </cell>
        </row>
        <row r="2575">
          <cell r="A2575" t="str">
            <v>WRT-867ANORH</v>
          </cell>
          <cell r="B2575" t="str">
            <v>UHF Dynamic Stage Mic:806-820 MHz</v>
          </cell>
          <cell r="C2575" t="str">
            <v>AU1</v>
          </cell>
          <cell r="D2575" t="str">
            <v>Audio - Wireless Microphone System</v>
          </cell>
          <cell r="E2575">
            <v>555.96882387640403</v>
          </cell>
          <cell r="F2575">
            <v>658.80889190236303</v>
          </cell>
          <cell r="G2575">
            <v>1103.1127457865159</v>
          </cell>
          <cell r="H2575">
            <v>0.496</v>
          </cell>
          <cell r="I2575">
            <v>0.25</v>
          </cell>
          <cell r="J2575">
            <v>827.33455933988694</v>
          </cell>
          <cell r="K2575">
            <v>0.32800000000000001</v>
          </cell>
          <cell r="M2575">
            <v>0.2</v>
          </cell>
        </row>
        <row r="2576">
          <cell r="A2576" t="str">
            <v>WRT-867ANORL</v>
          </cell>
          <cell r="B2576" t="str">
            <v>UHF Dynamic Stage Mic:800-814 MHz</v>
          </cell>
          <cell r="C2576" t="str">
            <v>AU1</v>
          </cell>
          <cell r="D2576" t="str">
            <v>Audio - Wireless Microphone System</v>
          </cell>
          <cell r="E2576">
            <v>555.96882387640403</v>
          </cell>
          <cell r="F2576">
            <v>658.80889190236303</v>
          </cell>
          <cell r="G2576">
            <v>1103.1127457865159</v>
          </cell>
          <cell r="H2576">
            <v>0.496</v>
          </cell>
          <cell r="I2576">
            <v>0.25</v>
          </cell>
          <cell r="J2576">
            <v>827.33455933988694</v>
          </cell>
          <cell r="K2576">
            <v>0.32800000000000001</v>
          </cell>
          <cell r="M2576">
            <v>0.2</v>
          </cell>
        </row>
        <row r="2577">
          <cell r="A2577" t="str">
            <v>WRU-801A62</v>
          </cell>
          <cell r="B2577" t="str">
            <v>Freedom Multi Ch Rx Module 800Mhz-814Mhz</v>
          </cell>
          <cell r="C2577" t="str">
            <v>DSC</v>
          </cell>
          <cell r="D2577" t="str">
            <v>Discontinued</v>
          </cell>
          <cell r="E2577">
            <v>195.32608597894699</v>
          </cell>
          <cell r="F2577">
            <v>223.741221052631</v>
          </cell>
          <cell r="G2577">
            <v>275.72852340336959</v>
          </cell>
          <cell r="H2577">
            <v>0.29160000000000008</v>
          </cell>
          <cell r="I2577">
            <v>0</v>
          </cell>
          <cell r="J2577">
            <v>275.72852340336959</v>
          </cell>
          <cell r="K2577">
            <v>0.29160000000000008</v>
          </cell>
          <cell r="M2577">
            <v>0.19500000000000001</v>
          </cell>
        </row>
        <row r="2578">
          <cell r="A2578" t="str">
            <v>WRU-801A69</v>
          </cell>
          <cell r="B2578" t="str">
            <v>Freedom Multi Ch Rx Module 854-862Mhz</v>
          </cell>
          <cell r="C2578" t="str">
            <v>DSC</v>
          </cell>
          <cell r="D2578" t="str">
            <v>Discontinued</v>
          </cell>
          <cell r="E2578">
            <v>186.70195009420999</v>
          </cell>
          <cell r="F2578">
            <v>213.862485789473</v>
          </cell>
          <cell r="G2578">
            <v>263.55441854066913</v>
          </cell>
          <cell r="H2578">
            <v>0.29160000000000008</v>
          </cell>
          <cell r="I2578">
            <v>0</v>
          </cell>
          <cell r="J2578">
            <v>263.55441854066913</v>
          </cell>
          <cell r="K2578">
            <v>0.29160000000000008</v>
          </cell>
          <cell r="M2578">
            <v>0.19500000000000001</v>
          </cell>
        </row>
        <row r="2579">
          <cell r="A2579" t="str">
            <v>WRU-806A/62</v>
          </cell>
          <cell r="B2579" t="str">
            <v>Freedom Multi Ch Rx Module 800Mhz-814Mhz</v>
          </cell>
          <cell r="C2579" t="str">
            <v>DSC</v>
          </cell>
          <cell r="D2579" t="str">
            <v>Discontinued</v>
          </cell>
          <cell r="E2579">
            <v>214.44451835359499</v>
          </cell>
          <cell r="F2579">
            <v>254.111290856257</v>
          </cell>
          <cell r="G2579">
            <v>302.71671139694377</v>
          </cell>
          <cell r="H2579">
            <v>0.29159999999999991</v>
          </cell>
          <cell r="I2579">
            <v>0</v>
          </cell>
          <cell r="J2579">
            <v>302.71671139694377</v>
          </cell>
          <cell r="K2579">
            <v>0.29159999999999991</v>
          </cell>
          <cell r="M2579">
            <v>0.19500000000000001</v>
          </cell>
        </row>
        <row r="2580">
          <cell r="A2580" t="str">
            <v>WRU-806A/66 AU</v>
          </cell>
          <cell r="B2580" t="str">
            <v>Freedom Multi Ch Rx Module 792-806MHz</v>
          </cell>
          <cell r="C2580" t="str">
            <v>DSC</v>
          </cell>
          <cell r="D2580" t="str">
            <v>Discontinued</v>
          </cell>
          <cell r="E2580">
            <v>0</v>
          </cell>
          <cell r="F2580">
            <v>0</v>
          </cell>
          <cell r="G2580">
            <v>0</v>
          </cell>
          <cell r="H2580" t="e">
            <v>#DIV/0!</v>
          </cell>
          <cell r="I2580" t="e">
            <v>#DIV/0!</v>
          </cell>
          <cell r="J2580">
            <v>0</v>
          </cell>
          <cell r="K2580" t="e">
            <v>#DIV/0!</v>
          </cell>
          <cell r="M2580">
            <v>0.19500000000000001</v>
          </cell>
        </row>
        <row r="2581">
          <cell r="A2581" t="str">
            <v>WRU-806A/69</v>
          </cell>
          <cell r="B2581" t="str">
            <v>Freedom Multi Ch Rx Module 854-862Mhz</v>
          </cell>
          <cell r="C2581" t="str">
            <v>DSC</v>
          </cell>
          <cell r="D2581" t="str">
            <v>Discontinued</v>
          </cell>
          <cell r="E2581">
            <v>214.44451835359499</v>
          </cell>
          <cell r="F2581">
            <v>254.111290856257</v>
          </cell>
          <cell r="G2581">
            <v>302.71671139694377</v>
          </cell>
          <cell r="H2581">
            <v>0.29159999999999991</v>
          </cell>
          <cell r="I2581">
            <v>0</v>
          </cell>
          <cell r="J2581">
            <v>302.71671139694377</v>
          </cell>
          <cell r="K2581">
            <v>0.29159999999999991</v>
          </cell>
          <cell r="M2581">
            <v>0.19500000000000001</v>
          </cell>
        </row>
        <row r="2582">
          <cell r="A2582" t="str">
            <v>WRU-806B/57</v>
          </cell>
          <cell r="B2582" t="str">
            <v>UHF Synthesized Tuner Unit </v>
          </cell>
          <cell r="C2582" t="str">
            <v>AU1</v>
          </cell>
          <cell r="D2582" t="str">
            <v>Audio - Wireless Microphone System</v>
          </cell>
          <cell r="E2582">
            <v>216.33</v>
          </cell>
          <cell r="F2582">
            <v>256.33999999999997</v>
          </cell>
          <cell r="G2582">
            <v>429.22619047619048</v>
          </cell>
          <cell r="H2582">
            <v>0.496</v>
          </cell>
          <cell r="I2582">
            <v>0.24999999999999989</v>
          </cell>
          <cell r="J2582">
            <v>321.91964285714289</v>
          </cell>
          <cell r="K2582">
            <v>0.32800000000000001</v>
          </cell>
          <cell r="M2582">
            <v>0.2</v>
          </cell>
        </row>
        <row r="2583">
          <cell r="A2583" t="str">
            <v>WRU-806B/62</v>
          </cell>
          <cell r="B2583" t="str">
            <v>Freedom Multi Ch Rx Module 798-822 Mhz </v>
          </cell>
          <cell r="C2583" t="str">
            <v>AU1</v>
          </cell>
          <cell r="D2583" t="str">
            <v>Audio - Wireless Microphone System</v>
          </cell>
          <cell r="E2583">
            <v>216.33</v>
          </cell>
          <cell r="F2583">
            <v>256.35000000000002</v>
          </cell>
          <cell r="G2583">
            <v>429.22619047619048</v>
          </cell>
          <cell r="H2583">
            <v>0.496</v>
          </cell>
          <cell r="I2583">
            <v>0.24999999999999989</v>
          </cell>
          <cell r="J2583">
            <v>321.91964285714289</v>
          </cell>
          <cell r="K2583">
            <v>0.32800000000000001</v>
          </cell>
          <cell r="M2583">
            <v>0.2</v>
          </cell>
        </row>
        <row r="2584">
          <cell r="A2584" t="str">
            <v>WRU-806B/67</v>
          </cell>
          <cell r="B2584" t="str">
            <v>Freedom Multi Ch Rx Module 838-862 Mhz </v>
          </cell>
          <cell r="C2584" t="str">
            <v>AU1</v>
          </cell>
          <cell r="D2584" t="str">
            <v>Audio - Wireless Microphone System</v>
          </cell>
          <cell r="E2584">
            <v>216.33</v>
          </cell>
          <cell r="F2584">
            <v>256.35000000000002</v>
          </cell>
          <cell r="G2584">
            <v>429.22619047619048</v>
          </cell>
          <cell r="H2584">
            <v>0.496</v>
          </cell>
          <cell r="I2584">
            <v>0.24999999999999989</v>
          </cell>
          <cell r="J2584">
            <v>321.91964285714289</v>
          </cell>
          <cell r="K2584">
            <v>0.32800000000000001</v>
          </cell>
          <cell r="M2584">
            <v>0.2</v>
          </cell>
        </row>
        <row r="2585">
          <cell r="A2585" t="str">
            <v>WU-700AM</v>
          </cell>
          <cell r="B2585" t="str">
            <v>Hood for 7 inch B/W monitor</v>
          </cell>
          <cell r="C2585" t="str">
            <v>CCTV</v>
          </cell>
          <cell r="D2585" t="str">
            <v>CCTV</v>
          </cell>
          <cell r="E2585">
            <v>7.8958000000000004</v>
          </cell>
          <cell r="F2585">
            <v>0</v>
          </cell>
          <cell r="G2585">
            <v>14.424187066130804</v>
          </cell>
          <cell r="H2585">
            <v>0.45260000000000011</v>
          </cell>
          <cell r="I2585">
            <v>0.19999999999999996</v>
          </cell>
          <cell r="J2585">
            <v>11.539349652904644</v>
          </cell>
          <cell r="K2585">
            <v>0.3157500000000002</v>
          </cell>
          <cell r="M2585">
            <v>0.19500000000000001</v>
          </cell>
        </row>
        <row r="2586">
          <cell r="A2586" t="str">
            <v>X-LUMI-SOFTCASE</v>
          </cell>
          <cell r="B2586" t="str">
            <v>Soft Carrying case for VPL-S900E</v>
          </cell>
          <cell r="C2586" t="str">
            <v>DSC</v>
          </cell>
          <cell r="D2586" t="str">
            <v>Discontinued</v>
          </cell>
          <cell r="E2586">
            <v>0</v>
          </cell>
          <cell r="F2586">
            <v>0</v>
          </cell>
          <cell r="G2586">
            <v>0</v>
          </cell>
          <cell r="H2586" t="e">
            <v>#DIV/0!</v>
          </cell>
          <cell r="I2586" t="e">
            <v>#DIV/0!</v>
          </cell>
          <cell r="J2586">
            <v>0</v>
          </cell>
          <cell r="K2586" t="e">
            <v>#DIV/0!</v>
          </cell>
          <cell r="M2586">
            <v>0.19500000000000001</v>
          </cell>
        </row>
        <row r="2587">
          <cell r="A2587" t="str">
            <v>YS-DX416CE</v>
          </cell>
          <cell r="B2587" t="str">
            <v>16 Channel B/W duplex video multiplexer</v>
          </cell>
          <cell r="C2587" t="str">
            <v>CCTV</v>
          </cell>
          <cell r="D2587" t="str">
            <v>CCTV</v>
          </cell>
          <cell r="E2587">
            <v>879.65080499999999</v>
          </cell>
          <cell r="F2587">
            <v>0</v>
          </cell>
          <cell r="G2587">
            <v>1606.9616459627332</v>
          </cell>
          <cell r="H2587">
            <v>0.45260000000000011</v>
          </cell>
          <cell r="I2587">
            <v>0.19999999999999996</v>
          </cell>
          <cell r="J2587">
            <v>1285.5693167701866</v>
          </cell>
          <cell r="K2587">
            <v>0.31575000000000014</v>
          </cell>
          <cell r="M2587">
            <v>0.19500000000000001</v>
          </cell>
        </row>
        <row r="2588">
          <cell r="A2588" t="str">
            <v>YS-DX504P</v>
          </cell>
          <cell r="B2588" t="str">
            <v>COLOR DUPLEX MULTIPLEXER</v>
          </cell>
          <cell r="C2588" t="str">
            <v>CCTV</v>
          </cell>
          <cell r="D2588" t="str">
            <v>CCTV</v>
          </cell>
          <cell r="E2588">
            <v>644.11589000000004</v>
          </cell>
          <cell r="F2588">
            <v>0</v>
          </cell>
          <cell r="G2588">
            <v>1176.6822981366463</v>
          </cell>
          <cell r="H2588">
            <v>0.45260000000000011</v>
          </cell>
          <cell r="I2588">
            <v>0.19999999999999996</v>
          </cell>
          <cell r="J2588">
            <v>941.3458385093171</v>
          </cell>
          <cell r="K2588">
            <v>0.3157500000000002</v>
          </cell>
          <cell r="M2588">
            <v>0.19500000000000001</v>
          </cell>
        </row>
        <row r="2589">
          <cell r="A2589" t="str">
            <v>YS-DX516P</v>
          </cell>
          <cell r="B2589" t="str">
            <v>16 Channel color duplex videomultiplexer</v>
          </cell>
          <cell r="C2589" t="str">
            <v>CCTV</v>
          </cell>
          <cell r="D2589" t="str">
            <v>CCTV</v>
          </cell>
          <cell r="E2589">
            <v>1418.0163250000001</v>
          </cell>
          <cell r="F2589">
            <v>0</v>
          </cell>
          <cell r="G2589">
            <v>2590.4572981366468</v>
          </cell>
          <cell r="H2589">
            <v>0.45260000000000017</v>
          </cell>
          <cell r="I2589">
            <v>0.19999999999999996</v>
          </cell>
          <cell r="J2589">
            <v>2072.3658385093177</v>
          </cell>
          <cell r="K2589">
            <v>0.31575000000000025</v>
          </cell>
          <cell r="M2589">
            <v>0.19500000000000001</v>
          </cell>
        </row>
        <row r="2590">
          <cell r="A2590" t="str">
            <v>YS-Q440.UC</v>
          </cell>
          <cell r="B2590" t="str">
            <v>Quad switcher</v>
          </cell>
          <cell r="C2590" t="str">
            <v>xx</v>
          </cell>
          <cell r="D2590" t="str">
            <v>Not on PL/Feed to SAP</v>
          </cell>
          <cell r="E2590">
            <v>525.38218155000004</v>
          </cell>
          <cell r="F2590">
            <v>0</v>
          </cell>
          <cell r="G2590">
            <v>741.64621901468115</v>
          </cell>
          <cell r="H2590">
            <v>0.29160000000000014</v>
          </cell>
          <cell r="I2590">
            <v>0</v>
          </cell>
          <cell r="J2590">
            <v>741.64621901468115</v>
          </cell>
          <cell r="K2590">
            <v>0.29160000000000014</v>
          </cell>
          <cell r="M2590">
            <v>0.19500000000000001</v>
          </cell>
        </row>
        <row r="2591">
          <cell r="A2591" t="str">
            <v>YS-Q440P</v>
          </cell>
          <cell r="B2591" t="str">
            <v>Quad switcher</v>
          </cell>
          <cell r="C2591" t="str">
            <v>CCTV</v>
          </cell>
          <cell r="D2591" t="str">
            <v>CCTV</v>
          </cell>
          <cell r="E2591">
            <v>562.68409512000005</v>
          </cell>
          <cell r="F2591">
            <v>0</v>
          </cell>
          <cell r="G2591">
            <v>1027.9212552429669</v>
          </cell>
          <cell r="H2591">
            <v>0.45260000000000006</v>
          </cell>
          <cell r="I2591">
            <v>0.19999999999999996</v>
          </cell>
          <cell r="J2591">
            <v>822.33700419437355</v>
          </cell>
          <cell r="K2591">
            <v>0.31575000000000009</v>
          </cell>
          <cell r="M2591">
            <v>0.19500000000000001</v>
          </cell>
        </row>
        <row r="2592">
          <cell r="A2592" t="str">
            <v>YS-S104</v>
          </cell>
          <cell r="B2592" t="str">
            <v>Intelligent sequential sw'er for 8 cam</v>
          </cell>
          <cell r="C2592" t="str">
            <v>DSC</v>
          </cell>
          <cell r="D2592" t="str">
            <v>Discontinued</v>
          </cell>
          <cell r="E2592">
            <v>849.32918699999902</v>
          </cell>
          <cell r="F2592">
            <v>0</v>
          </cell>
          <cell r="G2592">
            <v>1198.9401284584967</v>
          </cell>
          <cell r="H2592">
            <v>0.29160000000000003</v>
          </cell>
          <cell r="I2592">
            <v>0</v>
          </cell>
          <cell r="J2592">
            <v>1198.9401284584967</v>
          </cell>
          <cell r="K2592">
            <v>0.29160000000000003</v>
          </cell>
          <cell r="M2592">
            <v>0.19500000000000001</v>
          </cell>
        </row>
        <row r="2593">
          <cell r="A2593" t="str">
            <v>YS-S6P</v>
          </cell>
          <cell r="B2593" t="str">
            <v>8 Channel sequential switcher</v>
          </cell>
          <cell r="C2593" t="str">
            <v>CCTV</v>
          </cell>
          <cell r="D2593" t="str">
            <v>CCTV</v>
          </cell>
          <cell r="E2593">
            <v>96.619966852499999</v>
          </cell>
          <cell r="F2593">
            <v>0</v>
          </cell>
          <cell r="G2593">
            <v>176.50706403452688</v>
          </cell>
          <cell r="H2593">
            <v>0.45260000000000006</v>
          </cell>
          <cell r="I2593">
            <v>0.19999999999999996</v>
          </cell>
          <cell r="J2593">
            <v>141.2056512276215</v>
          </cell>
          <cell r="K2593">
            <v>0.31575000000000009</v>
          </cell>
          <cell r="M2593">
            <v>0.19500000000000001</v>
          </cell>
        </row>
        <row r="2594">
          <cell r="A2594" t="str">
            <v>YS-SX509P</v>
          </cell>
          <cell r="B2594" t="str">
            <v>10 Chnnl color simplex video multiplexer</v>
          </cell>
          <cell r="C2594" t="str">
            <v>CCTV</v>
          </cell>
          <cell r="D2594" t="str">
            <v>CCTV</v>
          </cell>
          <cell r="E2594">
            <v>807.54827999999998</v>
          </cell>
          <cell r="F2594">
            <v>0</v>
          </cell>
          <cell r="G2594">
            <v>1475.2434782608698</v>
          </cell>
          <cell r="H2594">
            <v>0.45260000000000011</v>
          </cell>
          <cell r="I2594">
            <v>0.19999999999999996</v>
          </cell>
          <cell r="J2594">
            <v>1180.194782608696</v>
          </cell>
          <cell r="K2594">
            <v>0.3157500000000002</v>
          </cell>
          <cell r="M2594">
            <v>0.19500000000000001</v>
          </cell>
        </row>
        <row r="2595">
          <cell r="A2595" t="str">
            <v>YS-W150.UC</v>
          </cell>
          <cell r="B2595" t="str">
            <v>Camera adapt (DC power+video/sync) NTSC</v>
          </cell>
          <cell r="C2595" t="str">
            <v>CCTV</v>
          </cell>
          <cell r="D2595" t="str">
            <v>CCTV</v>
          </cell>
          <cell r="E2595">
            <v>143.56</v>
          </cell>
          <cell r="F2595">
            <v>0</v>
          </cell>
          <cell r="G2595">
            <v>262.25794665692365</v>
          </cell>
          <cell r="H2595">
            <v>0.4526</v>
          </cell>
          <cell r="I2595">
            <v>0.19999999999999996</v>
          </cell>
          <cell r="J2595">
            <v>209.80635732553893</v>
          </cell>
          <cell r="K2595">
            <v>0.31575000000000003</v>
          </cell>
          <cell r="M2595">
            <v>0.19500000000000001</v>
          </cell>
        </row>
        <row r="2596">
          <cell r="A2596" t="str">
            <v>YS-W150P</v>
          </cell>
          <cell r="B2596" t="str">
            <v>Camera adaptor (DC power + video/sync)</v>
          </cell>
          <cell r="C2596" t="str">
            <v>CCTV</v>
          </cell>
          <cell r="D2596" t="str">
            <v>CCTV</v>
          </cell>
          <cell r="E2596">
            <v>143.68085424</v>
          </cell>
          <cell r="F2596">
            <v>0</v>
          </cell>
          <cell r="G2596">
            <v>262.47872531969313</v>
          </cell>
          <cell r="H2596">
            <v>0.45260000000000006</v>
          </cell>
          <cell r="I2596">
            <v>0.19999999999999996</v>
          </cell>
          <cell r="J2596">
            <v>209.98298025575451</v>
          </cell>
          <cell r="K2596">
            <v>0.31575000000000009</v>
          </cell>
          <cell r="M2596">
            <v>0.19500000000000001</v>
          </cell>
        </row>
        <row r="2597">
          <cell r="A2597" t="str">
            <v>YS-W170P</v>
          </cell>
          <cell r="B2597" t="str">
            <v>Camera adaptor (DC power + video/sync)</v>
          </cell>
          <cell r="C2597" t="str">
            <v>CCTV</v>
          </cell>
          <cell r="D2597" t="str">
            <v>CCTV</v>
          </cell>
          <cell r="E2597">
            <v>136.38200000000001</v>
          </cell>
          <cell r="F2597">
            <v>0</v>
          </cell>
          <cell r="G2597">
            <v>249.14504932407752</v>
          </cell>
          <cell r="H2597">
            <v>0.45260000000000011</v>
          </cell>
          <cell r="I2597">
            <v>0.19999999999999996</v>
          </cell>
          <cell r="J2597">
            <v>199.31603945926202</v>
          </cell>
          <cell r="K2597">
            <v>0.31575000000000014</v>
          </cell>
          <cell r="M2597">
            <v>0.19500000000000001</v>
          </cell>
        </row>
        <row r="2598">
          <cell r="A2598" t="str">
            <v>YS-W250P</v>
          </cell>
          <cell r="B2598" t="str">
            <v>Camera adaptor (DC power + video/sync)</v>
          </cell>
          <cell r="C2598" t="str">
            <v>CCTV</v>
          </cell>
          <cell r="D2598" t="str">
            <v>CCTV</v>
          </cell>
          <cell r="E2598">
            <v>392.73197040000002</v>
          </cell>
          <cell r="F2598">
            <v>0</v>
          </cell>
          <cell r="G2598">
            <v>717.4497084398979</v>
          </cell>
          <cell r="H2598">
            <v>0.45260000000000011</v>
          </cell>
          <cell r="I2598">
            <v>0.19999999999999996</v>
          </cell>
          <cell r="J2598">
            <v>573.95976675191832</v>
          </cell>
          <cell r="K2598">
            <v>0.31575000000000014</v>
          </cell>
          <cell r="M2598">
            <v>0.19500000000000001</v>
          </cell>
        </row>
        <row r="2599">
          <cell r="A2599" t="str">
            <v>YS-W270P</v>
          </cell>
          <cell r="B2599" t="str">
            <v>Camera adaptor (DC power + video/sync)</v>
          </cell>
          <cell r="C2599" t="str">
            <v>CCTV</v>
          </cell>
          <cell r="D2599" t="str">
            <v>CCTV</v>
          </cell>
          <cell r="E2599">
            <v>352.69200000000001</v>
          </cell>
          <cell r="F2599">
            <v>0</v>
          </cell>
          <cell r="G2599">
            <v>644.30398246255027</v>
          </cell>
          <cell r="H2599">
            <v>0.4526</v>
          </cell>
          <cell r="I2599">
            <v>0.20000000000000007</v>
          </cell>
          <cell r="J2599">
            <v>515.44318597004019</v>
          </cell>
          <cell r="K2599">
            <v>0.31574999999999998</v>
          </cell>
          <cell r="M2599">
            <v>0.19500000000000001</v>
          </cell>
        </row>
        <row r="2600">
          <cell r="A2600" t="str">
            <v>ZEBRA-1605</v>
          </cell>
          <cell r="B2600" t="str">
            <v>Barcode Label Printer</v>
          </cell>
          <cell r="C2600" t="str">
            <v>BCS</v>
          </cell>
          <cell r="D2600" t="str">
            <v>BC Systems - Multi cassette system</v>
          </cell>
          <cell r="E2600">
            <v>6436.6246350000001</v>
          </cell>
          <cell r="F2600">
            <v>10335.974299065399</v>
          </cell>
          <cell r="G2600">
            <v>13251.249101365896</v>
          </cell>
          <cell r="H2600">
            <v>0.51426279999999902</v>
          </cell>
          <cell r="I2600">
            <v>0.10000000000000009</v>
          </cell>
          <cell r="J2600">
            <v>11926.124191229306</v>
          </cell>
          <cell r="K2600">
            <v>0.46029199999999887</v>
          </cell>
          <cell r="M2600">
            <v>0.19500000000000001</v>
          </cell>
        </row>
        <row r="2601">
          <cell r="A2601" t="str">
            <v>ZEBRARIBBON</v>
          </cell>
          <cell r="B2601" t="str">
            <v>Ribbon Cartridge For ZEBRA-1605</v>
          </cell>
          <cell r="C2601" t="str">
            <v>BCS</v>
          </cell>
          <cell r="D2601" t="str">
            <v>BC Systems - Multi cassette system</v>
          </cell>
          <cell r="E2601">
            <v>172.95099999999999</v>
          </cell>
          <cell r="F2601">
            <v>208.294392523364</v>
          </cell>
          <cell r="G2601">
            <v>275.4435419652811</v>
          </cell>
          <cell r="H2601">
            <v>0.37210000000000004</v>
          </cell>
          <cell r="I2601">
            <v>9.9999999999999978E-2</v>
          </cell>
          <cell r="J2601">
            <v>247.89918776875299</v>
          </cell>
          <cell r="K2601">
            <v>0.3023333333333334</v>
          </cell>
          <cell r="M2601">
            <v>0.19500000000000001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по оборудованию"/>
      <sheetName val="Сводка по РКЦ"/>
      <sheetName val="Итого"/>
      <sheetName val="ГУ"/>
      <sheetName val="ГРКЦ"/>
      <sheetName val="Ленинский"/>
      <sheetName val="Тюменский"/>
      <sheetName val="РЦ Тюмень"/>
      <sheetName val="Сургут"/>
      <sheetName val="Нвартовск"/>
      <sheetName val="Ханты"/>
      <sheetName val="Салехард"/>
      <sheetName val="Ишим"/>
      <sheetName val="НУренгой"/>
      <sheetName val="Нефтеюганск"/>
      <sheetName val="Советский"/>
      <sheetName val="Тобольск"/>
      <sheetName val="21РКЦ2класса"/>
      <sheetName val="9РКЦ3класса"/>
      <sheetName val="Комплект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2">
          <cell r="G92">
            <v>1265</v>
          </cell>
        </row>
      </sheetData>
      <sheetData sheetId="11">
        <row r="92">
          <cell r="G92">
            <v>1265</v>
          </cell>
        </row>
      </sheetData>
      <sheetData sheetId="12"/>
      <sheetData sheetId="13"/>
      <sheetData sheetId="14">
        <row r="92">
          <cell r="G92">
            <v>1081</v>
          </cell>
        </row>
      </sheetData>
      <sheetData sheetId="15">
        <row r="92">
          <cell r="G92">
            <v>1081</v>
          </cell>
        </row>
      </sheetData>
      <sheetData sheetId="16">
        <row r="92">
          <cell r="G92">
            <v>1081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  <sheetName val="pricing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чки и кабели"/>
      <sheetName val="магистрали"/>
      <sheetName val="СПЕЦИФИКАЦИЯ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  <sheetName val="pricing"/>
      <sheetName val="Отечественное ОПС"/>
      <sheetName val="ADEMCO"/>
      <sheetName val="INTER-M"/>
      <sheetName val="2610_3.1"/>
      <sheetName val="Т336_3.2"/>
      <sheetName val="ЛВС10_3.3"/>
      <sheetName val="1000_3.4"/>
      <sheetName val="КТС_3.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  <sheetName val="pricing"/>
      <sheetName val="Отечественное ОПС"/>
      <sheetName val="ADEMCO"/>
      <sheetName val="INTER-M"/>
      <sheetName val="2610_3.1"/>
      <sheetName val="Т336_3.2"/>
      <sheetName val="ЛВС10_3.3"/>
      <sheetName val="1000_3.4"/>
      <sheetName val="КТС_3.5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fer list"/>
      <sheetName val="Main list"/>
      <sheetName val="disc master"/>
      <sheetName val="Dealer's List"/>
      <sheetName val="pvt"/>
      <sheetName val="Disc Data"/>
      <sheetName val="CEMA"/>
      <sheetName val="Dealers data"/>
    </sheetNames>
    <sheetDataSet>
      <sheetData sheetId="0" refreshError="1"/>
      <sheetData sheetId="1" refreshError="1">
        <row r="1">
          <cell r="A1" t="str">
            <v xml:space="preserve">Presen II, </v>
          </cell>
        </row>
        <row r="2">
          <cell r="A2" t="str">
            <v>Model</v>
          </cell>
          <cell r="B2" t="str">
            <v>Model Description</v>
          </cell>
          <cell r="C2" t="str">
            <v>Disc Code</v>
          </cell>
          <cell r="D2" t="str">
            <v>Pricelist Category</v>
          </cell>
          <cell r="E2" t="str">
            <v>CEMA T1 transfer</v>
          </cell>
          <cell r="F2" t="str">
            <v>MTP</v>
          </cell>
          <cell r="G2" t="str">
            <v>SRP</v>
          </cell>
          <cell r="H2" t="str">
            <v>GP for SRP</v>
          </cell>
          <cell r="I2" t="str">
            <v>Dealer Discount</v>
          </cell>
          <cell r="J2" t="str">
            <v>Dealer Price</v>
          </cell>
          <cell r="K2" t="str">
            <v>GP for dealer price</v>
          </cell>
          <cell r="M2" t="str">
            <v>GPM</v>
          </cell>
        </row>
        <row r="3">
          <cell r="A3" t="str">
            <v>10APU-10T</v>
          </cell>
          <cell r="B3" t="str">
            <v>Mug Cup color media</v>
          </cell>
          <cell r="C3" t="str">
            <v>MD2</v>
          </cell>
          <cell r="D3" t="str">
            <v>Medical/DP-Media</v>
          </cell>
          <cell r="E3">
            <v>528.41646185328</v>
          </cell>
          <cell r="F3">
            <v>0</v>
          </cell>
          <cell r="G3">
            <v>1145.9910254896549</v>
          </cell>
          <cell r="H3">
            <v>0.53889999999999993</v>
          </cell>
          <cell r="I3">
            <v>0.30000000000000004</v>
          </cell>
          <cell r="J3">
            <v>802.19371784275836</v>
          </cell>
          <cell r="K3">
            <v>0.34128571428571408</v>
          </cell>
          <cell r="M3">
            <v>0.20499999999999999</v>
          </cell>
        </row>
        <row r="4">
          <cell r="A4" t="str">
            <v>10UPC-2040A</v>
          </cell>
          <cell r="B4" t="str">
            <v>Selflamin. col print pack (bulk) UP-2000</v>
          </cell>
          <cell r="C4" t="str">
            <v>MD2</v>
          </cell>
          <cell r="D4" t="str">
            <v>Medical/DP-Media</v>
          </cell>
          <cell r="E4">
            <v>355.85735249999999</v>
          </cell>
          <cell r="F4">
            <v>0</v>
          </cell>
          <cell r="G4">
            <v>771.75743331164585</v>
          </cell>
          <cell r="H4">
            <v>0.53889999999999993</v>
          </cell>
          <cell r="I4">
            <v>0.30000000000000016</v>
          </cell>
          <cell r="J4">
            <v>540.23020331815201</v>
          </cell>
          <cell r="K4">
            <v>0.34128571428571403</v>
          </cell>
          <cell r="M4">
            <v>0.20499999999999999</v>
          </cell>
        </row>
        <row r="5">
          <cell r="A5" t="str">
            <v>10UPC-510</v>
          </cell>
          <cell r="B5" t="str">
            <v>Color media A5 High sensitive (Bulkpack)</v>
          </cell>
          <cell r="C5" t="str">
            <v>MD2</v>
          </cell>
          <cell r="D5" t="str">
            <v>Medical/DP-Media</v>
          </cell>
          <cell r="E5">
            <v>875.26980000000003</v>
          </cell>
          <cell r="F5">
            <v>0</v>
          </cell>
          <cell r="G5">
            <v>1898.221210149642</v>
          </cell>
          <cell r="H5">
            <v>0.53889999999999993</v>
          </cell>
          <cell r="I5">
            <v>0.30000000000000004</v>
          </cell>
          <cell r="J5">
            <v>1328.7548471047494</v>
          </cell>
          <cell r="K5">
            <v>0.34128571428571419</v>
          </cell>
          <cell r="M5">
            <v>0.20499999999999999</v>
          </cell>
        </row>
        <row r="6">
          <cell r="A6" t="str">
            <v>10UPC-540</v>
          </cell>
          <cell r="B6" t="str">
            <v>Druckerpapier</v>
          </cell>
          <cell r="C6" t="str">
            <v>MD2</v>
          </cell>
          <cell r="D6" t="str">
            <v>Medical/DP-Media</v>
          </cell>
          <cell r="E6">
            <v>529.99946999999997</v>
          </cell>
          <cell r="F6">
            <v>0</v>
          </cell>
          <cell r="G6">
            <v>1149.4241379310342</v>
          </cell>
          <cell r="H6">
            <v>0.53889999999999993</v>
          </cell>
          <cell r="I6">
            <v>0.30000000000000004</v>
          </cell>
          <cell r="J6">
            <v>804.59689655172394</v>
          </cell>
          <cell r="K6">
            <v>0.34128571428571414</v>
          </cell>
          <cell r="M6">
            <v>0.20499999999999999</v>
          </cell>
        </row>
        <row r="7">
          <cell r="A7" t="str">
            <v>12X5.3 AIF.HR ESM</v>
          </cell>
          <cell r="B7" t="str">
            <v>Lens 12x5.3 AIF.HR ESM With 2 Extender</v>
          </cell>
          <cell r="C7" t="str">
            <v>xx</v>
          </cell>
          <cell r="D7" t="str">
            <v>Not on PL/Feed to SAP</v>
          </cell>
          <cell r="E7">
            <v>9491.4500000000007</v>
          </cell>
          <cell r="F7">
            <v>0</v>
          </cell>
          <cell r="G7">
            <v>13398.433088650483</v>
          </cell>
          <cell r="H7">
            <v>0.29160000000000014</v>
          </cell>
          <cell r="I7">
            <v>0</v>
          </cell>
          <cell r="J7">
            <v>13398.433088650483</v>
          </cell>
          <cell r="K7">
            <v>0.29160000000000014</v>
          </cell>
          <cell r="M7">
            <v>0.19500000000000001</v>
          </cell>
        </row>
        <row r="8">
          <cell r="A8" t="str">
            <v>20UPP-1070E</v>
          </cell>
          <cell r="B8" t="str">
            <v>Print media for UP-1000 series(1=20)</v>
          </cell>
          <cell r="C8" t="str">
            <v>DSC</v>
          </cell>
          <cell r="D8" t="str">
            <v>Discontinued</v>
          </cell>
          <cell r="E8">
            <v>226.17829499999999</v>
          </cell>
          <cell r="F8">
            <v>0</v>
          </cell>
          <cell r="G8">
            <v>319.28048418972332</v>
          </cell>
          <cell r="H8">
            <v>0.29160000000000003</v>
          </cell>
          <cell r="I8">
            <v>0</v>
          </cell>
          <cell r="J8">
            <v>319.28048418972332</v>
          </cell>
          <cell r="K8">
            <v>0.29160000000000003</v>
          </cell>
          <cell r="M8">
            <v>0.19500000000000001</v>
          </cell>
        </row>
        <row r="9">
          <cell r="A9" t="str">
            <v>20UPR-1070E</v>
          </cell>
          <cell r="B9" t="str">
            <v>Ribbon cartridge for UP-1000 series(1=20</v>
          </cell>
          <cell r="C9" t="str">
            <v>DSC</v>
          </cell>
          <cell r="D9" t="str">
            <v>Discontinued</v>
          </cell>
          <cell r="E9">
            <v>339.56790000000001</v>
          </cell>
          <cell r="F9">
            <v>0</v>
          </cell>
          <cell r="G9">
            <v>479.34486166007906</v>
          </cell>
          <cell r="H9">
            <v>0.29159999999999997</v>
          </cell>
          <cell r="I9">
            <v>0</v>
          </cell>
          <cell r="J9">
            <v>479.34486166007906</v>
          </cell>
          <cell r="K9">
            <v>0.29159999999999997</v>
          </cell>
          <cell r="M9">
            <v>0.19500000000000001</v>
          </cell>
        </row>
        <row r="10">
          <cell r="A10" t="str">
            <v>3CR-MIC</v>
          </cell>
          <cell r="B10" t="str">
            <v>Batt. For Mics</v>
          </cell>
          <cell r="C10" t="str">
            <v>DSC</v>
          </cell>
          <cell r="D10" t="str">
            <v>Discontinued</v>
          </cell>
          <cell r="E10">
            <v>7.2646592986516803</v>
          </cell>
          <cell r="F10">
            <v>8.6084361875242106</v>
          </cell>
          <cell r="G10">
            <v>10.255024419327613</v>
          </cell>
          <cell r="H10">
            <v>0.29160000000000008</v>
          </cell>
          <cell r="I10">
            <v>0</v>
          </cell>
          <cell r="J10">
            <v>10.255024419327613</v>
          </cell>
          <cell r="K10">
            <v>0.29160000000000008</v>
          </cell>
          <cell r="M10">
            <v>0.19500000000000001</v>
          </cell>
        </row>
        <row r="11">
          <cell r="A11" t="str">
            <v>500 COLOR VF</v>
          </cell>
          <cell r="B11" t="str">
            <v>Tokuren For BVP-500P</v>
          </cell>
          <cell r="C11" t="str">
            <v>DSC</v>
          </cell>
          <cell r="D11" t="str">
            <v>Discontinued</v>
          </cell>
          <cell r="E11">
            <v>2616.4196118199998</v>
          </cell>
          <cell r="F11">
            <v>3361.17109781931</v>
          </cell>
          <cell r="G11">
            <v>3819.5126111583068</v>
          </cell>
          <cell r="H11">
            <v>0.3149859999999991</v>
          </cell>
          <cell r="I11">
            <v>0</v>
          </cell>
          <cell r="J11">
            <v>3819.5126111583068</v>
          </cell>
          <cell r="K11">
            <v>0.3149859999999991</v>
          </cell>
          <cell r="M11">
            <v>0.19500000000000001</v>
          </cell>
        </row>
        <row r="12">
          <cell r="A12" t="str">
            <v>5LUMI-SOFTCASE</v>
          </cell>
          <cell r="B12" t="str">
            <v>Soft Carrying case for VPL-V500/W400QM</v>
          </cell>
          <cell r="C12" t="str">
            <v>DSC</v>
          </cell>
          <cell r="D12" t="str">
            <v>Discontinued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 t="e">
            <v>#DIV/0!</v>
          </cell>
          <cell r="J12">
            <v>0</v>
          </cell>
          <cell r="K12" t="e">
            <v>#DIV/0!</v>
          </cell>
          <cell r="M12">
            <v>0.19500000000000001</v>
          </cell>
        </row>
        <row r="13">
          <cell r="A13" t="str">
            <v>5UPC-1040A</v>
          </cell>
          <cell r="B13" t="str">
            <v>Laminating media for UP-1000 series(1=5)</v>
          </cell>
          <cell r="C13" t="str">
            <v>CCTV</v>
          </cell>
          <cell r="D13" t="str">
            <v>CCTV</v>
          </cell>
          <cell r="E13">
            <v>121.71584832000001</v>
          </cell>
          <cell r="F13">
            <v>0</v>
          </cell>
          <cell r="G13">
            <v>222.35266408476437</v>
          </cell>
          <cell r="H13">
            <v>0.45260000000000006</v>
          </cell>
          <cell r="I13">
            <v>0.19999999999999996</v>
          </cell>
          <cell r="J13">
            <v>177.8821312678115</v>
          </cell>
          <cell r="K13">
            <v>0.31575000000000009</v>
          </cell>
          <cell r="M13">
            <v>0.19500000000000001</v>
          </cell>
        </row>
        <row r="14">
          <cell r="A14" t="str">
            <v>5UPC-2010</v>
          </cell>
          <cell r="B14" t="str">
            <v>Color Printing Pack</v>
          </cell>
          <cell r="C14" t="str">
            <v>MD2</v>
          </cell>
          <cell r="D14" t="str">
            <v>Medical/DP-Media</v>
          </cell>
          <cell r="E14">
            <v>235.27000799999999</v>
          </cell>
          <cell r="F14">
            <v>0</v>
          </cell>
          <cell r="G14">
            <v>510.23640858815861</v>
          </cell>
          <cell r="H14">
            <v>0.53889999999999993</v>
          </cell>
          <cell r="I14">
            <v>0.30000000000000004</v>
          </cell>
          <cell r="J14">
            <v>357.16548601171098</v>
          </cell>
          <cell r="K14">
            <v>0.34128571428571403</v>
          </cell>
          <cell r="M14">
            <v>0.20499999999999999</v>
          </cell>
        </row>
        <row r="15">
          <cell r="A15" t="str">
            <v>5UPC-2050</v>
          </cell>
          <cell r="B15" t="str">
            <v>Color printing pack for UP-2XXXP (5x200)</v>
          </cell>
          <cell r="C15" t="str">
            <v>MD2</v>
          </cell>
          <cell r="D15" t="str">
            <v>Medical/DP-Media</v>
          </cell>
          <cell r="E15">
            <v>408.54285510192</v>
          </cell>
          <cell r="F15">
            <v>0</v>
          </cell>
          <cell r="G15">
            <v>886.01790306206885</v>
          </cell>
          <cell r="H15">
            <v>0.53889999999999993</v>
          </cell>
          <cell r="I15">
            <v>0.30000000000000004</v>
          </cell>
          <cell r="J15">
            <v>620.21253214344813</v>
          </cell>
          <cell r="K15">
            <v>0.34128571428571414</v>
          </cell>
          <cell r="M15">
            <v>0.20499999999999999</v>
          </cell>
        </row>
        <row r="16">
          <cell r="A16" t="str">
            <v>5UPC-3040</v>
          </cell>
          <cell r="B16" t="str">
            <v>Laminating color media for UP-3000 serie</v>
          </cell>
          <cell r="C16" t="str">
            <v>MD2</v>
          </cell>
          <cell r="D16" t="str">
            <v>Medical/DP-Media</v>
          </cell>
          <cell r="E16">
            <v>153.431458752</v>
          </cell>
          <cell r="F16">
            <v>0</v>
          </cell>
          <cell r="G16">
            <v>332.75094068965512</v>
          </cell>
          <cell r="H16">
            <v>0.53889999999999993</v>
          </cell>
          <cell r="I16">
            <v>0.30000000000000004</v>
          </cell>
          <cell r="J16">
            <v>232.92565848275856</v>
          </cell>
          <cell r="K16">
            <v>0.34128571428571414</v>
          </cell>
          <cell r="M16">
            <v>0.20499999999999999</v>
          </cell>
        </row>
        <row r="17">
          <cell r="A17" t="str">
            <v>5UPC-5510</v>
          </cell>
          <cell r="B17" t="str">
            <v>Printing pack for A5 color video printer</v>
          </cell>
          <cell r="C17" t="str">
            <v>MD2</v>
          </cell>
          <cell r="D17" t="str">
            <v>Medical/DP-Media</v>
          </cell>
          <cell r="E17">
            <v>498.1823</v>
          </cell>
          <cell r="F17">
            <v>0</v>
          </cell>
          <cell r="G17">
            <v>1080.4213836477984</v>
          </cell>
          <cell r="H17">
            <v>0.53889999999999993</v>
          </cell>
          <cell r="I17">
            <v>0.30000000000000004</v>
          </cell>
          <cell r="J17">
            <v>756.29496855345883</v>
          </cell>
          <cell r="K17">
            <v>0.34128571428571403</v>
          </cell>
          <cell r="M17">
            <v>0.20499999999999999</v>
          </cell>
        </row>
        <row r="18">
          <cell r="A18" t="str">
            <v>5UPR-6040</v>
          </cell>
          <cell r="B18" t="str">
            <v>Color ribbon for UP-D6600E (1pkg=5pcs)</v>
          </cell>
          <cell r="C18" t="str">
            <v>CCTV</v>
          </cell>
          <cell r="D18" t="str">
            <v>CCTV</v>
          </cell>
          <cell r="E18">
            <v>208.3366</v>
          </cell>
          <cell r="F18">
            <v>0</v>
          </cell>
          <cell r="G18">
            <v>380.59298502009511</v>
          </cell>
          <cell r="H18">
            <v>0.45260000000000017</v>
          </cell>
          <cell r="I18">
            <v>0.19999999999999996</v>
          </cell>
          <cell r="J18">
            <v>304.47438801607609</v>
          </cell>
          <cell r="K18">
            <v>0.3157500000000002</v>
          </cell>
          <cell r="M18">
            <v>0.19500000000000001</v>
          </cell>
        </row>
        <row r="19">
          <cell r="A19" t="str">
            <v>5UPR-6080</v>
          </cell>
          <cell r="B19" t="str">
            <v>Color ribbon for UP-D6600E (1pkg=5pcs)</v>
          </cell>
          <cell r="C19" t="str">
            <v>CCTV</v>
          </cell>
          <cell r="D19" t="str">
            <v>CCTV</v>
          </cell>
          <cell r="E19">
            <v>192.19579999999999</v>
          </cell>
          <cell r="F19">
            <v>0</v>
          </cell>
          <cell r="G19">
            <v>351.10668615272203</v>
          </cell>
          <cell r="H19">
            <v>0.45260000000000017</v>
          </cell>
          <cell r="I19">
            <v>0.19999999999999996</v>
          </cell>
          <cell r="J19">
            <v>280.88534892217763</v>
          </cell>
          <cell r="K19">
            <v>0.3157500000000002</v>
          </cell>
          <cell r="M19">
            <v>0.19500000000000001</v>
          </cell>
        </row>
        <row r="20">
          <cell r="A20" t="str">
            <v>A-12.J</v>
          </cell>
          <cell r="B20" t="str">
            <v>Mic Table Stand</v>
          </cell>
          <cell r="C20" t="str">
            <v>DSC</v>
          </cell>
          <cell r="D20" t="str">
            <v>Discontinued</v>
          </cell>
          <cell r="E20">
            <v>46.395099999999999</v>
          </cell>
          <cell r="F20">
            <v>58.329268292682897</v>
          </cell>
          <cell r="G20">
            <v>66.283259423503296</v>
          </cell>
          <cell r="H20">
            <v>0.3000479999999997</v>
          </cell>
          <cell r="I20">
            <v>0</v>
          </cell>
          <cell r="J20">
            <v>66.283259423503296</v>
          </cell>
          <cell r="K20">
            <v>0.3000479999999997</v>
          </cell>
          <cell r="M20">
            <v>0.19500000000000001</v>
          </cell>
        </row>
        <row r="21">
          <cell r="A21" t="str">
            <v>A-25</v>
          </cell>
          <cell r="B21" t="str">
            <v>Mic Table Stand - Replaces A-20</v>
          </cell>
          <cell r="C21" t="str">
            <v>AU1</v>
          </cell>
          <cell r="D21" t="str">
            <v>Audio - Wired Microphones</v>
          </cell>
          <cell r="E21">
            <v>20.9043623696558</v>
          </cell>
          <cell r="F21">
            <v>26.281572001076</v>
          </cell>
          <cell r="G21">
            <v>41.71678095408889</v>
          </cell>
          <cell r="H21">
            <v>0.49889800000000123</v>
          </cell>
          <cell r="I21">
            <v>0.25</v>
          </cell>
          <cell r="J21">
            <v>31.287585715566667</v>
          </cell>
          <cell r="K21">
            <v>0.3318640000000016</v>
          </cell>
          <cell r="M21">
            <v>0.2</v>
          </cell>
        </row>
        <row r="22">
          <cell r="A22" t="str">
            <v>A-25N</v>
          </cell>
          <cell r="B22" t="str">
            <v>Mic Table Stand - Replaces A-20N</v>
          </cell>
          <cell r="C22" t="str">
            <v>AU1</v>
          </cell>
          <cell r="D22" t="str">
            <v>Audio - Wired Microphones - Presentation</v>
          </cell>
          <cell r="E22">
            <v>17.8683467614024</v>
          </cell>
          <cell r="F22">
            <v>23.026220053353601</v>
          </cell>
          <cell r="G22">
            <v>36.54955564024381</v>
          </cell>
          <cell r="H22">
            <v>0.5111199999999998</v>
          </cell>
          <cell r="I22">
            <v>0.25</v>
          </cell>
          <cell r="J22">
            <v>27.412166730182857</v>
          </cell>
          <cell r="K22">
            <v>0.3481599999999998</v>
          </cell>
          <cell r="M22">
            <v>0.2</v>
          </cell>
        </row>
        <row r="23">
          <cell r="A23" t="str">
            <v>AC-148F.NCE</v>
          </cell>
          <cell r="B23" t="str">
            <v>AC PSU For Up To 2 C-48 Mics</v>
          </cell>
          <cell r="C23" t="str">
            <v>DSC</v>
          </cell>
          <cell r="D23" t="str">
            <v>Discontinued</v>
          </cell>
          <cell r="E23">
            <v>270.85433288426401</v>
          </cell>
          <cell r="F23">
            <v>340.52594026183601</v>
          </cell>
          <cell r="G23">
            <v>386.96129575208636</v>
          </cell>
          <cell r="H23">
            <v>0.30004800000000087</v>
          </cell>
          <cell r="I23">
            <v>0</v>
          </cell>
          <cell r="J23">
            <v>386.96129575208636</v>
          </cell>
          <cell r="K23">
            <v>0.30004800000000087</v>
          </cell>
          <cell r="M23">
            <v>0.19500000000000001</v>
          </cell>
        </row>
        <row r="24">
          <cell r="A24" t="str">
            <v>AC-550CE</v>
          </cell>
          <cell r="B24" t="str">
            <v>Sony AC Adaptor</v>
          </cell>
          <cell r="C24" t="str">
            <v>ACC</v>
          </cell>
          <cell r="D24" t="str">
            <v>Power &amp; Batteries</v>
          </cell>
          <cell r="E24">
            <v>685.64898365090903</v>
          </cell>
          <cell r="F24">
            <v>828.34526053186505</v>
          </cell>
          <cell r="G24">
            <v>1026.190202276299</v>
          </cell>
          <cell r="H24">
            <v>0.33185000000000014</v>
          </cell>
          <cell r="I24">
            <v>5.0000000000000044E-2</v>
          </cell>
          <cell r="J24">
            <v>974.88069216248402</v>
          </cell>
          <cell r="K24">
            <v>0.29668421052631594</v>
          </cell>
          <cell r="M24">
            <v>0.19500000000000001</v>
          </cell>
        </row>
        <row r="25">
          <cell r="A25" t="str">
            <v>ACC KIT-200</v>
          </cell>
          <cell r="B25" t="str">
            <v>Accessory kit for DSR-200P</v>
          </cell>
          <cell r="C25" t="str">
            <v>DSC</v>
          </cell>
          <cell r="D25" t="str">
            <v>Discontinued</v>
          </cell>
          <cell r="E25">
            <v>0</v>
          </cell>
          <cell r="F25">
            <v>0</v>
          </cell>
          <cell r="G25">
            <v>0</v>
          </cell>
          <cell r="H25" t="e">
            <v>#DIV/0!</v>
          </cell>
          <cell r="I25" t="e">
            <v>#DIV/0!</v>
          </cell>
          <cell r="J25">
            <v>0</v>
          </cell>
          <cell r="K25" t="e">
            <v>#DIV/0!</v>
          </cell>
          <cell r="M25">
            <v>0.19500000000000001</v>
          </cell>
        </row>
        <row r="26">
          <cell r="A26" t="str">
            <v>AC-DN1</v>
          </cell>
          <cell r="B26" t="str">
            <v>AC Adaptor &amp; Lithium-Ion Batt. Charger</v>
          </cell>
          <cell r="C26" t="str">
            <v>ACC</v>
          </cell>
          <cell r="D26" t="str">
            <v>Power &amp; Batteries</v>
          </cell>
          <cell r="E26">
            <v>578.55020708437098</v>
          </cell>
          <cell r="F26">
            <v>701.69824995072304</v>
          </cell>
          <cell r="G26">
            <v>865.89868605009508</v>
          </cell>
          <cell r="H26">
            <v>0.33185000000000003</v>
          </cell>
          <cell r="I26">
            <v>5.0000000000000044E-2</v>
          </cell>
          <cell r="J26">
            <v>822.60375174759031</v>
          </cell>
          <cell r="K26">
            <v>0.29668421052631583</v>
          </cell>
          <cell r="M26">
            <v>0.19500000000000001</v>
          </cell>
        </row>
        <row r="27">
          <cell r="A27" t="str">
            <v>AC-DN2A</v>
          </cell>
          <cell r="B27" t="str">
            <v>AC Adaptor 150W</v>
          </cell>
          <cell r="C27" t="str">
            <v>ACC</v>
          </cell>
          <cell r="D27" t="str">
            <v>Power &amp; Batteries</v>
          </cell>
          <cell r="E27">
            <v>932.13733032236996</v>
          </cell>
          <cell r="F27">
            <v>1130.5486116705499</v>
          </cell>
          <cell r="G27">
            <v>1395.1018937699171</v>
          </cell>
          <cell r="H27">
            <v>0.33185000000000009</v>
          </cell>
          <cell r="I27">
            <v>5.0000000000000155E-2</v>
          </cell>
          <cell r="J27">
            <v>1325.3467990814211</v>
          </cell>
          <cell r="K27">
            <v>0.29668421052631583</v>
          </cell>
          <cell r="M27">
            <v>0.19500000000000001</v>
          </cell>
        </row>
        <row r="28">
          <cell r="A28" t="str">
            <v>AC-DN2B</v>
          </cell>
          <cell r="B28" t="str">
            <v>AC Adaptor</v>
          </cell>
          <cell r="C28" t="str">
            <v>ACC</v>
          </cell>
          <cell r="D28" t="str">
            <v>BC - Camcorder Accessories</v>
          </cell>
          <cell r="E28">
            <v>932.13044635879601</v>
          </cell>
          <cell r="F28">
            <v>1130.54026241212</v>
          </cell>
          <cell r="G28">
            <v>1395.0915907487781</v>
          </cell>
          <cell r="H28">
            <v>0.33185000000000009</v>
          </cell>
          <cell r="I28">
            <v>5.0000000000000044E-2</v>
          </cell>
          <cell r="J28">
            <v>1325.3370112113391</v>
          </cell>
          <cell r="K28">
            <v>0.29668421052631583</v>
          </cell>
          <cell r="M28">
            <v>0.19500000000000001</v>
          </cell>
        </row>
        <row r="29">
          <cell r="A29" t="str">
            <v>AC-MC800</v>
          </cell>
          <cell r="B29" t="str">
            <v>PSU For C-800 Vacuum Tube Studio Mic</v>
          </cell>
          <cell r="C29" t="str">
            <v>AU1</v>
          </cell>
          <cell r="D29" t="str">
            <v>Audio - Wired Microphones</v>
          </cell>
          <cell r="E29">
            <v>407.952910314495</v>
          </cell>
          <cell r="F29">
            <v>467.300011815</v>
          </cell>
          <cell r="G29">
            <v>809.4303776081249</v>
          </cell>
          <cell r="H29">
            <v>0.49599999999999994</v>
          </cell>
          <cell r="I29">
            <v>0.25000000000000011</v>
          </cell>
          <cell r="J29">
            <v>607.07278320609362</v>
          </cell>
          <cell r="K29">
            <v>0.32799999999999985</v>
          </cell>
          <cell r="M29">
            <v>0.2</v>
          </cell>
        </row>
        <row r="30">
          <cell r="A30" t="str">
            <v>AC-MC800G</v>
          </cell>
          <cell r="B30" t="str">
            <v>PSU For C-800G Vacuum Tube Studio Mic</v>
          </cell>
          <cell r="C30" t="str">
            <v>AU1</v>
          </cell>
          <cell r="D30" t="str">
            <v>Audio - Wired Microphones</v>
          </cell>
          <cell r="E30">
            <v>407.952910314495</v>
          </cell>
          <cell r="F30">
            <v>467.300011815</v>
          </cell>
          <cell r="G30">
            <v>809.4303776081249</v>
          </cell>
          <cell r="H30">
            <v>0.49599999999999994</v>
          </cell>
          <cell r="I30">
            <v>0.25000000000000011</v>
          </cell>
          <cell r="J30">
            <v>607.07278320609362</v>
          </cell>
          <cell r="K30">
            <v>0.32799999999999985</v>
          </cell>
          <cell r="M30">
            <v>0.2</v>
          </cell>
        </row>
        <row r="31">
          <cell r="A31" t="str">
            <v>AC-R11CED</v>
          </cell>
          <cell r="B31" t="str">
            <v>Continental power supply for EVI-R11/R51</v>
          </cell>
          <cell r="C31" t="str">
            <v>xx</v>
          </cell>
          <cell r="D31" t="str">
            <v>Not on PL/Feed to SAP</v>
          </cell>
          <cell r="E31">
            <v>5.8869300000000004</v>
          </cell>
          <cell r="F31">
            <v>0</v>
          </cell>
          <cell r="G31">
            <v>8.3101778656126495</v>
          </cell>
          <cell r="H31">
            <v>0.29160000000000008</v>
          </cell>
          <cell r="I31">
            <v>0</v>
          </cell>
          <cell r="J31">
            <v>8.3101778656126495</v>
          </cell>
          <cell r="K31">
            <v>0.29160000000000008</v>
          </cell>
          <cell r="M31">
            <v>0.19500000000000001</v>
          </cell>
        </row>
        <row r="32">
          <cell r="A32" t="str">
            <v>AC-V625B</v>
          </cell>
          <cell r="B32" t="str">
            <v>AC Power adaptor</v>
          </cell>
          <cell r="C32" t="str">
            <v>DSC</v>
          </cell>
          <cell r="D32" t="str">
            <v>Discontinued</v>
          </cell>
          <cell r="E32">
            <v>84.705207855172404</v>
          </cell>
          <cell r="F32">
            <v>102.333933459051</v>
          </cell>
          <cell r="G32">
            <v>119.57256896551723</v>
          </cell>
          <cell r="H32">
            <v>0.29160000000000003</v>
          </cell>
          <cell r="I32">
            <v>0</v>
          </cell>
          <cell r="J32">
            <v>119.57256896551723</v>
          </cell>
          <cell r="K32">
            <v>0.29160000000000003</v>
          </cell>
          <cell r="M32">
            <v>0.19500000000000001</v>
          </cell>
        </row>
        <row r="33">
          <cell r="A33" t="str">
            <v>AC-V900</v>
          </cell>
          <cell r="B33" t="str">
            <v>AC Power adaptor</v>
          </cell>
          <cell r="C33" t="str">
            <v>DVCAM</v>
          </cell>
          <cell r="D33" t="str">
            <v>Pro-Sumer - DVCam</v>
          </cell>
          <cell r="E33">
            <v>313.69250979999998</v>
          </cell>
          <cell r="F33">
            <v>378.97774218749998</v>
          </cell>
          <cell r="G33">
            <v>607.22514479287645</v>
          </cell>
          <cell r="H33">
            <v>0.4834</v>
          </cell>
          <cell r="I33">
            <v>0.25</v>
          </cell>
          <cell r="J33">
            <v>455.41885859465731</v>
          </cell>
          <cell r="K33">
            <v>0.31119999999999992</v>
          </cell>
          <cell r="M33">
            <v>0.18</v>
          </cell>
        </row>
        <row r="34">
          <cell r="A34" t="str">
            <v>AD-72</v>
          </cell>
          <cell r="B34" t="str">
            <v>Windshield For ECM-MS5 Stereo Mic</v>
          </cell>
          <cell r="C34" t="str">
            <v>DSC</v>
          </cell>
          <cell r="D34" t="str">
            <v>Discontinued</v>
          </cell>
          <cell r="E34">
            <v>204.253321550762</v>
          </cell>
          <cell r="F34">
            <v>263.213043235518</v>
          </cell>
          <cell r="G34">
            <v>299.10573094945227</v>
          </cell>
          <cell r="H34">
            <v>0.3171199999999999</v>
          </cell>
          <cell r="I34">
            <v>0</v>
          </cell>
          <cell r="J34">
            <v>299.10573094945227</v>
          </cell>
          <cell r="K34">
            <v>0.3171199999999999</v>
          </cell>
          <cell r="M34">
            <v>0.19500000000000001</v>
          </cell>
        </row>
        <row r="35">
          <cell r="A35" t="str">
            <v>AD-74</v>
          </cell>
          <cell r="B35" t="str">
            <v>Windshield For C-74 Mic</v>
          </cell>
          <cell r="C35" t="str">
            <v>DSC</v>
          </cell>
          <cell r="D35" t="str">
            <v>Discontinued</v>
          </cell>
          <cell r="E35">
            <v>231.65862609372201</v>
          </cell>
          <cell r="F35">
            <v>298.52915733727099</v>
          </cell>
          <cell r="G35">
            <v>339.23767879235339</v>
          </cell>
          <cell r="H35">
            <v>0.31712000000000085</v>
          </cell>
          <cell r="I35">
            <v>0</v>
          </cell>
          <cell r="J35">
            <v>339.23767879235339</v>
          </cell>
          <cell r="K35">
            <v>0.31712000000000085</v>
          </cell>
          <cell r="M35">
            <v>0.19500000000000001</v>
          </cell>
        </row>
        <row r="36">
          <cell r="A36" t="str">
            <v>AD-76</v>
          </cell>
          <cell r="B36" t="str">
            <v>Windshield For C-76 Mic</v>
          </cell>
          <cell r="C36" t="str">
            <v>AU1</v>
          </cell>
          <cell r="D36" t="str">
            <v>Audio - Wired Microphones</v>
          </cell>
          <cell r="E36">
            <v>226.884390721015</v>
          </cell>
          <cell r="F36">
            <v>268.85222268161499</v>
          </cell>
          <cell r="G36">
            <v>450.16744190677571</v>
          </cell>
          <cell r="H36">
            <v>0.49599999999999994</v>
          </cell>
          <cell r="I36">
            <v>0.25000000000000011</v>
          </cell>
          <cell r="J36">
            <v>337.62558143008175</v>
          </cell>
          <cell r="K36">
            <v>0.32799999999999985</v>
          </cell>
          <cell r="M36">
            <v>0.2</v>
          </cell>
        </row>
        <row r="37">
          <cell r="A37" t="str">
            <v>AD-C55</v>
          </cell>
          <cell r="B37" t="str">
            <v>WS Kit For ECM-55 - 12 Per Pack 6 Col.</v>
          </cell>
          <cell r="C37" t="str">
            <v>AU1</v>
          </cell>
          <cell r="D37" t="str">
            <v>Audio - Wired Microphones</v>
          </cell>
          <cell r="E37">
            <v>27.914967363981699</v>
          </cell>
          <cell r="F37">
            <v>33.0785251380278</v>
          </cell>
          <cell r="G37">
            <v>55.38684000790019</v>
          </cell>
          <cell r="H37">
            <v>0.49599999999999994</v>
          </cell>
          <cell r="I37">
            <v>0.25</v>
          </cell>
          <cell r="J37">
            <v>41.540130005925143</v>
          </cell>
          <cell r="K37">
            <v>0.3279999999999999</v>
          </cell>
          <cell r="M37">
            <v>0.2</v>
          </cell>
        </row>
        <row r="38">
          <cell r="A38" t="str">
            <v>AD-C66</v>
          </cell>
          <cell r="B38" t="str">
            <v>WS Kit For ECM-66 - 12 Per Pack 6 Col.</v>
          </cell>
          <cell r="C38" t="str">
            <v>AU1</v>
          </cell>
          <cell r="D38" t="str">
            <v>Audio - Wired Microphones</v>
          </cell>
          <cell r="E38">
            <v>29.376773489085299</v>
          </cell>
          <cell r="F38">
            <v>37.856666867378003</v>
          </cell>
          <cell r="G38">
            <v>60.08994740853651</v>
          </cell>
          <cell r="H38">
            <v>0.51112000000000046</v>
          </cell>
          <cell r="I38">
            <v>0.25</v>
          </cell>
          <cell r="J38">
            <v>45.067460556402381</v>
          </cell>
          <cell r="K38">
            <v>0.34816000000000064</v>
          </cell>
          <cell r="M38">
            <v>0.2</v>
          </cell>
        </row>
        <row r="39">
          <cell r="A39" t="str">
            <v>AD-C77</v>
          </cell>
          <cell r="B39" t="str">
            <v>WS Kit For ECM-77 - 12 Per Pack 6 Col.</v>
          </cell>
          <cell r="C39" t="str">
            <v>AU1</v>
          </cell>
          <cell r="D39" t="str">
            <v>Audio - Wired Microphones</v>
          </cell>
          <cell r="E39">
            <v>30.297952382858199</v>
          </cell>
          <cell r="F39">
            <v>39.043753070693498</v>
          </cell>
          <cell r="G39">
            <v>61.97421122332301</v>
          </cell>
          <cell r="H39">
            <v>0.51111999999999924</v>
          </cell>
          <cell r="I39">
            <v>0.25</v>
          </cell>
          <cell r="J39">
            <v>46.480658417492258</v>
          </cell>
          <cell r="K39">
            <v>0.34815999999999903</v>
          </cell>
          <cell r="M39">
            <v>0.2</v>
          </cell>
        </row>
        <row r="40">
          <cell r="A40" t="str">
            <v>ADN-8126</v>
          </cell>
          <cell r="B40" t="str">
            <v>JJTRON Display System</v>
          </cell>
          <cell r="C40" t="str">
            <v>xx</v>
          </cell>
          <cell r="D40" t="str">
            <v>Not on PL/Feed to SAP</v>
          </cell>
          <cell r="E40">
            <v>191889.2218</v>
          </cell>
          <cell r="F40">
            <v>220000</v>
          </cell>
          <cell r="G40">
            <v>270876.93647656695</v>
          </cell>
          <cell r="H40">
            <v>0.29160000000000008</v>
          </cell>
          <cell r="I40">
            <v>0</v>
          </cell>
          <cell r="J40">
            <v>270876.93647656695</v>
          </cell>
          <cell r="K40">
            <v>0.29160000000000008</v>
          </cell>
          <cell r="M40">
            <v>0.19500000000000001</v>
          </cell>
        </row>
        <row r="41">
          <cell r="A41" t="str">
            <v>ADP-10</v>
          </cell>
          <cell r="B41" t="str">
            <v>Signal adaptor for projector</v>
          </cell>
          <cell r="C41" t="str">
            <v>B&amp;I_C</v>
          </cell>
          <cell r="D41" t="str">
            <v>B&amp;I Common</v>
          </cell>
          <cell r="E41">
            <v>30.4192</v>
          </cell>
          <cell r="F41">
            <v>0</v>
          </cell>
          <cell r="G41">
            <v>55.570332480818429</v>
          </cell>
          <cell r="H41">
            <v>0.45260000000000017</v>
          </cell>
          <cell r="I41">
            <v>0.19999999999999984</v>
          </cell>
          <cell r="J41">
            <v>44.456265984654749</v>
          </cell>
          <cell r="K41">
            <v>0.31575000000000025</v>
          </cell>
          <cell r="M41">
            <v>0.19500000000000001</v>
          </cell>
        </row>
        <row r="42">
          <cell r="A42" t="str">
            <v>ADP-20</v>
          </cell>
          <cell r="B42" t="str">
            <v>M Tosh - VGA adaptor for projector</v>
          </cell>
          <cell r="C42" t="str">
            <v>B&amp;I_C</v>
          </cell>
          <cell r="D42" t="str">
            <v>B&amp;I Common</v>
          </cell>
          <cell r="E42">
            <v>45.182600000000001</v>
          </cell>
          <cell r="F42">
            <v>0</v>
          </cell>
          <cell r="G42">
            <v>82.540372670807471</v>
          </cell>
          <cell r="H42">
            <v>0.45260000000000011</v>
          </cell>
          <cell r="I42">
            <v>0.19999999999999996</v>
          </cell>
          <cell r="J42">
            <v>66.032298136645977</v>
          </cell>
          <cell r="K42">
            <v>0.31575000000000014</v>
          </cell>
          <cell r="M42">
            <v>0.19500000000000001</v>
          </cell>
        </row>
        <row r="43">
          <cell r="A43" t="str">
            <v>AD-R44B</v>
          </cell>
          <cell r="B43" t="str">
            <v>12 WS For ECM-44B - Black Urethane</v>
          </cell>
          <cell r="C43" t="str">
            <v>AU1</v>
          </cell>
          <cell r="D43" t="str">
            <v>Audio - Wired Microphones</v>
          </cell>
          <cell r="E43">
            <v>29.376773489085299</v>
          </cell>
          <cell r="F43">
            <v>37.856666867378003</v>
          </cell>
          <cell r="G43">
            <v>60.08994740853651</v>
          </cell>
          <cell r="H43">
            <v>0.51112000000000046</v>
          </cell>
          <cell r="I43">
            <v>0.25</v>
          </cell>
          <cell r="J43">
            <v>45.067460556402381</v>
          </cell>
          <cell r="K43">
            <v>0.34816000000000064</v>
          </cell>
          <cell r="M43">
            <v>0.2</v>
          </cell>
        </row>
        <row r="44">
          <cell r="A44" t="str">
            <v>AD-R55B</v>
          </cell>
          <cell r="B44" t="str">
            <v>6 WS For ECM-55B - Black Metal</v>
          </cell>
          <cell r="C44" t="str">
            <v>AU1</v>
          </cell>
          <cell r="D44" t="str">
            <v>Audio - Wired Microphones</v>
          </cell>
          <cell r="E44">
            <v>30.297952382858199</v>
          </cell>
          <cell r="F44">
            <v>39.043753070693498</v>
          </cell>
          <cell r="G44">
            <v>61.97421122332301</v>
          </cell>
          <cell r="H44">
            <v>0.51111999999999924</v>
          </cell>
          <cell r="I44">
            <v>0.25</v>
          </cell>
          <cell r="J44">
            <v>46.480658417492258</v>
          </cell>
          <cell r="K44">
            <v>0.34815999999999903</v>
          </cell>
          <cell r="M44">
            <v>0.2</v>
          </cell>
        </row>
        <row r="45">
          <cell r="A45" t="str">
            <v>AD-R55S</v>
          </cell>
          <cell r="B45" t="str">
            <v>6 WS For ECM-55S - Silver Metal</v>
          </cell>
          <cell r="C45" t="str">
            <v>AU1</v>
          </cell>
          <cell r="D45" t="str">
            <v>Audio - Wired Microphones</v>
          </cell>
          <cell r="E45">
            <v>30.297952382858199</v>
          </cell>
          <cell r="F45">
            <v>39.043753070693498</v>
          </cell>
          <cell r="G45">
            <v>61.97421122332301</v>
          </cell>
          <cell r="H45">
            <v>0.51111999999999924</v>
          </cell>
          <cell r="I45">
            <v>0.25</v>
          </cell>
          <cell r="J45">
            <v>46.480658417492258</v>
          </cell>
          <cell r="K45">
            <v>0.34815999999999903</v>
          </cell>
          <cell r="M45">
            <v>0.2</v>
          </cell>
        </row>
        <row r="46">
          <cell r="A46" t="str">
            <v>AD-R66B</v>
          </cell>
          <cell r="B46" t="str">
            <v>12 WS For ECM-66B - Black Urethane</v>
          </cell>
          <cell r="C46" t="str">
            <v>AU1</v>
          </cell>
          <cell r="D46" t="str">
            <v>Audio - Wired Microphones</v>
          </cell>
          <cell r="E46">
            <v>29.376773489085299</v>
          </cell>
          <cell r="F46">
            <v>37.856666867378003</v>
          </cell>
          <cell r="G46">
            <v>60.08994740853651</v>
          </cell>
          <cell r="H46">
            <v>0.51112000000000046</v>
          </cell>
          <cell r="I46">
            <v>0.25</v>
          </cell>
          <cell r="J46">
            <v>45.067460556402381</v>
          </cell>
          <cell r="K46">
            <v>0.34816000000000064</v>
          </cell>
          <cell r="M46">
            <v>0.2</v>
          </cell>
        </row>
        <row r="47">
          <cell r="A47" t="str">
            <v>AD-R77B</v>
          </cell>
          <cell r="B47" t="str">
            <v>6 WS For ECM-77B - Black Metal</v>
          </cell>
          <cell r="C47" t="str">
            <v>AU1</v>
          </cell>
          <cell r="D47" t="str">
            <v>Audio - Wired Microphones</v>
          </cell>
          <cell r="E47">
            <v>30.297952382858199</v>
          </cell>
          <cell r="F47">
            <v>39.043753070693498</v>
          </cell>
          <cell r="G47">
            <v>61.97421122332301</v>
          </cell>
          <cell r="H47">
            <v>0.51111999999999924</v>
          </cell>
          <cell r="I47">
            <v>0.25</v>
          </cell>
          <cell r="J47">
            <v>46.480658417492258</v>
          </cell>
          <cell r="K47">
            <v>0.34815999999999903</v>
          </cell>
          <cell r="M47">
            <v>0.2</v>
          </cell>
        </row>
        <row r="48">
          <cell r="A48" t="str">
            <v>AD-R77S</v>
          </cell>
          <cell r="B48" t="str">
            <v>6 WS For ECM-77S - Silver Metal</v>
          </cell>
          <cell r="C48" t="str">
            <v>AU1</v>
          </cell>
          <cell r="D48" t="str">
            <v>Audio - Wired Microphones</v>
          </cell>
          <cell r="E48">
            <v>30.297952382858199</v>
          </cell>
          <cell r="F48">
            <v>39.043753070693498</v>
          </cell>
          <cell r="G48">
            <v>61.97421122332301</v>
          </cell>
          <cell r="H48">
            <v>0.51111999999999924</v>
          </cell>
          <cell r="I48">
            <v>0.25</v>
          </cell>
          <cell r="J48">
            <v>46.480658417492258</v>
          </cell>
          <cell r="K48">
            <v>0.34815999999999903</v>
          </cell>
          <cell r="M48">
            <v>0.2</v>
          </cell>
        </row>
        <row r="49">
          <cell r="A49" t="str">
            <v>AH-8800</v>
          </cell>
          <cell r="B49" t="str">
            <v>Carrying handle for VO-8800</v>
          </cell>
          <cell r="C49" t="str">
            <v>DSC</v>
          </cell>
          <cell r="D49" t="str">
            <v>Discontinued</v>
          </cell>
          <cell r="E49">
            <v>0</v>
          </cell>
          <cell r="F49">
            <v>0</v>
          </cell>
          <cell r="G49">
            <v>0</v>
          </cell>
          <cell r="H49" t="e">
            <v>#DIV/0!</v>
          </cell>
          <cell r="I49" t="e">
            <v>#DIV/0!</v>
          </cell>
          <cell r="J49">
            <v>0</v>
          </cell>
          <cell r="K49" t="e">
            <v>#DIV/0!</v>
          </cell>
          <cell r="M49">
            <v>0.19500000000000001</v>
          </cell>
        </row>
        <row r="50">
          <cell r="A50" t="str">
            <v>AMS-100</v>
          </cell>
          <cell r="B50" t="str">
            <v>Audio Monitor Speaker System</v>
          </cell>
          <cell r="C50" t="str">
            <v>DSC</v>
          </cell>
          <cell r="D50" t="str">
            <v>Discontinued</v>
          </cell>
          <cell r="E50">
            <v>970.11034826245304</v>
          </cell>
          <cell r="F50">
            <v>1173.9140183588199</v>
          </cell>
          <cell r="G50">
            <v>1369.4386621434967</v>
          </cell>
          <cell r="H50">
            <v>0.29160000000000003</v>
          </cell>
          <cell r="I50">
            <v>0</v>
          </cell>
          <cell r="J50">
            <v>1369.4386621434967</v>
          </cell>
          <cell r="K50">
            <v>0.29160000000000003</v>
          </cell>
          <cell r="M50">
            <v>0.19500000000000001</v>
          </cell>
        </row>
        <row r="51">
          <cell r="A51" t="str">
            <v>AN-1040E</v>
          </cell>
          <cell r="B51" t="str">
            <v>Rod Antenna for tuner unit</v>
          </cell>
          <cell r="C51" t="str">
            <v>ACC</v>
          </cell>
          <cell r="D51" t="str">
            <v>Monitors - Accessories</v>
          </cell>
          <cell r="E51">
            <v>24.802900000000001</v>
          </cell>
          <cell r="F51">
            <v>0</v>
          </cell>
          <cell r="G51">
            <v>37.121754097133881</v>
          </cell>
          <cell r="H51">
            <v>0.33185000000000003</v>
          </cell>
          <cell r="I51">
            <v>5.0000000000000155E-2</v>
          </cell>
          <cell r="J51">
            <v>35.265666392277183</v>
          </cell>
          <cell r="K51">
            <v>0.29668421052631577</v>
          </cell>
          <cell r="M51">
            <v>0.19500000000000001</v>
          </cell>
        </row>
        <row r="52">
          <cell r="A52" t="str">
            <v>AN-820A 69</v>
          </cell>
          <cell r="B52" t="str">
            <v>UHF ANTENNA: 854-862 MHZ</v>
          </cell>
          <cell r="C52" t="str">
            <v>AU2</v>
          </cell>
          <cell r="D52" t="str">
            <v xml:space="preserve">Audio - Wireless Microphones System - Freedom </v>
          </cell>
          <cell r="E52">
            <v>87.044889999999995</v>
          </cell>
          <cell r="F52">
            <v>103.145977011494</v>
          </cell>
          <cell r="G52">
            <v>187.59674568965511</v>
          </cell>
          <cell r="H52">
            <v>0.53599999999999992</v>
          </cell>
          <cell r="I52">
            <v>0.30000000000000004</v>
          </cell>
          <cell r="J52">
            <v>131.31772198275857</v>
          </cell>
          <cell r="K52">
            <v>0.33714285714285691</v>
          </cell>
          <cell r="M52">
            <v>0.2</v>
          </cell>
        </row>
        <row r="53">
          <cell r="A53" t="str">
            <v>AN-820A.U</v>
          </cell>
          <cell r="B53" t="str">
            <v>UHF Antenna:774-820 MHz</v>
          </cell>
          <cell r="C53" t="str">
            <v>AU2</v>
          </cell>
          <cell r="D53" t="str">
            <v xml:space="preserve">Audio - Wireless Microphones System - Freedom </v>
          </cell>
          <cell r="E53">
            <v>87.046797440287904</v>
          </cell>
          <cell r="F53">
            <v>103.14823727963901</v>
          </cell>
          <cell r="G53">
            <v>187.6008565523446</v>
          </cell>
          <cell r="H53">
            <v>0.53599999999999992</v>
          </cell>
          <cell r="I53">
            <v>0.30000000000000004</v>
          </cell>
          <cell r="J53">
            <v>131.32059958664121</v>
          </cell>
          <cell r="K53">
            <v>0.33714285714285702</v>
          </cell>
          <cell r="M53">
            <v>0.2</v>
          </cell>
        </row>
        <row r="54">
          <cell r="A54" t="str">
            <v>APU-CC2</v>
          </cell>
          <cell r="B54" t="str">
            <v>Camera control unit</v>
          </cell>
          <cell r="C54" t="str">
            <v>MD1</v>
          </cell>
          <cell r="D54" t="str">
            <v>Medical/DP-Hardware</v>
          </cell>
          <cell r="E54">
            <v>5359.0657000000001</v>
          </cell>
          <cell r="F54">
            <v>0</v>
          </cell>
          <cell r="G54">
            <v>11309.38610560081</v>
          </cell>
          <cell r="H54">
            <v>0.52613999999999994</v>
          </cell>
          <cell r="I54">
            <v>0.30000000000000004</v>
          </cell>
          <cell r="J54">
            <v>7916.5702739205663</v>
          </cell>
          <cell r="K54">
            <v>0.32305714285714277</v>
          </cell>
          <cell r="M54">
            <v>0.183</v>
          </cell>
        </row>
        <row r="55">
          <cell r="A55" t="str">
            <v>B-305B</v>
          </cell>
          <cell r="B55" t="str">
            <v>Boom Stand</v>
          </cell>
          <cell r="C55" t="str">
            <v>AU1</v>
          </cell>
          <cell r="D55" t="str">
            <v>Audio - Wired Microphones - Presentation</v>
          </cell>
          <cell r="E55">
            <v>74.839085765077201</v>
          </cell>
          <cell r="F55">
            <v>88.682409959802399</v>
          </cell>
          <cell r="G55">
            <v>148.49024953388331</v>
          </cell>
          <cell r="H55">
            <v>0.49599999999999994</v>
          </cell>
          <cell r="I55">
            <v>0.25</v>
          </cell>
          <cell r="J55">
            <v>111.36768715041248</v>
          </cell>
          <cell r="K55">
            <v>0.32799999999999985</v>
          </cell>
          <cell r="M55">
            <v>0.2</v>
          </cell>
        </row>
        <row r="56">
          <cell r="A56" t="str">
            <v>B-500</v>
          </cell>
          <cell r="B56" t="str">
            <v>Mic Floor Stand</v>
          </cell>
          <cell r="C56" t="str">
            <v>DSC</v>
          </cell>
          <cell r="D56" t="str">
            <v>Discontinued</v>
          </cell>
          <cell r="E56">
            <v>118.66496008145999</v>
          </cell>
          <cell r="F56">
            <v>140.614954475009</v>
          </cell>
          <cell r="G56">
            <v>167.51123670448899</v>
          </cell>
          <cell r="H56">
            <v>0.29160000000000003</v>
          </cell>
          <cell r="I56">
            <v>0</v>
          </cell>
          <cell r="J56">
            <v>167.51123670448899</v>
          </cell>
          <cell r="K56">
            <v>0.29160000000000003</v>
          </cell>
          <cell r="M56">
            <v>0.19500000000000001</v>
          </cell>
        </row>
        <row r="57">
          <cell r="A57" t="str">
            <v>B-500.J</v>
          </cell>
          <cell r="B57" t="str">
            <v>Microphone Floor Stand</v>
          </cell>
          <cell r="C57" t="str">
            <v>DSC</v>
          </cell>
          <cell r="D57" t="str">
            <v>Discontinued</v>
          </cell>
          <cell r="E57">
            <v>144.10607015098299</v>
          </cell>
          <cell r="F57">
            <v>170.76202174544699</v>
          </cell>
          <cell r="G57">
            <v>203.42471788676312</v>
          </cell>
          <cell r="H57">
            <v>0.29160000000000003</v>
          </cell>
          <cell r="I57">
            <v>0</v>
          </cell>
          <cell r="J57">
            <v>203.42471788676312</v>
          </cell>
          <cell r="K57">
            <v>0.29160000000000003</v>
          </cell>
          <cell r="M57">
            <v>0.19500000000000001</v>
          </cell>
        </row>
        <row r="58">
          <cell r="A58" t="str">
            <v>BC-1WDCE</v>
          </cell>
          <cell r="B58" t="str">
            <v>Battery charger for NP-1B (65W)</v>
          </cell>
          <cell r="C58" t="str">
            <v>ACC</v>
          </cell>
          <cell r="D58" t="str">
            <v>Power &amp; Batteries</v>
          </cell>
          <cell r="E58">
            <v>415.058146193205</v>
          </cell>
          <cell r="F58">
            <v>534.86874509433699</v>
          </cell>
          <cell r="G58">
            <v>644.42017481245421</v>
          </cell>
          <cell r="H58">
            <v>0.35592000000000079</v>
          </cell>
          <cell r="I58">
            <v>5.0000000000000155E-2</v>
          </cell>
          <cell r="J58">
            <v>612.19916607183143</v>
          </cell>
          <cell r="K58">
            <v>0.32202105263157971</v>
          </cell>
          <cell r="M58">
            <v>0.19500000000000001</v>
          </cell>
        </row>
        <row r="59">
          <cell r="A59" t="str">
            <v>BC-410CE</v>
          </cell>
          <cell r="B59" t="str">
            <v>Batt. Charger For Up To 4 BP-90A/NP-1B</v>
          </cell>
          <cell r="C59" t="str">
            <v>ACC</v>
          </cell>
          <cell r="D59" t="str">
            <v>Power &amp; Batteries</v>
          </cell>
          <cell r="E59">
            <v>783.386434235107</v>
          </cell>
          <cell r="F59">
            <v>946.423688267285</v>
          </cell>
          <cell r="G59">
            <v>1172.470903592168</v>
          </cell>
          <cell r="H59">
            <v>0.33185000000000009</v>
          </cell>
          <cell r="I59">
            <v>5.0000000000000155E-2</v>
          </cell>
          <cell r="J59">
            <v>1113.8473584125595</v>
          </cell>
          <cell r="K59">
            <v>0.29668421052631577</v>
          </cell>
          <cell r="M59">
            <v>0.19500000000000001</v>
          </cell>
        </row>
        <row r="60">
          <cell r="A60" t="str">
            <v>BC-L100CE</v>
          </cell>
          <cell r="B60" t="str">
            <v>Batt. Charger For Up To 4 BP-L60/L90</v>
          </cell>
          <cell r="C60" t="str">
            <v>DSC</v>
          </cell>
          <cell r="D60" t="str">
            <v>Discontinued</v>
          </cell>
          <cell r="E60">
            <v>692.67547545905097</v>
          </cell>
          <cell r="F60">
            <v>836.83409567378897</v>
          </cell>
          <cell r="G60">
            <v>977.80276038827083</v>
          </cell>
          <cell r="H60">
            <v>0.29160000000000008</v>
          </cell>
          <cell r="I60">
            <v>0</v>
          </cell>
          <cell r="J60">
            <v>977.80276038827083</v>
          </cell>
          <cell r="K60">
            <v>0.29160000000000008</v>
          </cell>
          <cell r="M60">
            <v>0.19500000000000001</v>
          </cell>
        </row>
        <row r="61">
          <cell r="A61" t="str">
            <v>BC-L120CE</v>
          </cell>
          <cell r="B61" t="str">
            <v>Battery Charger</v>
          </cell>
          <cell r="C61" t="str">
            <v>ACC</v>
          </cell>
          <cell r="D61" t="str">
            <v>Power &amp; Batteries</v>
          </cell>
          <cell r="E61">
            <v>689.15608088533702</v>
          </cell>
          <cell r="F61">
            <v>832.58224978093301</v>
          </cell>
          <cell r="G61">
            <v>1031.4391691765877</v>
          </cell>
          <cell r="H61">
            <v>0.33185000000000003</v>
          </cell>
          <cell r="I61">
            <v>5.0000000000000044E-2</v>
          </cell>
          <cell r="J61">
            <v>979.86721071775833</v>
          </cell>
          <cell r="K61">
            <v>0.29668421052631583</v>
          </cell>
          <cell r="M61">
            <v>0.19500000000000001</v>
          </cell>
        </row>
        <row r="62">
          <cell r="A62" t="str">
            <v>BC-L50</v>
          </cell>
          <cell r="B62" t="str">
            <v>Battery charger for BP-L40 (50W)</v>
          </cell>
          <cell r="C62" t="str">
            <v>ACC</v>
          </cell>
          <cell r="D62" t="str">
            <v>Power &amp; Batteries</v>
          </cell>
          <cell r="E62">
            <v>308.43518007455998</v>
          </cell>
          <cell r="F62">
            <v>397.46801556000003</v>
          </cell>
          <cell r="G62">
            <v>478.87712718072294</v>
          </cell>
          <cell r="H62">
            <v>0.35592000000000013</v>
          </cell>
          <cell r="I62">
            <v>5.0000000000000044E-2</v>
          </cell>
          <cell r="J62">
            <v>454.93327082168679</v>
          </cell>
          <cell r="K62">
            <v>0.32202105263157904</v>
          </cell>
          <cell r="M62">
            <v>0.19500000000000001</v>
          </cell>
        </row>
        <row r="63">
          <cell r="A63" t="str">
            <v>BCLABEL-1605</v>
          </cell>
          <cell r="B63" t="str">
            <v>Blank Labels For ZEBRA-1605</v>
          </cell>
          <cell r="C63" t="str">
            <v>BCS</v>
          </cell>
          <cell r="D63" t="str">
            <v>BC Systems - Multi cassette system</v>
          </cell>
          <cell r="E63">
            <v>251.63060999999999</v>
          </cell>
          <cell r="F63">
            <v>303.05257009345701</v>
          </cell>
          <cell r="G63">
            <v>400.74949832775923</v>
          </cell>
          <cell r="H63">
            <v>0.3721000000000001</v>
          </cell>
          <cell r="I63">
            <v>9.9999999999999978E-2</v>
          </cell>
          <cell r="J63">
            <v>360.6745484949833</v>
          </cell>
          <cell r="K63">
            <v>0.3023333333333334</v>
          </cell>
          <cell r="M63">
            <v>0.19500000000000001</v>
          </cell>
        </row>
        <row r="64">
          <cell r="A64" t="str">
            <v>BDKP-E1002</v>
          </cell>
          <cell r="B64" t="str">
            <v>Audio I/P Exp. Brd For BDX-E1000</v>
          </cell>
          <cell r="C64" t="str">
            <v>BCS</v>
          </cell>
          <cell r="D64" t="str">
            <v>BC Systems - Digital Links</v>
          </cell>
          <cell r="E64">
            <v>1469.1929643594001</v>
          </cell>
          <cell r="F64">
            <v>1777.84539627347</v>
          </cell>
          <cell r="G64">
            <v>2339.8518304816052</v>
          </cell>
          <cell r="H64">
            <v>0.37209999999999993</v>
          </cell>
          <cell r="I64">
            <v>9.9999999999999867E-2</v>
          </cell>
          <cell r="J64">
            <v>2105.866647433445</v>
          </cell>
          <cell r="K64">
            <v>0.30233333333333334</v>
          </cell>
          <cell r="M64">
            <v>0.19500000000000001</v>
          </cell>
        </row>
        <row r="65">
          <cell r="A65" t="str">
            <v>BDKP-N1001</v>
          </cell>
          <cell r="B65" t="str">
            <v>Adaptor Board(M.C.B) For ATM Interface</v>
          </cell>
          <cell r="C65" t="str">
            <v>BCS</v>
          </cell>
          <cell r="D65" t="str">
            <v>BC Systems - Digital Links</v>
          </cell>
          <cell r="E65">
            <v>1331.7793793891999</v>
          </cell>
          <cell r="F65">
            <v>1611.56355627621</v>
          </cell>
          <cell r="G65">
            <v>2121.0055413110367</v>
          </cell>
          <cell r="H65">
            <v>0.37210000000000004</v>
          </cell>
          <cell r="I65">
            <v>9.9999999999999978E-2</v>
          </cell>
          <cell r="J65">
            <v>1908.9049871799332</v>
          </cell>
          <cell r="K65">
            <v>0.3023333333333334</v>
          </cell>
          <cell r="M65">
            <v>0.19500000000000001</v>
          </cell>
        </row>
        <row r="66">
          <cell r="A66" t="str">
            <v>BDKP-N1002</v>
          </cell>
          <cell r="B66" t="str">
            <v>Network Adaptor Board</v>
          </cell>
          <cell r="C66" t="str">
            <v>BCS</v>
          </cell>
          <cell r="D66" t="str">
            <v>BC Systems - Digital Links</v>
          </cell>
          <cell r="E66">
            <v>2663.5716342989199</v>
          </cell>
          <cell r="F66">
            <v>3223.1426930006401</v>
          </cell>
          <cell r="G66">
            <v>4242.0315883085204</v>
          </cell>
          <cell r="H66">
            <v>0.37210000000000004</v>
          </cell>
          <cell r="I66">
            <v>9.9999999999999978E-2</v>
          </cell>
          <cell r="J66">
            <v>3817.8284294776686</v>
          </cell>
          <cell r="K66">
            <v>0.3023333333333334</v>
          </cell>
          <cell r="M66">
            <v>0.19500000000000001</v>
          </cell>
        </row>
        <row r="67">
          <cell r="A67" t="str">
            <v>BDKP-N1003</v>
          </cell>
          <cell r="B67" t="str">
            <v>Network Adaptor Board</v>
          </cell>
          <cell r="C67" t="str">
            <v>BCS</v>
          </cell>
          <cell r="D67" t="str">
            <v>BC Systems - Digital Links</v>
          </cell>
          <cell r="E67">
            <v>1695.0002391099699</v>
          </cell>
          <cell r="F67">
            <v>2051.09093555865</v>
          </cell>
          <cell r="G67">
            <v>2699.474819413872</v>
          </cell>
          <cell r="H67">
            <v>0.3721000000000001</v>
          </cell>
          <cell r="I67">
            <v>9.9999999999999978E-2</v>
          </cell>
          <cell r="J67">
            <v>2429.5273374724848</v>
          </cell>
          <cell r="K67">
            <v>0.30233333333333345</v>
          </cell>
          <cell r="M67">
            <v>0.19500000000000001</v>
          </cell>
        </row>
        <row r="68">
          <cell r="A68" t="str">
            <v>BDKP-N1004</v>
          </cell>
          <cell r="B68" t="str">
            <v>Network Adaptor Board</v>
          </cell>
          <cell r="C68" t="str">
            <v>BCS</v>
          </cell>
          <cell r="D68" t="str">
            <v>BC Systems - Digital Links</v>
          </cell>
          <cell r="E68">
            <v>1695.0002391099699</v>
          </cell>
          <cell r="F68">
            <v>2051.09093555865</v>
          </cell>
          <cell r="G68">
            <v>2699.474819413872</v>
          </cell>
          <cell r="H68">
            <v>0.3721000000000001</v>
          </cell>
          <cell r="I68">
            <v>9.9999999999999978E-2</v>
          </cell>
          <cell r="J68">
            <v>2429.5273374724848</v>
          </cell>
          <cell r="K68">
            <v>0.30233333333333345</v>
          </cell>
          <cell r="M68">
            <v>0.19500000000000001</v>
          </cell>
        </row>
        <row r="69">
          <cell r="A69" t="str">
            <v>BDX-D1000</v>
          </cell>
          <cell r="B69" t="str">
            <v>M-PEG Decoder</v>
          </cell>
          <cell r="C69" t="str">
            <v>DSC</v>
          </cell>
          <cell r="D69" t="str">
            <v>Discontinued</v>
          </cell>
          <cell r="E69">
            <v>5362.1441305147</v>
          </cell>
          <cell r="F69">
            <v>6488.6393331913496</v>
          </cell>
          <cell r="G69">
            <v>7569.3734196988999</v>
          </cell>
          <cell r="H69">
            <v>0.29160000000000008</v>
          </cell>
          <cell r="I69">
            <v>0</v>
          </cell>
          <cell r="J69">
            <v>7569.3734196988999</v>
          </cell>
          <cell r="K69">
            <v>0.29160000000000008</v>
          </cell>
          <cell r="M69">
            <v>0.19500000000000001</v>
          </cell>
        </row>
        <row r="70">
          <cell r="A70" t="str">
            <v>BDX-N1000</v>
          </cell>
          <cell r="B70" t="str">
            <v>Network I/F Unit</v>
          </cell>
          <cell r="C70" t="str">
            <v>BCS</v>
          </cell>
          <cell r="D70" t="str">
            <v>BC Systems - Digital Links</v>
          </cell>
          <cell r="E70">
            <v>6658.9466390091702</v>
          </cell>
          <cell r="F70">
            <v>8057.8779734049904</v>
          </cell>
          <cell r="G70">
            <v>10605.106926276749</v>
          </cell>
          <cell r="H70">
            <v>0.37210000000000004</v>
          </cell>
          <cell r="I70">
            <v>9.9999999999999978E-2</v>
          </cell>
          <cell r="J70">
            <v>9544.5962336490738</v>
          </cell>
          <cell r="K70">
            <v>0.30233333333333334</v>
          </cell>
          <cell r="M70">
            <v>0.19500000000000001</v>
          </cell>
        </row>
        <row r="71">
          <cell r="A71" t="str">
            <v>BFC-1</v>
          </cell>
          <cell r="B71" t="str">
            <v>Flexicart Console</v>
          </cell>
          <cell r="C71" t="str">
            <v>BCS</v>
          </cell>
          <cell r="D71" t="str">
            <v>BC Systems - Multi cassette system</v>
          </cell>
          <cell r="E71">
            <v>26295.475824346599</v>
          </cell>
          <cell r="F71">
            <v>34314.858181321499</v>
          </cell>
          <cell r="G71">
            <v>43993.407924771149</v>
          </cell>
          <cell r="H71">
            <v>0.40228600000000148</v>
          </cell>
          <cell r="I71">
            <v>9.9999999999999978E-2</v>
          </cell>
          <cell r="J71">
            <v>39594.067132294032</v>
          </cell>
          <cell r="K71">
            <v>0.33587333333333491</v>
          </cell>
          <cell r="M71">
            <v>0.19500000000000001</v>
          </cell>
        </row>
        <row r="72">
          <cell r="A72" t="str">
            <v>BK-7503PS/1</v>
          </cell>
          <cell r="B72" t="str">
            <v>Dig. Component O/P Opt. For BVW-75P</v>
          </cell>
          <cell r="C72" t="str">
            <v>xx</v>
          </cell>
          <cell r="D72" t="str">
            <v>Not on PL/Feed to SAP</v>
          </cell>
          <cell r="E72">
            <v>493.238287736556</v>
          </cell>
          <cell r="F72">
            <v>598.22715310679996</v>
          </cell>
          <cell r="G72">
            <v>696.27087483985883</v>
          </cell>
          <cell r="H72">
            <v>0.29159999999999997</v>
          </cell>
          <cell r="I72">
            <v>0</v>
          </cell>
          <cell r="J72">
            <v>696.27087483985883</v>
          </cell>
          <cell r="K72">
            <v>0.29159999999999997</v>
          </cell>
          <cell r="M72">
            <v>0.19500000000000001</v>
          </cell>
        </row>
        <row r="73">
          <cell r="A73" t="str">
            <v>BK-803</v>
          </cell>
          <cell r="B73" t="str">
            <v>Control panel case (plastic) for BK-801</v>
          </cell>
          <cell r="C73" t="str">
            <v>DSC</v>
          </cell>
          <cell r="D73" t="str">
            <v>Discontinued</v>
          </cell>
          <cell r="E73">
            <v>0</v>
          </cell>
          <cell r="F73">
            <v>0</v>
          </cell>
          <cell r="G73">
            <v>0</v>
          </cell>
          <cell r="H73" t="e">
            <v>#DIV/0!</v>
          </cell>
          <cell r="I73" t="e">
            <v>#DIV/0!</v>
          </cell>
          <cell r="J73">
            <v>0</v>
          </cell>
          <cell r="K73" t="e">
            <v>#DIV/0!</v>
          </cell>
          <cell r="M73">
            <v>0.19500000000000001</v>
          </cell>
        </row>
        <row r="74">
          <cell r="A74" t="str">
            <v>BKAM-101</v>
          </cell>
          <cell r="B74" t="str">
            <v>Analog Module</v>
          </cell>
          <cell r="C74" t="str">
            <v>BCS</v>
          </cell>
          <cell r="D74" t="str">
            <v>BC Systems - Processors</v>
          </cell>
          <cell r="E74">
            <v>155.21504421287801</v>
          </cell>
          <cell r="F74">
            <v>187.82308279468799</v>
          </cell>
          <cell r="G74">
            <v>247.19707630654247</v>
          </cell>
          <cell r="H74">
            <v>0.37210000000000004</v>
          </cell>
          <cell r="I74">
            <v>0.10000000000000009</v>
          </cell>
          <cell r="J74">
            <v>222.47736867588821</v>
          </cell>
          <cell r="K74">
            <v>0.30233333333333334</v>
          </cell>
          <cell r="M74">
            <v>0.19500000000000001</v>
          </cell>
        </row>
        <row r="75">
          <cell r="A75" t="str">
            <v>BKAM-102</v>
          </cell>
          <cell r="B75" t="str">
            <v>AES/EBU Module</v>
          </cell>
          <cell r="C75" t="str">
            <v>BCS</v>
          </cell>
          <cell r="D75" t="str">
            <v>BC Systems - Processors</v>
          </cell>
          <cell r="E75">
            <v>302.67390635606199</v>
          </cell>
          <cell r="F75">
            <v>366.26054169940898</v>
          </cell>
          <cell r="G75">
            <v>482.04157725125339</v>
          </cell>
          <cell r="H75">
            <v>0.37210000000000004</v>
          </cell>
          <cell r="I75">
            <v>0.10000000000000009</v>
          </cell>
          <cell r="J75">
            <v>433.83741952612803</v>
          </cell>
          <cell r="K75">
            <v>0.30233333333333334</v>
          </cell>
          <cell r="M75">
            <v>0.19500000000000001</v>
          </cell>
        </row>
        <row r="76">
          <cell r="A76" t="str">
            <v>BKAM-103</v>
          </cell>
          <cell r="B76" t="str">
            <v>SDI Module</v>
          </cell>
          <cell r="C76" t="str">
            <v>BCS</v>
          </cell>
          <cell r="D76" t="str">
            <v>BC Systems - Processors</v>
          </cell>
          <cell r="E76">
            <v>426.83810719902101</v>
          </cell>
          <cell r="F76">
            <v>516.50952750698798</v>
          </cell>
          <cell r="G76">
            <v>679.78676094763659</v>
          </cell>
          <cell r="H76">
            <v>0.37209999999999999</v>
          </cell>
          <cell r="I76">
            <v>9.9999999999999978E-2</v>
          </cell>
          <cell r="J76">
            <v>611.80808485287298</v>
          </cell>
          <cell r="K76">
            <v>0.3023333333333334</v>
          </cell>
          <cell r="M76">
            <v>0.19500000000000001</v>
          </cell>
        </row>
        <row r="77">
          <cell r="A77" t="str">
            <v>BKBU-1000</v>
          </cell>
          <cell r="B77" t="str">
            <v>UMD Module</v>
          </cell>
          <cell r="C77" t="str">
            <v>BCS</v>
          </cell>
          <cell r="D77" t="str">
            <v xml:space="preserve">BC Systems - Routing Systems - I </v>
          </cell>
          <cell r="E77">
            <v>616.25086787024304</v>
          </cell>
          <cell r="F77">
            <v>762.37220767452698</v>
          </cell>
          <cell r="G77">
            <v>981.44747232082034</v>
          </cell>
          <cell r="H77">
            <v>0.37210000000000004</v>
          </cell>
          <cell r="I77">
            <v>0.10000000000000009</v>
          </cell>
          <cell r="J77">
            <v>883.30272508873827</v>
          </cell>
          <cell r="K77">
            <v>0.30233333333333334</v>
          </cell>
          <cell r="M77">
            <v>0.19500000000000001</v>
          </cell>
        </row>
        <row r="78">
          <cell r="A78" t="str">
            <v>BKBU-1001</v>
          </cell>
          <cell r="B78" t="str">
            <v>Front Monitor UMD Module</v>
          </cell>
          <cell r="C78" t="str">
            <v>BCS</v>
          </cell>
          <cell r="D78" t="str">
            <v xml:space="preserve">BC Systems - Routing Systems - I </v>
          </cell>
          <cell r="E78">
            <v>687.23924062499998</v>
          </cell>
          <cell r="F78">
            <v>850.19287499999996</v>
          </cell>
          <cell r="G78">
            <v>1094.504285117057</v>
          </cell>
          <cell r="H78">
            <v>0.3721000000000001</v>
          </cell>
          <cell r="I78">
            <v>9.9999999999999978E-2</v>
          </cell>
          <cell r="J78">
            <v>985.05385660535126</v>
          </cell>
          <cell r="K78">
            <v>0.3023333333333334</v>
          </cell>
          <cell r="M78">
            <v>0.19500000000000001</v>
          </cell>
        </row>
        <row r="79">
          <cell r="A79" t="str">
            <v>BKBU-1002</v>
          </cell>
          <cell r="B79" t="str">
            <v>19" Mounted Single UMD Module</v>
          </cell>
          <cell r="C79" t="str">
            <v>BCS</v>
          </cell>
          <cell r="D79" t="str">
            <v xml:space="preserve">BC Systems - Routing Systems - I </v>
          </cell>
          <cell r="E79">
            <v>715.76408036396197</v>
          </cell>
          <cell r="F79">
            <v>885.48133653273601</v>
          </cell>
          <cell r="G79">
            <v>1139.9332383563658</v>
          </cell>
          <cell r="H79">
            <v>0.3721000000000001</v>
          </cell>
          <cell r="I79">
            <v>9.9999999999999978E-2</v>
          </cell>
          <cell r="J79">
            <v>1025.9399145207292</v>
          </cell>
          <cell r="K79">
            <v>0.30233333333333345</v>
          </cell>
          <cell r="M79">
            <v>0.19500000000000001</v>
          </cell>
        </row>
        <row r="80">
          <cell r="A80" t="str">
            <v>BKBU-1003</v>
          </cell>
          <cell r="B80" t="str">
            <v>19" Mounted Dual UMD Module</v>
          </cell>
          <cell r="C80" t="str">
            <v>BCS</v>
          </cell>
          <cell r="D80" t="str">
            <v xml:space="preserve">BC Systems - Routing Systems - I </v>
          </cell>
          <cell r="E80">
            <v>1332.0149482341999</v>
          </cell>
          <cell r="F80">
            <v>1647.85354420726</v>
          </cell>
          <cell r="G80">
            <v>2121.3807106771778</v>
          </cell>
          <cell r="H80">
            <v>0.37210000000000004</v>
          </cell>
          <cell r="I80">
            <v>9.9999999999999978E-2</v>
          </cell>
          <cell r="J80">
            <v>1909.2426396094602</v>
          </cell>
          <cell r="K80">
            <v>0.3023333333333334</v>
          </cell>
          <cell r="M80">
            <v>0.19500000000000001</v>
          </cell>
        </row>
        <row r="81">
          <cell r="A81" t="str">
            <v>BKBU-1004</v>
          </cell>
          <cell r="B81" t="str">
            <v>PSU For BKBU UMD System</v>
          </cell>
          <cell r="C81" t="str">
            <v>BCS</v>
          </cell>
          <cell r="D81" t="str">
            <v xml:space="preserve">BC Systems - Routing Systems - I </v>
          </cell>
          <cell r="E81">
            <v>1547.9833054578401</v>
          </cell>
          <cell r="F81">
            <v>1915.03089334991</v>
          </cell>
          <cell r="G81">
            <v>2465.3341383306897</v>
          </cell>
          <cell r="H81">
            <v>0.37209999999999999</v>
          </cell>
          <cell r="I81">
            <v>0.10000000000000009</v>
          </cell>
          <cell r="J81">
            <v>2218.8007244976206</v>
          </cell>
          <cell r="K81">
            <v>0.30233333333333329</v>
          </cell>
          <cell r="M81">
            <v>0.19500000000000001</v>
          </cell>
        </row>
        <row r="82">
          <cell r="A82" t="str">
            <v>BKBU-1006</v>
          </cell>
          <cell r="B82" t="str">
            <v>32 Character Universal UMD</v>
          </cell>
          <cell r="C82" t="str">
            <v>BCS</v>
          </cell>
          <cell r="D82" t="str">
            <v xml:space="preserve">BC Systems - Routing Systems - I </v>
          </cell>
          <cell r="E82">
            <v>995.13212493718902</v>
          </cell>
          <cell r="F82">
            <v>1231.0912885820801</v>
          </cell>
          <cell r="G82">
            <v>1584.8576603554534</v>
          </cell>
          <cell r="H82">
            <v>0.3721000000000001</v>
          </cell>
          <cell r="I82">
            <v>9.9999999999999978E-2</v>
          </cell>
          <cell r="J82">
            <v>1426.3718943199081</v>
          </cell>
          <cell r="K82">
            <v>0.30233333333333345</v>
          </cell>
          <cell r="M82">
            <v>0.19500000000000001</v>
          </cell>
        </row>
        <row r="83">
          <cell r="A83" t="str">
            <v>BKBU-2000</v>
          </cell>
          <cell r="B83" t="str">
            <v>Isara Video/Audio Processor</v>
          </cell>
          <cell r="C83" t="str">
            <v>BCS</v>
          </cell>
          <cell r="D83" t="str">
            <v>BC Systems - Transmission Switcher</v>
          </cell>
          <cell r="E83">
            <v>10013.2405815902</v>
          </cell>
          <cell r="F83">
            <v>12116.851973573701</v>
          </cell>
          <cell r="G83">
            <v>15947.189969087754</v>
          </cell>
          <cell r="H83">
            <v>0.37210000000000004</v>
          </cell>
          <cell r="I83">
            <v>9.9999999999999978E-2</v>
          </cell>
          <cell r="J83">
            <v>14352.470972178979</v>
          </cell>
          <cell r="K83">
            <v>0.30233333333333334</v>
          </cell>
          <cell r="M83">
            <v>0.19500000000000001</v>
          </cell>
        </row>
        <row r="84">
          <cell r="A84" t="str">
            <v>BKBU-2002</v>
          </cell>
          <cell r="B84" t="str">
            <v>Cuts Module For Isara</v>
          </cell>
          <cell r="C84" t="str">
            <v>BCS</v>
          </cell>
          <cell r="D84" t="str">
            <v>BC Systems - Transmission Switcher</v>
          </cell>
          <cell r="E84">
            <v>1643.0737085073999</v>
          </cell>
          <cell r="F84">
            <v>1988.25552481565</v>
          </cell>
          <cell r="G84">
            <v>2616.7760925424432</v>
          </cell>
          <cell r="H84">
            <v>0.37210000000000004</v>
          </cell>
          <cell r="I84">
            <v>9.9999999999999867E-2</v>
          </cell>
          <cell r="J84">
            <v>2355.0984832881991</v>
          </cell>
          <cell r="K84">
            <v>0.30233333333333345</v>
          </cell>
          <cell r="M84">
            <v>0.19500000000000001</v>
          </cell>
        </row>
        <row r="85">
          <cell r="A85" t="str">
            <v>BKBU-2003</v>
          </cell>
          <cell r="B85" t="str">
            <v>Transition Module For Isara</v>
          </cell>
          <cell r="C85" t="str">
            <v>BCS</v>
          </cell>
          <cell r="D85" t="str">
            <v>BC Systems - Transmission Switcher</v>
          </cell>
          <cell r="E85">
            <v>1948.2475601548001</v>
          </cell>
          <cell r="F85">
            <v>2357.5412077558399</v>
          </cell>
          <cell r="G85">
            <v>3102.7991083847751</v>
          </cell>
          <cell r="H85">
            <v>0.37210000000000004</v>
          </cell>
          <cell r="I85">
            <v>9.9999999999999978E-2</v>
          </cell>
          <cell r="J85">
            <v>2792.5191975462976</v>
          </cell>
          <cell r="K85">
            <v>0.3023333333333334</v>
          </cell>
          <cell r="M85">
            <v>0.19500000000000001</v>
          </cell>
        </row>
        <row r="86">
          <cell r="A86" t="str">
            <v>BKBU-2004</v>
          </cell>
          <cell r="B86" t="str">
            <v>System Module For Isara</v>
          </cell>
          <cell r="C86" t="str">
            <v>BCS</v>
          </cell>
          <cell r="D86" t="str">
            <v>BC Systems - Transmission Switcher</v>
          </cell>
          <cell r="E86">
            <v>2085.3546529239302</v>
          </cell>
          <cell r="F86">
            <v>2523.4521667579602</v>
          </cell>
          <cell r="G86">
            <v>3321.1572749226475</v>
          </cell>
          <cell r="H86">
            <v>0.37210000000000004</v>
          </cell>
          <cell r="I86">
            <v>9.9999999999999978E-2</v>
          </cell>
          <cell r="J86">
            <v>2989.0415474303827</v>
          </cell>
          <cell r="K86">
            <v>0.3023333333333334</v>
          </cell>
          <cell r="M86">
            <v>0.19500000000000001</v>
          </cell>
        </row>
        <row r="87">
          <cell r="A87" t="str">
            <v>BKBU-2005</v>
          </cell>
          <cell r="B87" t="str">
            <v>BUS Chassis For Isara</v>
          </cell>
          <cell r="C87" t="str">
            <v>BCS</v>
          </cell>
          <cell r="D87" t="str">
            <v>BC Systems - Transmission Switcher</v>
          </cell>
          <cell r="E87">
            <v>1908.44227515732</v>
          </cell>
          <cell r="F87">
            <v>2309.3735099810401</v>
          </cell>
          <cell r="G87">
            <v>3039.4048019705683</v>
          </cell>
          <cell r="H87">
            <v>0.37209999999999999</v>
          </cell>
          <cell r="I87">
            <v>9.9999999999999978E-2</v>
          </cell>
          <cell r="J87">
            <v>2735.4643217735115</v>
          </cell>
          <cell r="K87">
            <v>0.30233333333333329</v>
          </cell>
          <cell r="M87">
            <v>0.19500000000000001</v>
          </cell>
        </row>
        <row r="88">
          <cell r="A88" t="str">
            <v>BKBU-5000</v>
          </cell>
          <cell r="B88" t="str">
            <v>News On Air Control Panel</v>
          </cell>
          <cell r="C88" t="str">
            <v>xx</v>
          </cell>
          <cell r="D88" t="str">
            <v>Newsbase- Not on PL/Feed to SAP</v>
          </cell>
          <cell r="E88">
            <v>3226.2779031128298</v>
          </cell>
          <cell r="F88">
            <v>4210.2021442161504</v>
          </cell>
          <cell r="G88">
            <v>4784.3206184274432</v>
          </cell>
          <cell r="H88">
            <v>0.32565600000000122</v>
          </cell>
          <cell r="I88">
            <v>0</v>
          </cell>
          <cell r="J88">
            <v>4784.3206184274432</v>
          </cell>
          <cell r="K88">
            <v>0.32565600000000122</v>
          </cell>
          <cell r="M88">
            <v>0.19500000000000001</v>
          </cell>
        </row>
        <row r="89">
          <cell r="A89" t="str">
            <v>BKC-1610UP</v>
          </cell>
          <cell r="B89" t="str">
            <v>CMS UPGRADE S/W V1.00 FROM BKC-1610</v>
          </cell>
          <cell r="C89" t="str">
            <v>BCS</v>
          </cell>
          <cell r="D89" t="str">
            <v>BC Systems - Multi cassette system</v>
          </cell>
          <cell r="E89">
            <v>2818.0603205895</v>
          </cell>
          <cell r="F89">
            <v>3873.6224338000002</v>
          </cell>
          <cell r="G89">
            <v>4966.1826074358978</v>
          </cell>
          <cell r="H89">
            <v>0.43255000000000005</v>
          </cell>
          <cell r="I89">
            <v>9.9999999999999978E-2</v>
          </cell>
          <cell r="J89">
            <v>4469.5643466923084</v>
          </cell>
          <cell r="K89">
            <v>0.36950000000000011</v>
          </cell>
          <cell r="M89">
            <v>0.19500000000000001</v>
          </cell>
        </row>
        <row r="90">
          <cell r="A90" t="str">
            <v>BKDF-501P</v>
          </cell>
          <cell r="B90" t="str">
            <v>Trail lighting board for DFS-500P</v>
          </cell>
          <cell r="C90" t="str">
            <v>B&amp;I</v>
          </cell>
          <cell r="D90" t="str">
            <v>Prof AV - Analog Video Switcher / effect / edit</v>
          </cell>
          <cell r="E90">
            <v>1814.67673561634</v>
          </cell>
          <cell r="F90">
            <v>2338.50094795921</v>
          </cell>
          <cell r="G90">
            <v>4031.8981861365683</v>
          </cell>
          <cell r="H90">
            <v>0.54992000000000163</v>
          </cell>
          <cell r="I90">
            <v>0.30000000000000004</v>
          </cell>
          <cell r="J90">
            <v>2822.3287302955978</v>
          </cell>
          <cell r="K90">
            <v>0.3570285714285738</v>
          </cell>
          <cell r="M90">
            <v>0.19500000000000001</v>
          </cell>
        </row>
        <row r="91">
          <cell r="A91" t="str">
            <v>BKDF-503</v>
          </cell>
          <cell r="B91" t="str">
            <v>Rack Mount kit for DFS-300P/DFS-500P</v>
          </cell>
          <cell r="C91" t="str">
            <v>B&amp;I</v>
          </cell>
          <cell r="D91" t="str">
            <v>Prof AV - Analog Video Switcher / effect / edit</v>
          </cell>
          <cell r="E91">
            <v>109.129837100763</v>
          </cell>
          <cell r="F91">
            <v>140.631233377272</v>
          </cell>
          <cell r="G91">
            <v>242.4676437539172</v>
          </cell>
          <cell r="H91">
            <v>0.54992000000000019</v>
          </cell>
          <cell r="I91">
            <v>0.30000000000000004</v>
          </cell>
          <cell r="J91">
            <v>169.72735062774203</v>
          </cell>
          <cell r="K91">
            <v>0.35702857142857169</v>
          </cell>
          <cell r="M91">
            <v>0.19500000000000001</v>
          </cell>
        </row>
        <row r="92">
          <cell r="A92" t="str">
            <v>BKDF-701</v>
          </cell>
          <cell r="B92" t="str">
            <v>4 x SDI plus 4 x YUV input for DFS-700P</v>
          </cell>
          <cell r="C92" t="str">
            <v>BCS</v>
          </cell>
          <cell r="D92" t="str">
            <v>Prof AV - Digital Video Switcher/Effects</v>
          </cell>
          <cell r="E92">
            <v>1524.6930360543499</v>
          </cell>
          <cell r="F92">
            <v>1964.8106134720999</v>
          </cell>
          <cell r="G92">
            <v>2518.9879659898716</v>
          </cell>
          <cell r="H92">
            <v>0.39471999999999979</v>
          </cell>
          <cell r="I92">
            <v>0.10000000000000009</v>
          </cell>
          <cell r="J92">
            <v>2267.0891693908843</v>
          </cell>
          <cell r="K92">
            <v>0.32746666666666641</v>
          </cell>
          <cell r="M92">
            <v>0.19500000000000001</v>
          </cell>
        </row>
        <row r="93">
          <cell r="A93" t="str">
            <v>BKDF-702P</v>
          </cell>
          <cell r="B93" t="str">
            <v>4 x PAL/YC input expansion for DFS-700P</v>
          </cell>
          <cell r="C93" t="str">
            <v>BCS</v>
          </cell>
          <cell r="D93" t="str">
            <v>Prof AV - Digital Video Switcher/Effects</v>
          </cell>
          <cell r="E93">
            <v>1786.5889333191899</v>
          </cell>
          <cell r="F93">
            <v>2302.3053264422501</v>
          </cell>
          <cell r="G93">
            <v>2951.6734954387821</v>
          </cell>
          <cell r="H93">
            <v>0.39471999999999868</v>
          </cell>
          <cell r="I93">
            <v>9.9999999999999978E-2</v>
          </cell>
          <cell r="J93">
            <v>2656.506145894904</v>
          </cell>
          <cell r="K93">
            <v>0.32746666666666524</v>
          </cell>
          <cell r="M93">
            <v>0.19500000000000001</v>
          </cell>
        </row>
        <row r="94">
          <cell r="A94" t="str">
            <v>BKDF-711</v>
          </cell>
          <cell r="B94" t="str">
            <v>2nd CH DME + 2nd CRK for DFS-700P</v>
          </cell>
          <cell r="C94" t="str">
            <v>BCS</v>
          </cell>
          <cell r="D94" t="str">
            <v>Prof AV - Digital Video Switcher/Effects</v>
          </cell>
          <cell r="E94">
            <v>2032.8584276767399</v>
          </cell>
          <cell r="F94">
            <v>2619.6629222638398</v>
          </cell>
          <cell r="G94">
            <v>3358.5422080305639</v>
          </cell>
          <cell r="H94">
            <v>0.39471999999999996</v>
          </cell>
          <cell r="I94">
            <v>9.9999999999999978E-2</v>
          </cell>
          <cell r="J94">
            <v>3022.6879872275076</v>
          </cell>
          <cell r="K94">
            <v>0.32746666666666663</v>
          </cell>
          <cell r="M94">
            <v>0.19500000000000001</v>
          </cell>
        </row>
        <row r="95">
          <cell r="A95" t="str">
            <v>BKDF-712</v>
          </cell>
          <cell r="B95" t="str">
            <v>3D Video Mapping Effects for DFS-700P</v>
          </cell>
          <cell r="C95" t="str">
            <v>BCS</v>
          </cell>
          <cell r="D95" t="str">
            <v>Prof AV - Digital Video Switcher/Effects</v>
          </cell>
          <cell r="E95">
            <v>2294.2187292456501</v>
          </cell>
          <cell r="F95">
            <v>2956.4674345949202</v>
          </cell>
          <cell r="G95">
            <v>3790.3428648652821</v>
          </cell>
          <cell r="H95">
            <v>0.39472000000000207</v>
          </cell>
          <cell r="I95">
            <v>0.10000000000000009</v>
          </cell>
          <cell r="J95">
            <v>3411.3085783787537</v>
          </cell>
          <cell r="K95">
            <v>0.3274666666666689</v>
          </cell>
          <cell r="M95">
            <v>0.19500000000000001</v>
          </cell>
        </row>
        <row r="96">
          <cell r="A96" t="str">
            <v>BKDM-3000K1</v>
          </cell>
          <cell r="B96" t="str">
            <v>DME Modification Kit</v>
          </cell>
          <cell r="C96" t="str">
            <v>BCS</v>
          </cell>
          <cell r="D96" t="str">
            <v>BC Systems - Digital Multi Effects</v>
          </cell>
          <cell r="E96">
            <v>8875.5027244665307</v>
          </cell>
          <cell r="F96">
            <v>10764.709186739199</v>
          </cell>
          <cell r="G96">
            <v>14135.21695248691</v>
          </cell>
          <cell r="H96">
            <v>0.37209999999999999</v>
          </cell>
          <cell r="I96">
            <v>9.9999999999999978E-2</v>
          </cell>
          <cell r="J96">
            <v>12721.69525723822</v>
          </cell>
          <cell r="K96">
            <v>0.3023333333333334</v>
          </cell>
          <cell r="M96">
            <v>0.19500000000000001</v>
          </cell>
        </row>
        <row r="97">
          <cell r="A97" t="str">
            <v>BKDM-3010</v>
          </cell>
          <cell r="B97" t="str">
            <v>Ctrl Pnl For DME-3000</v>
          </cell>
          <cell r="C97" t="str">
            <v>BCS</v>
          </cell>
          <cell r="D97" t="str">
            <v>BC Systems - Digital Multi Effects</v>
          </cell>
          <cell r="E97">
            <v>3607.92777730129</v>
          </cell>
          <cell r="F97">
            <v>4375.8978499712402</v>
          </cell>
          <cell r="G97">
            <v>5746.0228974379515</v>
          </cell>
          <cell r="H97">
            <v>0.37209999999999999</v>
          </cell>
          <cell r="I97">
            <v>9.9999999999999978E-2</v>
          </cell>
          <cell r="J97">
            <v>5171.4206076941564</v>
          </cell>
          <cell r="K97">
            <v>0.30233333333333329</v>
          </cell>
          <cell r="M97">
            <v>0.19500000000000001</v>
          </cell>
        </row>
        <row r="98">
          <cell r="A98" t="str">
            <v>BKDM-3023</v>
          </cell>
          <cell r="B98" t="str">
            <v>SDI&amp;Anal. Component I/O Brd For DME</v>
          </cell>
          <cell r="C98" t="str">
            <v>BCS</v>
          </cell>
          <cell r="D98" t="str">
            <v>BC Systems - Digital Multi Effects</v>
          </cell>
          <cell r="E98">
            <v>5755.8852485812404</v>
          </cell>
          <cell r="F98">
            <v>6981.0615507352804</v>
          </cell>
          <cell r="G98">
            <v>9166.8820649486224</v>
          </cell>
          <cell r="H98">
            <v>0.37209999999999999</v>
          </cell>
          <cell r="I98">
            <v>9.9999999999999978E-2</v>
          </cell>
          <cell r="J98">
            <v>8250.1938584537602</v>
          </cell>
          <cell r="K98">
            <v>0.30233333333333329</v>
          </cell>
          <cell r="M98">
            <v>0.19500000000000001</v>
          </cell>
        </row>
        <row r="99">
          <cell r="A99" t="str">
            <v>BKDM-3030</v>
          </cell>
          <cell r="B99" t="str">
            <v>Non-Linear Effects Brd For DME-3000/7000</v>
          </cell>
          <cell r="C99" t="str">
            <v>BCS</v>
          </cell>
          <cell r="D99" t="str">
            <v>BC Systems - Digital Multi Effects</v>
          </cell>
          <cell r="E99">
            <v>3271.5983621788</v>
          </cell>
          <cell r="F99">
            <v>3967.97860785785</v>
          </cell>
          <cell r="G99">
            <v>5210.3812106685782</v>
          </cell>
          <cell r="H99">
            <v>0.37210000000000004</v>
          </cell>
          <cell r="I99">
            <v>9.9999999999999978E-2</v>
          </cell>
          <cell r="J99">
            <v>4689.3430896017207</v>
          </cell>
          <cell r="K99">
            <v>0.30233333333333345</v>
          </cell>
          <cell r="M99">
            <v>0.19500000000000001</v>
          </cell>
        </row>
        <row r="100">
          <cell r="A100" t="str">
            <v>BKDM-3040</v>
          </cell>
          <cell r="B100" t="str">
            <v>Wipe&amp;Graphics Effects Brd For DME</v>
          </cell>
          <cell r="C100" t="str">
            <v>BCS</v>
          </cell>
          <cell r="D100" t="str">
            <v>BC Systems - Digital Multi Effects</v>
          </cell>
          <cell r="E100">
            <v>3510.9836081918802</v>
          </cell>
          <cell r="F100">
            <v>4258.3185059937896</v>
          </cell>
          <cell r="G100">
            <v>5591.6286163272498</v>
          </cell>
          <cell r="H100">
            <v>0.37209999999999999</v>
          </cell>
          <cell r="I100">
            <v>0.10000000000000009</v>
          </cell>
          <cell r="J100">
            <v>5032.4657546945245</v>
          </cell>
          <cell r="K100">
            <v>0.30233333333333329</v>
          </cell>
          <cell r="M100">
            <v>0.19500000000000001</v>
          </cell>
        </row>
        <row r="101">
          <cell r="A101" t="str">
            <v>BKDM-3050</v>
          </cell>
          <cell r="B101" t="str">
            <v>Combiner&amp;Lighting Effects Brd - DME-3000</v>
          </cell>
          <cell r="C101" t="str">
            <v>BCS</v>
          </cell>
          <cell r="D101" t="str">
            <v>BC Systems - Digital Multi Effects</v>
          </cell>
          <cell r="E101">
            <v>3741.0594279711199</v>
          </cell>
          <cell r="F101">
            <v>4537.3674080911096</v>
          </cell>
          <cell r="G101">
            <v>5958.0497339880876</v>
          </cell>
          <cell r="H101">
            <v>0.37210000000000004</v>
          </cell>
          <cell r="I101">
            <v>9.9999999999999867E-2</v>
          </cell>
          <cell r="J101">
            <v>5362.2447605892794</v>
          </cell>
          <cell r="K101">
            <v>0.30233333333333345</v>
          </cell>
          <cell r="M101">
            <v>0.19500000000000001</v>
          </cell>
        </row>
        <row r="102">
          <cell r="A102" t="str">
            <v>BKDM-3060</v>
          </cell>
          <cell r="B102" t="str">
            <v>Key CH&amp;Recursive Effect Brd For DME-3000</v>
          </cell>
          <cell r="C102" t="str">
            <v>BCS</v>
          </cell>
          <cell r="D102" t="str">
            <v>BC Systems - Digital Multi Effects</v>
          </cell>
          <cell r="E102">
            <v>2570.7315585738302</v>
          </cell>
          <cell r="F102">
            <v>3117.9279060931799</v>
          </cell>
          <cell r="G102">
            <v>4094.1735285456766</v>
          </cell>
          <cell r="H102">
            <v>0.37210000000000004</v>
          </cell>
          <cell r="I102">
            <v>9.9999999999999978E-2</v>
          </cell>
          <cell r="J102">
            <v>3684.7561756911091</v>
          </cell>
          <cell r="K102">
            <v>0.3023333333333334</v>
          </cell>
          <cell r="M102">
            <v>0.19500000000000001</v>
          </cell>
        </row>
        <row r="103">
          <cell r="A103" t="str">
            <v>BKDM-7020</v>
          </cell>
          <cell r="B103" t="str">
            <v>Input/Output Board for Multi Effector</v>
          </cell>
          <cell r="C103" t="str">
            <v>BCS</v>
          </cell>
          <cell r="D103" t="str">
            <v>BC Systems - Digital Multi Effects</v>
          </cell>
          <cell r="E103">
            <v>3501.4037953297998</v>
          </cell>
          <cell r="F103">
            <v>4246.6995698360197</v>
          </cell>
          <cell r="G103">
            <v>5576.3717078034715</v>
          </cell>
          <cell r="H103">
            <v>0.37209999999999999</v>
          </cell>
          <cell r="I103">
            <v>9.9999999999999978E-2</v>
          </cell>
          <cell r="J103">
            <v>5018.7345370231242</v>
          </cell>
          <cell r="K103">
            <v>0.30233333333333329</v>
          </cell>
          <cell r="M103">
            <v>0.19500000000000001</v>
          </cell>
        </row>
        <row r="104">
          <cell r="A104" t="str">
            <v>BKDM-7021</v>
          </cell>
          <cell r="B104" t="str">
            <v>Digital Colour Effect Board</v>
          </cell>
          <cell r="C104" t="str">
            <v>BCS</v>
          </cell>
          <cell r="D104" t="str">
            <v>BC Systems - Digital Multi Effects</v>
          </cell>
          <cell r="E104">
            <v>1958.51075429912</v>
          </cell>
          <cell r="F104">
            <v>2375.3920610056002</v>
          </cell>
          <cell r="G104">
            <v>3119.1443769694538</v>
          </cell>
          <cell r="H104">
            <v>0.37210000000000004</v>
          </cell>
          <cell r="I104">
            <v>9.9999999999999978E-2</v>
          </cell>
          <cell r="J104">
            <v>2807.2299392725085</v>
          </cell>
          <cell r="K104">
            <v>0.3023333333333334</v>
          </cell>
          <cell r="M104">
            <v>0.19500000000000001</v>
          </cell>
        </row>
        <row r="105">
          <cell r="A105" t="str">
            <v>BKDM-7031</v>
          </cell>
          <cell r="B105" t="str">
            <v>Dig. Sparkle Effects Brd For DME</v>
          </cell>
          <cell r="C105" t="str">
            <v>BCS</v>
          </cell>
          <cell r="D105" t="str">
            <v>BC Systems - Digital Multi Effects</v>
          </cell>
          <cell r="E105">
            <v>1786.7809139010001</v>
          </cell>
          <cell r="F105">
            <v>2167.1084462110398</v>
          </cell>
          <cell r="G105">
            <v>2845.6456663497374</v>
          </cell>
          <cell r="H105">
            <v>0.37210000000000004</v>
          </cell>
          <cell r="I105">
            <v>9.9999999999999978E-2</v>
          </cell>
          <cell r="J105">
            <v>2561.0810997147637</v>
          </cell>
          <cell r="K105">
            <v>0.30233333333333334</v>
          </cell>
          <cell r="M105">
            <v>0.19500000000000001</v>
          </cell>
        </row>
        <row r="106">
          <cell r="A106" t="str">
            <v>BKDM-7041</v>
          </cell>
          <cell r="B106" t="str">
            <v>Dig. Sketch Brd For DME-3000/7000</v>
          </cell>
          <cell r="C106" t="str">
            <v>BCS</v>
          </cell>
          <cell r="D106" t="str">
            <v>BC Systems - Digital Multi Effects</v>
          </cell>
          <cell r="E106">
            <v>1742.10884106864</v>
          </cell>
          <cell r="F106">
            <v>2112.9276422906501</v>
          </cell>
          <cell r="G106">
            <v>2774.5004635589107</v>
          </cell>
          <cell r="H106">
            <v>0.37210000000000004</v>
          </cell>
          <cell r="I106">
            <v>9.9999999999999978E-2</v>
          </cell>
          <cell r="J106">
            <v>2497.0504172030196</v>
          </cell>
          <cell r="K106">
            <v>0.30233333333333334</v>
          </cell>
          <cell r="M106">
            <v>0.19500000000000001</v>
          </cell>
        </row>
        <row r="107">
          <cell r="A107" t="str">
            <v>BKDM-7060</v>
          </cell>
          <cell r="B107" t="str">
            <v>Key CH&amp;Recursive Effect Brd For DME-7000</v>
          </cell>
          <cell r="C107" t="str">
            <v>BCS</v>
          </cell>
          <cell r="D107" t="str">
            <v>BC Systems - Digital Multi Effects</v>
          </cell>
          <cell r="E107">
            <v>4572.3451196038804</v>
          </cell>
          <cell r="F107">
            <v>5545.5974767785101</v>
          </cell>
          <cell r="G107">
            <v>7281.9638789677983</v>
          </cell>
          <cell r="H107">
            <v>0.37210000000000004</v>
          </cell>
          <cell r="I107">
            <v>9.9999999999999978E-2</v>
          </cell>
          <cell r="J107">
            <v>6553.7674910710184</v>
          </cell>
          <cell r="K107">
            <v>0.30233333333333334</v>
          </cell>
          <cell r="M107">
            <v>0.19500000000000001</v>
          </cell>
        </row>
        <row r="108">
          <cell r="A108" t="str">
            <v>BKDM-7070</v>
          </cell>
          <cell r="B108" t="str">
            <v>Adv. Shadow Brd For DME-7000</v>
          </cell>
          <cell r="C108" t="str">
            <v>BCS</v>
          </cell>
          <cell r="D108" t="str">
            <v>BC Systems - Digital Multi Effects</v>
          </cell>
          <cell r="E108">
            <v>4834.2612545052798</v>
          </cell>
          <cell r="F108">
            <v>5863.2641049184804</v>
          </cell>
          <cell r="G108">
            <v>7699.0942100737066</v>
          </cell>
          <cell r="H108">
            <v>0.3721000000000001</v>
          </cell>
          <cell r="I108">
            <v>9.9999999999999978E-2</v>
          </cell>
          <cell r="J108">
            <v>6929.1847890663357</v>
          </cell>
          <cell r="K108">
            <v>0.3023333333333334</v>
          </cell>
          <cell r="M108">
            <v>0.19500000000000001</v>
          </cell>
        </row>
        <row r="109">
          <cell r="A109" t="str">
            <v>BKDS-12890</v>
          </cell>
          <cell r="B109" t="str">
            <v>Backup CPU Board</v>
          </cell>
          <cell r="C109" t="str">
            <v>BCS</v>
          </cell>
          <cell r="D109" t="str">
            <v>BC Systems - Routing Systems</v>
          </cell>
          <cell r="E109">
            <v>1910.4904947243599</v>
          </cell>
          <cell r="F109">
            <v>2363.4933955352999</v>
          </cell>
          <cell r="G109">
            <v>3042.6668175256573</v>
          </cell>
          <cell r="H109">
            <v>0.3721000000000001</v>
          </cell>
          <cell r="I109">
            <v>9.9999999999999978E-2</v>
          </cell>
          <cell r="J109">
            <v>2738.4001357730917</v>
          </cell>
          <cell r="K109">
            <v>0.30233333333333351</v>
          </cell>
          <cell r="M109">
            <v>0.19500000000000001</v>
          </cell>
        </row>
        <row r="110">
          <cell r="A110" t="str">
            <v>BKDS-12891</v>
          </cell>
          <cell r="B110" t="str">
            <v>Backup Power Supply Board</v>
          </cell>
          <cell r="C110" t="str">
            <v>BCS</v>
          </cell>
          <cell r="D110" t="str">
            <v>BC Systems - Routing Systems</v>
          </cell>
          <cell r="E110">
            <v>2834.29457900033</v>
          </cell>
          <cell r="F110">
            <v>3506.3438090725799</v>
          </cell>
          <cell r="G110">
            <v>4513.9267064824498</v>
          </cell>
          <cell r="H110">
            <v>0.37210000000000004</v>
          </cell>
          <cell r="I110">
            <v>9.9999999999999978E-2</v>
          </cell>
          <cell r="J110">
            <v>4062.534035834205</v>
          </cell>
          <cell r="K110">
            <v>0.3023333333333334</v>
          </cell>
          <cell r="M110">
            <v>0.19500000000000001</v>
          </cell>
        </row>
        <row r="111">
          <cell r="A111" t="str">
            <v>BKDS-2010/1</v>
          </cell>
          <cell r="B111" t="str">
            <v>Switcher Ctrl Pnl For DVS-2000C</v>
          </cell>
          <cell r="C111" t="str">
            <v>BCS</v>
          </cell>
          <cell r="D111" t="str">
            <v>BC Systems - Digital Video Switchers</v>
          </cell>
          <cell r="E111">
            <v>4462.7480789823503</v>
          </cell>
          <cell r="F111">
            <v>5412.67201817143</v>
          </cell>
          <cell r="G111">
            <v>7107.4185045108297</v>
          </cell>
          <cell r="H111">
            <v>0.37209999999999993</v>
          </cell>
          <cell r="I111">
            <v>9.9999999999999978E-2</v>
          </cell>
          <cell r="J111">
            <v>6396.6766540597473</v>
          </cell>
          <cell r="K111">
            <v>0.30233333333333334</v>
          </cell>
          <cell r="M111">
            <v>0.19500000000000001</v>
          </cell>
        </row>
        <row r="112">
          <cell r="A112" t="str">
            <v>BKDS-2020A</v>
          </cell>
          <cell r="B112" t="str">
            <v>SDI I/P Brd For DVS-2000C - 6 I/P</v>
          </cell>
          <cell r="C112" t="str">
            <v>BCS</v>
          </cell>
          <cell r="D112" t="str">
            <v>BC Systems - Digital Video Switchers</v>
          </cell>
          <cell r="E112">
            <v>2009.19924431493</v>
          </cell>
          <cell r="F112">
            <v>2436.8699142691698</v>
          </cell>
          <cell r="G112">
            <v>3199.8713876651218</v>
          </cell>
          <cell r="H112">
            <v>0.37209999999999999</v>
          </cell>
          <cell r="I112">
            <v>9.9999999999999978E-2</v>
          </cell>
          <cell r="J112">
            <v>2879.8842488986097</v>
          </cell>
          <cell r="K112">
            <v>0.30233333333333334</v>
          </cell>
          <cell r="M112">
            <v>0.19500000000000001</v>
          </cell>
        </row>
        <row r="113">
          <cell r="A113" t="str">
            <v>BKDS-2021A</v>
          </cell>
          <cell r="B113" t="str">
            <v>2 I/P SDl Brd - Piggy Brd For BKDS-2022</v>
          </cell>
          <cell r="C113" t="str">
            <v>BCS</v>
          </cell>
          <cell r="D113" t="str">
            <v>BC Systems - Digital Video Switchers</v>
          </cell>
          <cell r="E113">
            <v>982.16262140096103</v>
          </cell>
          <cell r="F113">
            <v>1191.2220999405199</v>
          </cell>
          <cell r="G113">
            <v>1564.2022955900002</v>
          </cell>
          <cell r="H113">
            <v>0.37210000000000004</v>
          </cell>
          <cell r="I113">
            <v>9.9999999999999978E-2</v>
          </cell>
          <cell r="J113">
            <v>1407.7820660310001</v>
          </cell>
          <cell r="K113">
            <v>0.30233333333333334</v>
          </cell>
          <cell r="M113">
            <v>0.19500000000000001</v>
          </cell>
        </row>
        <row r="114">
          <cell r="A114" t="str">
            <v>BKDS-2022</v>
          </cell>
          <cell r="B114" t="str">
            <v>Analogue Component I/P Brd For DVS-2000C</v>
          </cell>
          <cell r="C114" t="str">
            <v>BCS</v>
          </cell>
          <cell r="D114" t="str">
            <v>BC Systems - Digital Video Switchers</v>
          </cell>
          <cell r="E114">
            <v>4100.2395983779297</v>
          </cell>
          <cell r="F114">
            <v>4973.0013321745701</v>
          </cell>
          <cell r="G114">
            <v>6530.0837687178373</v>
          </cell>
          <cell r="H114">
            <v>0.37210000000000004</v>
          </cell>
          <cell r="I114">
            <v>9.9999999999999867E-2</v>
          </cell>
          <cell r="J114">
            <v>5877.0753918460541</v>
          </cell>
          <cell r="K114">
            <v>0.30233333333333345</v>
          </cell>
          <cell r="M114">
            <v>0.19500000000000001</v>
          </cell>
        </row>
        <row r="115">
          <cell r="A115" t="str">
            <v>BKDS-2031</v>
          </cell>
          <cell r="B115" t="str">
            <v>Standard Chroma Keybrd For DVS Series</v>
          </cell>
          <cell r="C115" t="str">
            <v>BCS</v>
          </cell>
          <cell r="D115" t="str">
            <v>BC Systems - Digital Video Switchers</v>
          </cell>
          <cell r="E115">
            <v>2128.5704200130399</v>
          </cell>
          <cell r="F115">
            <v>2581.6499939515402</v>
          </cell>
          <cell r="G115">
            <v>3389.9831502039174</v>
          </cell>
          <cell r="H115">
            <v>0.37209999999999993</v>
          </cell>
          <cell r="I115">
            <v>9.9999999999999978E-2</v>
          </cell>
          <cell r="J115">
            <v>3050.9848351835258</v>
          </cell>
          <cell r="K115">
            <v>0.30233333333333329</v>
          </cell>
          <cell r="M115">
            <v>0.19500000000000001</v>
          </cell>
        </row>
        <row r="116">
          <cell r="A116" t="str">
            <v>BKDS-2032</v>
          </cell>
          <cell r="B116" t="str">
            <v>Enh. Chroma Key Sub-Brd For BKDS-2031</v>
          </cell>
          <cell r="C116" t="str">
            <v>BCS</v>
          </cell>
          <cell r="D116" t="str">
            <v>BC Systems - Digital Video Switchers</v>
          </cell>
          <cell r="E116">
            <v>4065.15967389261</v>
          </cell>
          <cell r="F116">
            <v>4930.4544255823002</v>
          </cell>
          <cell r="G116">
            <v>6474.2151200710459</v>
          </cell>
          <cell r="H116">
            <v>0.37209999999999993</v>
          </cell>
          <cell r="I116">
            <v>0.10000000000000009</v>
          </cell>
          <cell r="J116">
            <v>5826.7936080639411</v>
          </cell>
          <cell r="K116">
            <v>0.30233333333333323</v>
          </cell>
          <cell r="M116">
            <v>0.19500000000000001</v>
          </cell>
        </row>
        <row r="117">
          <cell r="A117" t="str">
            <v>BKDS-2041</v>
          </cell>
          <cell r="B117" t="str">
            <v>Frame Memory Brd For DVS Series</v>
          </cell>
          <cell r="C117" t="str">
            <v>BCS</v>
          </cell>
          <cell r="D117" t="str">
            <v>BC Systems - Digital Video Switchers</v>
          </cell>
          <cell r="E117">
            <v>2999.7629320339402</v>
          </cell>
          <cell r="F117">
            <v>3638.2813002230901</v>
          </cell>
          <cell r="G117">
            <v>4777.4533079056228</v>
          </cell>
          <cell r="H117">
            <v>0.3721000000000001</v>
          </cell>
          <cell r="I117">
            <v>0.10000000000000009</v>
          </cell>
          <cell r="J117">
            <v>4299.7079771150602</v>
          </cell>
          <cell r="K117">
            <v>0.3023333333333334</v>
          </cell>
          <cell r="M117">
            <v>0.19500000000000001</v>
          </cell>
        </row>
        <row r="118">
          <cell r="A118" t="str">
            <v>BKDS-2050</v>
          </cell>
          <cell r="B118" t="str">
            <v>Down Stream Keyer With Border For DVS</v>
          </cell>
          <cell r="C118" t="str">
            <v>BCS</v>
          </cell>
          <cell r="D118" t="str">
            <v>BC Systems - Digital Video Switchers</v>
          </cell>
          <cell r="E118">
            <v>4398.95964895836</v>
          </cell>
          <cell r="F118">
            <v>5335.3058204467698</v>
          </cell>
          <cell r="G118">
            <v>7005.8283945825142</v>
          </cell>
          <cell r="H118">
            <v>0.3721000000000001</v>
          </cell>
          <cell r="I118">
            <v>9.9999999999999978E-2</v>
          </cell>
          <cell r="J118">
            <v>6305.2455551242629</v>
          </cell>
          <cell r="K118">
            <v>0.30233333333333345</v>
          </cell>
          <cell r="M118">
            <v>0.19500000000000001</v>
          </cell>
        </row>
        <row r="119">
          <cell r="A119" t="str">
            <v>BKDS-2060</v>
          </cell>
          <cell r="B119" t="str">
            <v>Assignable SDI &amp; Anal. O/P Brd For DVS</v>
          </cell>
          <cell r="C119" t="str">
            <v>BCS</v>
          </cell>
          <cell r="D119" t="str">
            <v>BC Systems - Digital Video Switchers</v>
          </cell>
          <cell r="E119">
            <v>1984.64691139051</v>
          </cell>
          <cell r="F119">
            <v>2407.0914631783098</v>
          </cell>
          <cell r="G119">
            <v>3160.7690896488457</v>
          </cell>
          <cell r="H119">
            <v>0.37210000000000004</v>
          </cell>
          <cell r="I119">
            <v>9.9999999999999867E-2</v>
          </cell>
          <cell r="J119">
            <v>2844.6921806839614</v>
          </cell>
          <cell r="K119">
            <v>0.30233333333333345</v>
          </cell>
          <cell r="M119">
            <v>0.19500000000000001</v>
          </cell>
        </row>
        <row r="120">
          <cell r="A120" t="str">
            <v>BKDS-2061</v>
          </cell>
          <cell r="B120" t="str">
            <v>Aux Bus/Depth Key O/P Brd For DVS-2000C</v>
          </cell>
          <cell r="C120" t="str">
            <v>BCS</v>
          </cell>
          <cell r="D120" t="str">
            <v>BC Systems - Digital Video Switchers</v>
          </cell>
          <cell r="E120">
            <v>2534.3463651983302</v>
          </cell>
          <cell r="F120">
            <v>3073.7978959349098</v>
          </cell>
          <cell r="G120">
            <v>4036.2260952354359</v>
          </cell>
          <cell r="H120">
            <v>0.37209999999999999</v>
          </cell>
          <cell r="I120">
            <v>9.9999999999999978E-2</v>
          </cell>
          <cell r="J120">
            <v>3632.6034857118925</v>
          </cell>
          <cell r="K120">
            <v>0.3023333333333334</v>
          </cell>
          <cell r="M120">
            <v>0.19500000000000001</v>
          </cell>
        </row>
        <row r="121">
          <cell r="A121" t="str">
            <v>BKDS-2070</v>
          </cell>
          <cell r="B121" t="str">
            <v>Enhanced Wipe Generator Brd For DVS</v>
          </cell>
          <cell r="C121" t="str">
            <v>BCS</v>
          </cell>
          <cell r="D121" t="str">
            <v>BC Systems - Digital Video Switchers</v>
          </cell>
          <cell r="E121">
            <v>1189.4241283385099</v>
          </cell>
          <cell r="F121">
            <v>1442.6005195130499</v>
          </cell>
          <cell r="G121">
            <v>1894.2891038995222</v>
          </cell>
          <cell r="H121">
            <v>0.37209999999999999</v>
          </cell>
          <cell r="I121">
            <v>9.9999999999999978E-2</v>
          </cell>
          <cell r="J121">
            <v>1704.8601935095701</v>
          </cell>
          <cell r="K121">
            <v>0.3023333333333334</v>
          </cell>
          <cell r="M121">
            <v>0.19500000000000001</v>
          </cell>
        </row>
        <row r="122">
          <cell r="A122" t="str">
            <v>BKDS-2071</v>
          </cell>
          <cell r="B122" t="str">
            <v>Key Border Generator Brd For DVS-2000C</v>
          </cell>
          <cell r="C122" t="str">
            <v>BCS</v>
          </cell>
          <cell r="D122" t="str">
            <v>BC Systems - Digital Video Switchers</v>
          </cell>
          <cell r="E122">
            <v>3329.5691482503398</v>
          </cell>
          <cell r="F122">
            <v>4038.2888396001699</v>
          </cell>
          <cell r="G122">
            <v>5302.7060809847744</v>
          </cell>
          <cell r="H122">
            <v>0.37209999999999999</v>
          </cell>
          <cell r="I122">
            <v>9.9999999999999978E-2</v>
          </cell>
          <cell r="J122">
            <v>4772.4354728862972</v>
          </cell>
          <cell r="K122">
            <v>0.3023333333333334</v>
          </cell>
          <cell r="M122">
            <v>0.19500000000000001</v>
          </cell>
        </row>
        <row r="123">
          <cell r="A123" t="str">
            <v>BKDS-2072</v>
          </cell>
          <cell r="B123" t="str">
            <v>CPU Opt.al H/W Enhance Kit For DVS-2000C</v>
          </cell>
          <cell r="C123" t="str">
            <v>BCS</v>
          </cell>
          <cell r="D123" t="str">
            <v>BC Systems - Digital Video Switchers</v>
          </cell>
          <cell r="E123">
            <v>568.76431032012204</v>
          </cell>
          <cell r="F123">
            <v>689.82936363871602</v>
          </cell>
          <cell r="G123">
            <v>905.81989221233005</v>
          </cell>
          <cell r="H123">
            <v>0.37209999999999999</v>
          </cell>
          <cell r="I123">
            <v>9.9999999999999978E-2</v>
          </cell>
          <cell r="J123">
            <v>815.23790299109703</v>
          </cell>
          <cell r="K123">
            <v>0.30233333333333334</v>
          </cell>
          <cell r="M123">
            <v>0.19500000000000001</v>
          </cell>
        </row>
        <row r="124">
          <cell r="A124" t="str">
            <v>BKDS-2400//A</v>
          </cell>
          <cell r="B124" t="str">
            <v>RGB Colour Correction Board</v>
          </cell>
          <cell r="C124" t="str">
            <v>BCS</v>
          </cell>
          <cell r="D124" t="str">
            <v>BC Systems - Digital Video Switchers</v>
          </cell>
          <cell r="E124">
            <v>1262.3863397494599</v>
          </cell>
          <cell r="F124">
            <v>1531.09319557242</v>
          </cell>
          <cell r="G124">
            <v>2010.4894724469818</v>
          </cell>
          <cell r="H124">
            <v>0.37209999999999999</v>
          </cell>
          <cell r="I124">
            <v>9.9999999999999978E-2</v>
          </cell>
          <cell r="J124">
            <v>1809.4405252022837</v>
          </cell>
          <cell r="K124">
            <v>0.30233333333333334</v>
          </cell>
          <cell r="M124">
            <v>0.19500000000000001</v>
          </cell>
        </row>
        <row r="125">
          <cell r="A125" t="str">
            <v>BKDS-2530</v>
          </cell>
          <cell r="B125" t="str">
            <v>RS-422A Serial Interface Board</v>
          </cell>
          <cell r="C125" t="str">
            <v>BCS</v>
          </cell>
          <cell r="D125" t="str">
            <v>BC Systems - Digital Video Switchers</v>
          </cell>
          <cell r="E125">
            <v>2162.1909893291099</v>
          </cell>
          <cell r="F125">
            <v>2622.42691246709</v>
          </cell>
          <cell r="G125">
            <v>3443.5276147939321</v>
          </cell>
          <cell r="H125">
            <v>0.37210000000000004</v>
          </cell>
          <cell r="I125">
            <v>9.9999999999999867E-2</v>
          </cell>
          <cell r="J125">
            <v>3099.1748533145392</v>
          </cell>
          <cell r="K125">
            <v>0.3023333333333334</v>
          </cell>
          <cell r="M125">
            <v>0.19500000000000001</v>
          </cell>
        </row>
        <row r="126">
          <cell r="A126" t="str">
            <v>BKDS-6080</v>
          </cell>
          <cell r="B126" t="str">
            <v>I/F Unit</v>
          </cell>
          <cell r="C126" t="str">
            <v>BCS</v>
          </cell>
          <cell r="D126" t="str">
            <v>BC Systems - Digital Video Switchers</v>
          </cell>
          <cell r="E126">
            <v>2064.81626486511</v>
          </cell>
          <cell r="F126">
            <v>2504.3253667254198</v>
          </cell>
          <cell r="G126">
            <v>3288.4476267958439</v>
          </cell>
          <cell r="H126">
            <v>0.3721000000000001</v>
          </cell>
          <cell r="I126">
            <v>9.9999999999999978E-2</v>
          </cell>
          <cell r="J126">
            <v>2959.6028641162598</v>
          </cell>
          <cell r="K126">
            <v>0.30233333333333351</v>
          </cell>
          <cell r="M126">
            <v>0.19500000000000001</v>
          </cell>
        </row>
        <row r="127">
          <cell r="A127" t="str">
            <v>BKDS-7000K1</v>
          </cell>
          <cell r="B127" t="str">
            <v>Upgrade Board for DVS-7000</v>
          </cell>
          <cell r="C127" t="str">
            <v>BCS</v>
          </cell>
          <cell r="D127" t="str">
            <v>BC Systems - Digital Video Switchers</v>
          </cell>
          <cell r="E127">
            <v>3031.9188946742402</v>
          </cell>
          <cell r="F127">
            <v>3677.2818613392801</v>
          </cell>
          <cell r="G127">
            <v>4828.6652248355476</v>
          </cell>
          <cell r="H127">
            <v>0.37210000000000004</v>
          </cell>
          <cell r="I127">
            <v>0.10000000000000009</v>
          </cell>
          <cell r="J127">
            <v>4345.7987023519927</v>
          </cell>
          <cell r="K127">
            <v>0.30233333333333334</v>
          </cell>
          <cell r="M127">
            <v>0.19500000000000001</v>
          </cell>
        </row>
        <row r="128">
          <cell r="A128" t="str">
            <v>BKDS-7000K2</v>
          </cell>
          <cell r="B128" t="str">
            <v>Upgrade for DVS-7000, BKDS-7023/21/11</v>
          </cell>
          <cell r="C128" t="str">
            <v>BCS</v>
          </cell>
          <cell r="D128" t="str">
            <v>BC Systems - Digital Video Switchers</v>
          </cell>
          <cell r="E128">
            <v>3605.5347146078402</v>
          </cell>
          <cell r="F128">
            <v>4372.9954088633604</v>
          </cell>
          <cell r="G128">
            <v>5742.2116811719061</v>
          </cell>
          <cell r="H128">
            <v>0.37209999999999993</v>
          </cell>
          <cell r="I128">
            <v>9.9999999999999978E-2</v>
          </cell>
          <cell r="J128">
            <v>5167.9905130547158</v>
          </cell>
          <cell r="K128">
            <v>0.30233333333333329</v>
          </cell>
          <cell r="M128">
            <v>0.19500000000000001</v>
          </cell>
        </row>
        <row r="129">
          <cell r="A129" t="str">
            <v>BKDS-7001</v>
          </cell>
          <cell r="B129" t="str">
            <v>4 Ctrl Port Exp. Brd For DVS Pnls</v>
          </cell>
          <cell r="C129" t="str">
            <v>BCS</v>
          </cell>
          <cell r="D129" t="str">
            <v>BC Systems - Digital Video Switchers</v>
          </cell>
          <cell r="E129">
            <v>558.26621889774196</v>
          </cell>
          <cell r="F129">
            <v>677.09668756548399</v>
          </cell>
          <cell r="G129">
            <v>889.10052380592765</v>
          </cell>
          <cell r="H129">
            <v>0.37209999999999999</v>
          </cell>
          <cell r="I129">
            <v>9.9999999999999978E-2</v>
          </cell>
          <cell r="J129">
            <v>800.19047142533486</v>
          </cell>
          <cell r="K129">
            <v>0.30233333333333334</v>
          </cell>
          <cell r="M129">
            <v>0.19500000000000001</v>
          </cell>
        </row>
        <row r="130">
          <cell r="A130" t="str">
            <v>BKDS-7002</v>
          </cell>
          <cell r="B130" t="str">
            <v>Source Name Display Unit For DVS-7200</v>
          </cell>
          <cell r="C130" t="str">
            <v>BCS</v>
          </cell>
          <cell r="D130" t="str">
            <v>BC Systems - Digital Video Switchers</v>
          </cell>
          <cell r="E130">
            <v>4501.2593884478501</v>
          </cell>
          <cell r="F130">
            <v>5459.3807015741104</v>
          </cell>
          <cell r="G130">
            <v>7168.7520121800453</v>
          </cell>
          <cell r="H130">
            <v>0.37210000000000004</v>
          </cell>
          <cell r="I130">
            <v>0.10000000000000009</v>
          </cell>
          <cell r="J130">
            <v>6451.8768109620405</v>
          </cell>
          <cell r="K130">
            <v>0.30233333333333334</v>
          </cell>
          <cell r="M130">
            <v>0.19500000000000001</v>
          </cell>
        </row>
        <row r="131">
          <cell r="A131" t="str">
            <v>BKDS-7003</v>
          </cell>
          <cell r="B131" t="str">
            <v>Source Name Display Unit (For BKDS-7017)</v>
          </cell>
          <cell r="C131" t="str">
            <v>BCS</v>
          </cell>
          <cell r="D131" t="str">
            <v>BC Systems - Digital Video Switchers</v>
          </cell>
          <cell r="E131">
            <v>3752.2699959363499</v>
          </cell>
          <cell r="F131">
            <v>4550.9642158112201</v>
          </cell>
          <cell r="G131">
            <v>5975.9037998667782</v>
          </cell>
          <cell r="H131">
            <v>0.37210000000000004</v>
          </cell>
          <cell r="I131">
            <v>9.9999999999999978E-2</v>
          </cell>
          <cell r="J131">
            <v>5378.3134198801008</v>
          </cell>
          <cell r="K131">
            <v>0.3023333333333334</v>
          </cell>
          <cell r="M131">
            <v>0.19500000000000001</v>
          </cell>
        </row>
        <row r="132">
          <cell r="A132" t="str">
            <v>BKDS-7011</v>
          </cell>
          <cell r="B132" t="str">
            <v>3 M/E Switcher Ctrl Pnl For DVS-7000</v>
          </cell>
          <cell r="C132" t="str">
            <v>BCS</v>
          </cell>
          <cell r="D132" t="str">
            <v>BC Systems - Digital Video Switchers</v>
          </cell>
          <cell r="E132">
            <v>38524.464771898201</v>
          </cell>
          <cell r="F132">
            <v>46724.638898603</v>
          </cell>
          <cell r="G132">
            <v>61354.45894552987</v>
          </cell>
          <cell r="H132">
            <v>0.37210000000000004</v>
          </cell>
          <cell r="I132">
            <v>9.9999999999999978E-2</v>
          </cell>
          <cell r="J132">
            <v>55219.013050976886</v>
          </cell>
          <cell r="K132">
            <v>0.30233333333333345</v>
          </cell>
          <cell r="M132">
            <v>0.19500000000000001</v>
          </cell>
        </row>
        <row r="133">
          <cell r="A133" t="str">
            <v>BKDS-7015</v>
          </cell>
          <cell r="B133" t="str">
            <v>Switcher Ctrl Pnl For DVS-7200</v>
          </cell>
          <cell r="C133" t="str">
            <v>BCS</v>
          </cell>
          <cell r="D133" t="str">
            <v>BC Systems - Digital Video Switchers</v>
          </cell>
          <cell r="E133">
            <v>20239.635035653799</v>
          </cell>
          <cell r="F133">
            <v>24547.768387694101</v>
          </cell>
          <cell r="G133">
            <v>32233.850988459628</v>
          </cell>
          <cell r="H133">
            <v>0.37210000000000004</v>
          </cell>
          <cell r="I133">
            <v>9.9999999999999978E-2</v>
          </cell>
          <cell r="J133">
            <v>29010.465889613664</v>
          </cell>
          <cell r="K133">
            <v>0.3023333333333334</v>
          </cell>
          <cell r="M133">
            <v>0.19500000000000001</v>
          </cell>
        </row>
        <row r="134">
          <cell r="A134" t="str">
            <v>BKDS-7017</v>
          </cell>
          <cell r="B134" t="str">
            <v>Switcher Control Panel (For DVS-7150)</v>
          </cell>
          <cell r="C134" t="str">
            <v>BCS</v>
          </cell>
          <cell r="D134" t="str">
            <v>BC Systems - Digital Video Switchers</v>
          </cell>
          <cell r="E134">
            <v>17452.593146429801</v>
          </cell>
          <cell r="F134">
            <v>21167.487139393401</v>
          </cell>
          <cell r="G134">
            <v>27795.179401863035</v>
          </cell>
          <cell r="H134">
            <v>0.37209999999999999</v>
          </cell>
          <cell r="I134">
            <v>9.9999999999999978E-2</v>
          </cell>
          <cell r="J134">
            <v>25015.661461676733</v>
          </cell>
          <cell r="K134">
            <v>0.30233333333333334</v>
          </cell>
          <cell r="M134">
            <v>0.19500000000000001</v>
          </cell>
        </row>
        <row r="135">
          <cell r="A135" t="str">
            <v>BKDS-7021</v>
          </cell>
          <cell r="B135" t="str">
            <v>3.5M/E Switcher Ctrl Pnl For DVS-7000</v>
          </cell>
          <cell r="C135" t="str">
            <v>BCS</v>
          </cell>
          <cell r="D135" t="str">
            <v>BC Systems - Digital Video Switchers</v>
          </cell>
          <cell r="E135">
            <v>40313.8479780177</v>
          </cell>
          <cell r="F135">
            <v>48894.903551264702</v>
          </cell>
          <cell r="G135">
            <v>64204.249049239857</v>
          </cell>
          <cell r="H135">
            <v>0.3721000000000001</v>
          </cell>
          <cell r="I135">
            <v>0.10000000000000009</v>
          </cell>
          <cell r="J135">
            <v>57783.824144315869</v>
          </cell>
          <cell r="K135">
            <v>0.3023333333333334</v>
          </cell>
          <cell r="M135">
            <v>0.19500000000000001</v>
          </cell>
        </row>
        <row r="136">
          <cell r="A136" t="str">
            <v>BKDS-7023</v>
          </cell>
          <cell r="B136" t="str">
            <v>3.5M/E Switcher Ctrl Pnl For DVS-7000</v>
          </cell>
          <cell r="C136" t="str">
            <v>BCS</v>
          </cell>
          <cell r="D136" t="str">
            <v>BC Systems - Digital Video Switchers</v>
          </cell>
          <cell r="E136">
            <v>34723.690141303297</v>
          </cell>
          <cell r="F136">
            <v>42114.845532205298</v>
          </cell>
          <cell r="G136">
            <v>55301.306165477465</v>
          </cell>
          <cell r="H136">
            <v>0.37210000000000004</v>
          </cell>
          <cell r="I136">
            <v>9.9999999999999978E-2</v>
          </cell>
          <cell r="J136">
            <v>49771.175548929721</v>
          </cell>
          <cell r="K136">
            <v>0.30233333333333345</v>
          </cell>
          <cell r="M136">
            <v>0.19500000000000001</v>
          </cell>
        </row>
        <row r="137">
          <cell r="A137" t="str">
            <v>BKDS-7025</v>
          </cell>
          <cell r="B137" t="str">
            <v>Switcher Control Panel</v>
          </cell>
          <cell r="C137" t="str">
            <v>BCS</v>
          </cell>
          <cell r="D137" t="str">
            <v>BC Systems - Digital Video Switchers</v>
          </cell>
          <cell r="E137">
            <v>33716.846282046499</v>
          </cell>
          <cell r="F137">
            <v>40893.688638018903</v>
          </cell>
          <cell r="G137">
            <v>53697.796276551206</v>
          </cell>
          <cell r="H137">
            <v>0.37210000000000004</v>
          </cell>
          <cell r="I137">
            <v>9.9999999999999867E-2</v>
          </cell>
          <cell r="J137">
            <v>48328.016648896089</v>
          </cell>
          <cell r="K137">
            <v>0.30233333333333345</v>
          </cell>
          <cell r="M137">
            <v>0.19500000000000001</v>
          </cell>
        </row>
        <row r="138">
          <cell r="A138" t="str">
            <v>BKDS-7030</v>
          </cell>
          <cell r="B138" t="str">
            <v>Key Frame Ctrl Pnl Unit For DVS Series</v>
          </cell>
          <cell r="C138" t="str">
            <v>BCS</v>
          </cell>
          <cell r="D138" t="str">
            <v>BC Systems - Digital Video Switchers</v>
          </cell>
          <cell r="E138">
            <v>901.141103171287</v>
          </cell>
          <cell r="F138">
            <v>1092.9546430215701</v>
          </cell>
          <cell r="G138">
            <v>1435.1665920867765</v>
          </cell>
          <cell r="H138">
            <v>0.37209999999999999</v>
          </cell>
          <cell r="I138">
            <v>9.9999999999999867E-2</v>
          </cell>
          <cell r="J138">
            <v>1291.649932878099</v>
          </cell>
          <cell r="K138">
            <v>0.3023333333333334</v>
          </cell>
          <cell r="M138">
            <v>0.19500000000000001</v>
          </cell>
        </row>
        <row r="139">
          <cell r="A139" t="str">
            <v>BKDS-7031</v>
          </cell>
          <cell r="B139" t="str">
            <v>DME Ctrl Pnl Unit For DVS Series</v>
          </cell>
          <cell r="C139" t="str">
            <v>BCS</v>
          </cell>
          <cell r="D139" t="str">
            <v>BC Systems - Digital Video Switchers</v>
          </cell>
          <cell r="E139">
            <v>1126.4499172856799</v>
          </cell>
          <cell r="F139">
            <v>1366.22185237802</v>
          </cell>
          <cell r="G139">
            <v>1793.9957274815733</v>
          </cell>
          <cell r="H139">
            <v>0.37209999999999999</v>
          </cell>
          <cell r="I139">
            <v>9.9999999999999978E-2</v>
          </cell>
          <cell r="J139">
            <v>1614.5961547334161</v>
          </cell>
          <cell r="K139">
            <v>0.3023333333333334</v>
          </cell>
          <cell r="M139">
            <v>0.19500000000000001</v>
          </cell>
        </row>
        <row r="140">
          <cell r="A140" t="str">
            <v>BKDS-7032</v>
          </cell>
          <cell r="B140" t="str">
            <v>DSK Drop-In Ctrl Pnl Section For BKDS</v>
          </cell>
          <cell r="C140" t="str">
            <v>BCS</v>
          </cell>
          <cell r="D140" t="str">
            <v>BC Systems - Digital Video Switchers</v>
          </cell>
          <cell r="E140">
            <v>804.31752505770305</v>
          </cell>
          <cell r="F140">
            <v>975.52155859030097</v>
          </cell>
          <cell r="G140">
            <v>1280.9643654366987</v>
          </cell>
          <cell r="H140">
            <v>0.37210000000000004</v>
          </cell>
          <cell r="I140">
            <v>9.9999999999999978E-2</v>
          </cell>
          <cell r="J140">
            <v>1152.8679288930289</v>
          </cell>
          <cell r="K140">
            <v>0.3023333333333334</v>
          </cell>
          <cell r="M140">
            <v>0.19500000000000001</v>
          </cell>
        </row>
        <row r="141">
          <cell r="A141" t="str">
            <v>BKDS-7033</v>
          </cell>
          <cell r="B141" t="str">
            <v>Mem. Recall Ctrl Pnl Unit For BKDS-7015</v>
          </cell>
          <cell r="C141" t="str">
            <v>BCS</v>
          </cell>
          <cell r="D141" t="str">
            <v>BC Systems - Digital Video Switchers</v>
          </cell>
          <cell r="E141">
            <v>1125.3096163738301</v>
          </cell>
          <cell r="F141">
            <v>1364.83883125995</v>
          </cell>
          <cell r="G141">
            <v>1792.1796725176462</v>
          </cell>
          <cell r="H141">
            <v>0.37209999999999999</v>
          </cell>
          <cell r="I141">
            <v>9.9999999999999978E-2</v>
          </cell>
          <cell r="J141">
            <v>1612.9617052658816</v>
          </cell>
          <cell r="K141">
            <v>0.30233333333333334</v>
          </cell>
          <cell r="M141">
            <v>0.19500000000000001</v>
          </cell>
        </row>
        <row r="142">
          <cell r="A142" t="str">
            <v>BKDS-7060</v>
          </cell>
          <cell r="B142" t="str">
            <v>Keyer RC Pnl For DVS-7000/DMK-7000</v>
          </cell>
          <cell r="C142" t="str">
            <v>BCS</v>
          </cell>
          <cell r="D142" t="str">
            <v>BC Systems - Digital Video Switchers</v>
          </cell>
          <cell r="E142">
            <v>2780.0850099402101</v>
          </cell>
          <cell r="F142">
            <v>3371.8435535963799</v>
          </cell>
          <cell r="G142">
            <v>4427.5919890750283</v>
          </cell>
          <cell r="H142">
            <v>0.37210000000000004</v>
          </cell>
          <cell r="I142">
            <v>9.9999999999999978E-2</v>
          </cell>
          <cell r="J142">
            <v>3984.8327901675257</v>
          </cell>
          <cell r="K142">
            <v>0.3023333333333334</v>
          </cell>
          <cell r="M142">
            <v>0.19500000000000001</v>
          </cell>
        </row>
        <row r="143">
          <cell r="A143" t="str">
            <v>BKDS-7075</v>
          </cell>
          <cell r="B143" t="str">
            <v>Ctrl Pnl Remote Adaptor For DVS Series</v>
          </cell>
          <cell r="C143" t="str">
            <v>BCS</v>
          </cell>
          <cell r="D143" t="str">
            <v>BC Systems - Digital Video Switchers</v>
          </cell>
          <cell r="E143">
            <v>946.23006665819605</v>
          </cell>
          <cell r="F143">
            <v>1147.64107538895</v>
          </cell>
          <cell r="G143">
            <v>1506.9757392231184</v>
          </cell>
          <cell r="H143">
            <v>0.37209999999999999</v>
          </cell>
          <cell r="I143">
            <v>0.10000000000000009</v>
          </cell>
          <cell r="J143">
            <v>1356.2781653008064</v>
          </cell>
          <cell r="K143">
            <v>0.30233333333333329</v>
          </cell>
          <cell r="M143">
            <v>0.19500000000000001</v>
          </cell>
        </row>
        <row r="144">
          <cell r="A144" t="str">
            <v>BKDS-7080</v>
          </cell>
          <cell r="B144" t="str">
            <v>Aux Bus Remote Panel</v>
          </cell>
          <cell r="C144" t="str">
            <v>BCS</v>
          </cell>
          <cell r="D144" t="str">
            <v>BC Systems - Digital Video Switchers</v>
          </cell>
          <cell r="E144">
            <v>1800.43187731282</v>
          </cell>
          <cell r="F144">
            <v>2183.6651028657602</v>
          </cell>
          <cell r="G144">
            <v>2867.3863311240962</v>
          </cell>
          <cell r="H144">
            <v>0.37209999999999999</v>
          </cell>
          <cell r="I144">
            <v>9.9999999999999867E-2</v>
          </cell>
          <cell r="J144">
            <v>2580.6476980116868</v>
          </cell>
          <cell r="K144">
            <v>0.3023333333333334</v>
          </cell>
          <cell r="M144">
            <v>0.19500000000000001</v>
          </cell>
        </row>
        <row r="145">
          <cell r="A145" t="str">
            <v>BKDS-7081</v>
          </cell>
          <cell r="B145" t="str">
            <v>Aux Bus Remote Panel</v>
          </cell>
          <cell r="C145" t="str">
            <v>BCS</v>
          </cell>
          <cell r="D145" t="str">
            <v>BC Systems - Digital Video Switchers</v>
          </cell>
          <cell r="E145">
            <v>2400.5801161897398</v>
          </cell>
          <cell r="F145">
            <v>2911.5586612368002</v>
          </cell>
          <cell r="G145">
            <v>3823.1885908420763</v>
          </cell>
          <cell r="H145">
            <v>0.37209999999999999</v>
          </cell>
          <cell r="I145">
            <v>9.9999999999999978E-2</v>
          </cell>
          <cell r="J145">
            <v>3440.869731757869</v>
          </cell>
          <cell r="K145">
            <v>0.3023333333333334</v>
          </cell>
          <cell r="M145">
            <v>0.19500000000000001</v>
          </cell>
        </row>
        <row r="146">
          <cell r="A146" t="str">
            <v>BKDS-7090</v>
          </cell>
          <cell r="B146" t="str">
            <v>Redundant PSU For DVS-7000</v>
          </cell>
          <cell r="C146" t="str">
            <v>BCS</v>
          </cell>
          <cell r="D146" t="str">
            <v>BC Systems - Digital Video Switchers</v>
          </cell>
          <cell r="E146">
            <v>1987.07372465357</v>
          </cell>
          <cell r="F146">
            <v>2410.03483887638</v>
          </cell>
          <cell r="G146">
            <v>3164.6340574192868</v>
          </cell>
          <cell r="H146">
            <v>0.37210000000000004</v>
          </cell>
          <cell r="I146">
            <v>9.9999999999999978E-2</v>
          </cell>
          <cell r="J146">
            <v>2848.1706516773584</v>
          </cell>
          <cell r="K146">
            <v>0.30233333333333345</v>
          </cell>
          <cell r="M146">
            <v>0.19500000000000001</v>
          </cell>
        </row>
        <row r="147">
          <cell r="A147" t="str">
            <v>BKDS-7091</v>
          </cell>
          <cell r="B147" t="str">
            <v>Redundant PSU For DVS-7200</v>
          </cell>
          <cell r="C147" t="str">
            <v>BCS</v>
          </cell>
          <cell r="D147" t="str">
            <v>BC Systems - Digital Video Switchers</v>
          </cell>
          <cell r="E147">
            <v>2250.6296961880298</v>
          </cell>
          <cell r="F147">
            <v>2729.6903531692301</v>
          </cell>
          <cell r="G147">
            <v>3584.376009218076</v>
          </cell>
          <cell r="H147">
            <v>0.37210000000000004</v>
          </cell>
          <cell r="I147">
            <v>9.9999999999999978E-2</v>
          </cell>
          <cell r="J147">
            <v>3225.9384082962683</v>
          </cell>
          <cell r="K147">
            <v>0.30233333333333334</v>
          </cell>
          <cell r="M147">
            <v>0.19500000000000001</v>
          </cell>
        </row>
        <row r="148">
          <cell r="A148" t="str">
            <v>BKDS-7103</v>
          </cell>
          <cell r="B148" t="str">
            <v>12 Input Serial Digital Board</v>
          </cell>
          <cell r="C148" t="str">
            <v>BCS</v>
          </cell>
          <cell r="D148" t="str">
            <v>BC Systems - Digital Video Switchers</v>
          </cell>
          <cell r="E148">
            <v>2097.7666050094699</v>
          </cell>
          <cell r="F148">
            <v>2544.2893935833399</v>
          </cell>
          <cell r="G148">
            <v>3340.9246775114984</v>
          </cell>
          <cell r="H148">
            <v>0.37209999999999999</v>
          </cell>
          <cell r="I148">
            <v>9.9999999999999978E-2</v>
          </cell>
          <cell r="J148">
            <v>3006.8322097603486</v>
          </cell>
          <cell r="K148">
            <v>0.30233333333333334</v>
          </cell>
          <cell r="M148">
            <v>0.19500000000000001</v>
          </cell>
        </row>
        <row r="149">
          <cell r="A149" t="str">
            <v>BKDS-7110</v>
          </cell>
          <cell r="B149" t="str">
            <v>Blank I/P Adaptor Brd For DVS Series</v>
          </cell>
          <cell r="C149" t="str">
            <v>BCS</v>
          </cell>
          <cell r="D149" t="str">
            <v>BC Systems - Digital Video Switchers</v>
          </cell>
          <cell r="E149">
            <v>1164.75461361161</v>
          </cell>
          <cell r="F149">
            <v>1412.67994373755</v>
          </cell>
          <cell r="G149">
            <v>1855.0001809390192</v>
          </cell>
          <cell r="H149">
            <v>0.37210000000000004</v>
          </cell>
          <cell r="I149">
            <v>9.9999999999999978E-2</v>
          </cell>
          <cell r="J149">
            <v>1669.5001628451173</v>
          </cell>
          <cell r="K149">
            <v>0.30233333333333345</v>
          </cell>
          <cell r="M149">
            <v>0.19500000000000001</v>
          </cell>
        </row>
        <row r="150">
          <cell r="A150" t="str">
            <v>BKDS-7112</v>
          </cell>
          <cell r="B150" t="str">
            <v>SDI Single I/P Brd For DVS Series</v>
          </cell>
          <cell r="C150" t="str">
            <v>BCS</v>
          </cell>
          <cell r="D150" t="str">
            <v>BC Systems - Digital Video Switchers</v>
          </cell>
          <cell r="E150">
            <v>237.37089644412299</v>
          </cell>
          <cell r="F150">
            <v>287.896781618099</v>
          </cell>
          <cell r="G150">
            <v>378.03933181099381</v>
          </cell>
          <cell r="H150">
            <v>0.37210000000000004</v>
          </cell>
          <cell r="I150">
            <v>9.9999999999999978E-2</v>
          </cell>
          <cell r="J150">
            <v>340.23539862989446</v>
          </cell>
          <cell r="K150">
            <v>0.30233333333333345</v>
          </cell>
          <cell r="M150">
            <v>0.19500000000000001</v>
          </cell>
        </row>
        <row r="151">
          <cell r="A151" t="str">
            <v>BKDS-7113</v>
          </cell>
          <cell r="B151" t="str">
            <v>Serial Digital Input Board</v>
          </cell>
          <cell r="C151" t="str">
            <v>BCS</v>
          </cell>
          <cell r="D151" t="str">
            <v>BC Systems - Digital Video Switchers</v>
          </cell>
          <cell r="E151">
            <v>209.42829334133501</v>
          </cell>
          <cell r="F151">
            <v>254.00642006226201</v>
          </cell>
          <cell r="G151">
            <v>333.53765462865908</v>
          </cell>
          <cell r="H151">
            <v>0.3721000000000001</v>
          </cell>
          <cell r="I151">
            <v>9.9999999999999978E-2</v>
          </cell>
          <cell r="J151">
            <v>300.18388916579318</v>
          </cell>
          <cell r="K151">
            <v>0.30233333333333345</v>
          </cell>
          <cell r="M151">
            <v>0.19500000000000001</v>
          </cell>
        </row>
        <row r="152">
          <cell r="A152" t="str">
            <v>BKDS-7133</v>
          </cell>
          <cell r="B152" t="str">
            <v>Chroma Key Analogue Component I/P Brd</v>
          </cell>
          <cell r="C152" t="str">
            <v>BCS</v>
          </cell>
          <cell r="D152" t="str">
            <v>BC Systems - Digital Video Switchers</v>
          </cell>
          <cell r="E152">
            <v>4173.3234959091596</v>
          </cell>
          <cell r="F152">
            <v>5061.6415960086797</v>
          </cell>
          <cell r="G152">
            <v>6646.4779358323931</v>
          </cell>
          <cell r="H152">
            <v>0.37209999999999999</v>
          </cell>
          <cell r="I152">
            <v>9.9999999999999978E-2</v>
          </cell>
          <cell r="J152">
            <v>5981.8301422491541</v>
          </cell>
          <cell r="K152">
            <v>0.30233333333333334</v>
          </cell>
          <cell r="M152">
            <v>0.19500000000000001</v>
          </cell>
        </row>
        <row r="153">
          <cell r="A153" t="str">
            <v>BKDS-7134</v>
          </cell>
          <cell r="B153" t="str">
            <v>CRK Analog Componenet Brd (For 7150)</v>
          </cell>
          <cell r="C153" t="str">
            <v>BCS</v>
          </cell>
          <cell r="D153" t="str">
            <v>BC Systems - Digital Video Switchers</v>
          </cell>
          <cell r="E153">
            <v>4101.3563853158003</v>
          </cell>
          <cell r="F153">
            <v>4974.3558342217102</v>
          </cell>
          <cell r="G153">
            <v>6531.8623750848865</v>
          </cell>
          <cell r="H153">
            <v>0.37209999999999999</v>
          </cell>
          <cell r="I153">
            <v>9.9999999999999978E-2</v>
          </cell>
          <cell r="J153">
            <v>5878.6761375763981</v>
          </cell>
          <cell r="K153">
            <v>0.30233333333333334</v>
          </cell>
          <cell r="M153">
            <v>0.19500000000000001</v>
          </cell>
        </row>
        <row r="154">
          <cell r="A154" t="str">
            <v>BKDS-7163</v>
          </cell>
          <cell r="B154" t="str">
            <v>Serial Digital Output Board</v>
          </cell>
          <cell r="C154" t="str">
            <v>BCS</v>
          </cell>
          <cell r="D154" t="str">
            <v>BC Systems - Digital Video Switchers</v>
          </cell>
          <cell r="E154">
            <v>209.42829334133501</v>
          </cell>
          <cell r="F154">
            <v>254.00642006226201</v>
          </cell>
          <cell r="G154">
            <v>333.53765462865908</v>
          </cell>
          <cell r="H154">
            <v>0.3721000000000001</v>
          </cell>
          <cell r="I154">
            <v>9.9999999999999978E-2</v>
          </cell>
          <cell r="J154">
            <v>300.18388916579318</v>
          </cell>
          <cell r="K154">
            <v>0.30233333333333345</v>
          </cell>
          <cell r="M154">
            <v>0.19500000000000001</v>
          </cell>
        </row>
        <row r="155">
          <cell r="A155" t="str">
            <v>BKDS-7180</v>
          </cell>
          <cell r="B155" t="str">
            <v>DME I/F O/P Brd For DMK-7000</v>
          </cell>
          <cell r="C155" t="str">
            <v>BCS</v>
          </cell>
          <cell r="D155" t="str">
            <v>BC Systems - Digital Video Switchers</v>
          </cell>
          <cell r="E155">
            <v>1088.3410534786001</v>
          </cell>
          <cell r="F155">
            <v>1320.00127771814</v>
          </cell>
          <cell r="G155">
            <v>1733.3031589084251</v>
          </cell>
          <cell r="H155">
            <v>0.37209999999999999</v>
          </cell>
          <cell r="I155">
            <v>9.9999999999999978E-2</v>
          </cell>
          <cell r="J155">
            <v>1559.9728430175826</v>
          </cell>
          <cell r="K155">
            <v>0.30233333333333334</v>
          </cell>
          <cell r="M155">
            <v>0.19500000000000001</v>
          </cell>
        </row>
        <row r="156">
          <cell r="A156" t="str">
            <v>BKDS-7200K1</v>
          </cell>
          <cell r="B156" t="str">
            <v>Upgrade Board for DVS-7200</v>
          </cell>
          <cell r="C156" t="str">
            <v>BCS</v>
          </cell>
          <cell r="D156" t="str">
            <v>BC Systems - Digital Video Switchers</v>
          </cell>
          <cell r="E156">
            <v>3140.3389696501899</v>
          </cell>
          <cell r="F156">
            <v>3808.77982977585</v>
          </cell>
          <cell r="G156">
            <v>5001.3361516964324</v>
          </cell>
          <cell r="H156">
            <v>0.37209999999999999</v>
          </cell>
          <cell r="I156">
            <v>9.9999999999999978E-2</v>
          </cell>
          <cell r="J156">
            <v>4501.2025365267891</v>
          </cell>
          <cell r="K156">
            <v>0.30233333333333334</v>
          </cell>
          <cell r="M156">
            <v>0.19500000000000001</v>
          </cell>
        </row>
        <row r="157">
          <cell r="A157" t="str">
            <v>BKDS-7250</v>
          </cell>
          <cell r="B157" t="str">
            <v>PP DSK Board</v>
          </cell>
          <cell r="C157" t="str">
            <v>BCS</v>
          </cell>
          <cell r="D157" t="str">
            <v>BC Systems - Digital Video Switchers</v>
          </cell>
          <cell r="E157">
            <v>5268.26344766886</v>
          </cell>
          <cell r="F157">
            <v>6389.64638892524</v>
          </cell>
          <cell r="G157">
            <v>8390.2905680344975</v>
          </cell>
          <cell r="H157">
            <v>0.3721000000000001</v>
          </cell>
          <cell r="I157">
            <v>9.9999999999999978E-2</v>
          </cell>
          <cell r="J157">
            <v>7551.2615112310477</v>
          </cell>
          <cell r="K157">
            <v>0.30233333333333345</v>
          </cell>
          <cell r="M157">
            <v>0.19500000000000001</v>
          </cell>
        </row>
        <row r="158">
          <cell r="A158" t="str">
            <v>BKDS-7270</v>
          </cell>
          <cell r="B158" t="str">
            <v>Key Border Generator Brd For DVS Series</v>
          </cell>
          <cell r="C158" t="str">
            <v>DSC</v>
          </cell>
          <cell r="D158" t="str">
            <v>Discontinued</v>
          </cell>
          <cell r="E158">
            <v>1833.8015806789001</v>
          </cell>
          <cell r="F158">
            <v>2224.1377570393001</v>
          </cell>
          <cell r="G158">
            <v>2588.6527112915023</v>
          </cell>
          <cell r="H158">
            <v>0.29160000000000008</v>
          </cell>
          <cell r="I158">
            <v>0</v>
          </cell>
          <cell r="J158">
            <v>2588.6527112915023</v>
          </cell>
          <cell r="K158">
            <v>0.29160000000000008</v>
          </cell>
          <cell r="M158">
            <v>0.19500000000000001</v>
          </cell>
        </row>
        <row r="159">
          <cell r="A159" t="str">
            <v>BKDS-7271</v>
          </cell>
          <cell r="B159" t="str">
            <v>Key Border Generator Brd For DVS Series</v>
          </cell>
          <cell r="C159" t="str">
            <v>BCS</v>
          </cell>
          <cell r="D159" t="str">
            <v>BC Systems - Digital Video Switchers</v>
          </cell>
          <cell r="E159">
            <v>2687.7624819049802</v>
          </cell>
          <cell r="F159">
            <v>3259.8695960036098</v>
          </cell>
          <cell r="G159">
            <v>4280.5581810877211</v>
          </cell>
          <cell r="H159">
            <v>0.37209999999999999</v>
          </cell>
          <cell r="I159">
            <v>9.9999999999999978E-2</v>
          </cell>
          <cell r="J159">
            <v>3852.5023629789489</v>
          </cell>
          <cell r="K159">
            <v>0.30233333333333329</v>
          </cell>
          <cell r="M159">
            <v>0.19500000000000001</v>
          </cell>
        </row>
        <row r="160">
          <cell r="A160" t="str">
            <v>BKDS-7280</v>
          </cell>
          <cell r="B160" t="str">
            <v>M/E PVW Brd For DVS Series</v>
          </cell>
          <cell r="C160" t="str">
            <v>BCS</v>
          </cell>
          <cell r="D160" t="str">
            <v>BC Systems - Digital Video Switchers</v>
          </cell>
          <cell r="E160">
            <v>785.38486908973505</v>
          </cell>
          <cell r="F160">
            <v>952.55896796814397</v>
          </cell>
          <cell r="G160">
            <v>1250.8120227579791</v>
          </cell>
          <cell r="H160">
            <v>0.37210000000000004</v>
          </cell>
          <cell r="I160">
            <v>0.10000000000000009</v>
          </cell>
          <cell r="J160">
            <v>1125.7308204821811</v>
          </cell>
          <cell r="K160">
            <v>0.30233333333333329</v>
          </cell>
          <cell r="M160">
            <v>0.19500000000000001</v>
          </cell>
        </row>
        <row r="161">
          <cell r="A161" t="str">
            <v>BKDS-7300</v>
          </cell>
          <cell r="B161" t="str">
            <v>Linear 1 Layer Keyer Brd For DMK-7000</v>
          </cell>
          <cell r="C161" t="str">
            <v>BCS</v>
          </cell>
          <cell r="D161" t="str">
            <v>BC Systems - Digital Video Switchers</v>
          </cell>
          <cell r="E161">
            <v>815.84868797229501</v>
          </cell>
          <cell r="F161">
            <v>989.50720190696802</v>
          </cell>
          <cell r="G161">
            <v>1299.3290141301084</v>
          </cell>
          <cell r="H161">
            <v>0.37210000000000004</v>
          </cell>
          <cell r="I161">
            <v>9.9999999999999978E-2</v>
          </cell>
          <cell r="J161">
            <v>1169.3961127170976</v>
          </cell>
          <cell r="K161">
            <v>0.3023333333333334</v>
          </cell>
          <cell r="M161">
            <v>0.19500000000000001</v>
          </cell>
        </row>
        <row r="162">
          <cell r="A162" t="str">
            <v>BKDS-7320</v>
          </cell>
          <cell r="B162" t="str">
            <v>Keyer/Border Generator Brd</v>
          </cell>
          <cell r="C162" t="str">
            <v>BCS</v>
          </cell>
          <cell r="D162" t="str">
            <v>BC Systems - Digital Video Switchers</v>
          </cell>
          <cell r="E162">
            <v>1491.01144313804</v>
          </cell>
          <cell r="F162">
            <v>1808.38258718986</v>
          </cell>
          <cell r="G162">
            <v>2374.6001642587039</v>
          </cell>
          <cell r="H162">
            <v>0.37210000000000004</v>
          </cell>
          <cell r="I162">
            <v>9.9999999999999978E-2</v>
          </cell>
          <cell r="J162">
            <v>2137.1401478328335</v>
          </cell>
          <cell r="K162">
            <v>0.3023333333333334</v>
          </cell>
          <cell r="M162">
            <v>0.19500000000000001</v>
          </cell>
        </row>
        <row r="163">
          <cell r="A163" t="str">
            <v>BKDS-7340</v>
          </cell>
          <cell r="B163" t="str">
            <v>DSK Brd/Ctrl Pnl Unit For DVS-7200</v>
          </cell>
          <cell r="C163" t="str">
            <v>BCS</v>
          </cell>
          <cell r="D163" t="str">
            <v>BC Systems - Digital Video Switchers</v>
          </cell>
          <cell r="E163">
            <v>5063.9168164230596</v>
          </cell>
          <cell r="F163">
            <v>6141.8032946307603</v>
          </cell>
          <cell r="G163">
            <v>8064.8460207406597</v>
          </cell>
          <cell r="H163">
            <v>0.3721000000000001</v>
          </cell>
          <cell r="I163">
            <v>9.9999999999999978E-2</v>
          </cell>
          <cell r="J163">
            <v>7258.3614186665936</v>
          </cell>
          <cell r="K163">
            <v>0.3023333333333334</v>
          </cell>
          <cell r="M163">
            <v>0.19500000000000001</v>
          </cell>
        </row>
        <row r="164">
          <cell r="A164" t="str">
            <v>BKDS-7370</v>
          </cell>
          <cell r="B164" t="str">
            <v>Advance Wipe Board</v>
          </cell>
          <cell r="C164" t="str">
            <v>BCS</v>
          </cell>
          <cell r="D164" t="str">
            <v>BC Systems - Digital Video Switchers</v>
          </cell>
          <cell r="E164">
            <v>2478.6794172803802</v>
          </cell>
          <cell r="F164">
            <v>3006.2818887572798</v>
          </cell>
          <cell r="G164">
            <v>3947.5703412651383</v>
          </cell>
          <cell r="H164">
            <v>0.37210000000000004</v>
          </cell>
          <cell r="I164">
            <v>9.9999999999999978E-2</v>
          </cell>
          <cell r="J164">
            <v>3552.8133071386246</v>
          </cell>
          <cell r="K164">
            <v>0.3023333333333334</v>
          </cell>
          <cell r="M164">
            <v>0.19500000000000001</v>
          </cell>
        </row>
        <row r="165">
          <cell r="A165" t="str">
            <v>BKDS-7420</v>
          </cell>
          <cell r="B165" t="str">
            <v>Colour Correction Board</v>
          </cell>
          <cell r="C165" t="str">
            <v>BCS</v>
          </cell>
          <cell r="D165" t="str">
            <v>BC Systems - Digital Video Switchers</v>
          </cell>
          <cell r="E165">
            <v>2163.3182152835502</v>
          </cell>
          <cell r="F165">
            <v>2623.79407554099</v>
          </cell>
          <cell r="G165">
            <v>3445.3228464461704</v>
          </cell>
          <cell r="H165">
            <v>0.37210000000000004</v>
          </cell>
          <cell r="I165">
            <v>9.9999999999999978E-2</v>
          </cell>
          <cell r="J165">
            <v>3100.7905618015534</v>
          </cell>
          <cell r="K165">
            <v>0.3023333333333334</v>
          </cell>
          <cell r="M165">
            <v>0.19500000000000001</v>
          </cell>
        </row>
        <row r="166">
          <cell r="A166" t="str">
            <v>BKDS-7430</v>
          </cell>
          <cell r="B166" t="str">
            <v>Col. Vector Keyer Brd For DMK-7000</v>
          </cell>
          <cell r="C166" t="str">
            <v>BCS</v>
          </cell>
          <cell r="D166" t="str">
            <v>BC Systems - Digital Video Switchers</v>
          </cell>
          <cell r="E166">
            <v>1934.45249904256</v>
          </cell>
          <cell r="F166">
            <v>2346.21285511529</v>
          </cell>
          <cell r="G166">
            <v>3080.8289521302122</v>
          </cell>
          <cell r="H166">
            <v>0.3721000000000001</v>
          </cell>
          <cell r="I166">
            <v>9.9999999999999867E-2</v>
          </cell>
          <cell r="J166">
            <v>2772.7460569171913</v>
          </cell>
          <cell r="K166">
            <v>0.30233333333333345</v>
          </cell>
          <cell r="M166">
            <v>0.19500000000000001</v>
          </cell>
        </row>
        <row r="167">
          <cell r="A167" t="str">
            <v>BKDS-7443</v>
          </cell>
          <cell r="B167" t="str">
            <v>Frame Memory Brd For DMK-7000</v>
          </cell>
          <cell r="C167" t="str">
            <v>BCS</v>
          </cell>
          <cell r="D167" t="str">
            <v>BC Systems - Digital Video Switchers</v>
          </cell>
          <cell r="E167">
            <v>1948.39764690329</v>
          </cell>
          <cell r="F167">
            <v>2363.12631522533</v>
          </cell>
          <cell r="G167">
            <v>3103.0381380845515</v>
          </cell>
          <cell r="H167">
            <v>0.37209999999999999</v>
          </cell>
          <cell r="I167">
            <v>0.10000000000000009</v>
          </cell>
          <cell r="J167">
            <v>2792.7343242760962</v>
          </cell>
          <cell r="K167">
            <v>0.30233333333333323</v>
          </cell>
          <cell r="M167">
            <v>0.19500000000000001</v>
          </cell>
        </row>
        <row r="168">
          <cell r="A168" t="str">
            <v>BKDS-7444</v>
          </cell>
          <cell r="B168" t="str">
            <v>FRAME MEMORY EXPANSION BOARD</v>
          </cell>
          <cell r="C168" t="str">
            <v>BCS</v>
          </cell>
          <cell r="D168" t="str">
            <v>BC Systems - Digital Video Switchers</v>
          </cell>
          <cell r="E168">
            <v>1177.3763847248699</v>
          </cell>
          <cell r="F168">
            <v>1427.9883380532101</v>
          </cell>
          <cell r="G168">
            <v>1875.1017434700907</v>
          </cell>
          <cell r="H168">
            <v>0.37209999999999999</v>
          </cell>
          <cell r="I168">
            <v>9.9999999999999978E-2</v>
          </cell>
          <cell r="J168">
            <v>1687.5915691230816</v>
          </cell>
          <cell r="K168">
            <v>0.30233333333333334</v>
          </cell>
          <cell r="M168">
            <v>0.19500000000000001</v>
          </cell>
        </row>
        <row r="169">
          <cell r="A169" t="str">
            <v>BKDS-7445</v>
          </cell>
          <cell r="B169" t="str">
            <v>Frame Memory Adaptor Brd For DVS-7200</v>
          </cell>
          <cell r="C169" t="str">
            <v>BCS</v>
          </cell>
          <cell r="D169" t="str">
            <v>BC Systems - Digital Video Switchers</v>
          </cell>
          <cell r="E169">
            <v>1212.07971686366</v>
          </cell>
          <cell r="F169">
            <v>1470.07849225429</v>
          </cell>
          <cell r="G169">
            <v>1930.3706272713171</v>
          </cell>
          <cell r="H169">
            <v>0.37209999999999999</v>
          </cell>
          <cell r="I169">
            <v>9.9999999999999978E-2</v>
          </cell>
          <cell r="J169">
            <v>1737.3335645441855</v>
          </cell>
          <cell r="K169">
            <v>0.3023333333333334</v>
          </cell>
          <cell r="M169">
            <v>0.19500000000000001</v>
          </cell>
        </row>
        <row r="170">
          <cell r="A170" t="str">
            <v>BKDS-7690</v>
          </cell>
          <cell r="B170" t="str">
            <v>Redundant PSU For DVS-7000/7200</v>
          </cell>
          <cell r="C170" t="str">
            <v>BCS</v>
          </cell>
          <cell r="D170" t="str">
            <v>BC Systems - Digital Video Switchers</v>
          </cell>
          <cell r="E170">
            <v>2422.3757520242202</v>
          </cell>
          <cell r="F170">
            <v>2937.9936349596301</v>
          </cell>
          <cell r="G170">
            <v>3857.9005447112922</v>
          </cell>
          <cell r="H170">
            <v>0.37210000000000004</v>
          </cell>
          <cell r="I170">
            <v>9.9999999999999978E-2</v>
          </cell>
          <cell r="J170">
            <v>3472.110490240163</v>
          </cell>
          <cell r="K170">
            <v>0.3023333333333334</v>
          </cell>
          <cell r="M170">
            <v>0.19500000000000001</v>
          </cell>
        </row>
        <row r="171">
          <cell r="A171" t="str">
            <v>BKDS-7691</v>
          </cell>
          <cell r="B171" t="str">
            <v>Redundant PSU For DMK-7000</v>
          </cell>
          <cell r="C171" t="str">
            <v>BCS</v>
          </cell>
          <cell r="D171" t="str">
            <v>BC Systems - Digital Video Switchers</v>
          </cell>
          <cell r="E171">
            <v>1758.28646948456</v>
          </cell>
          <cell r="F171">
            <v>2132.54878045429</v>
          </cell>
          <cell r="G171">
            <v>2800.2651210137919</v>
          </cell>
          <cell r="H171">
            <v>0.37209999999999999</v>
          </cell>
          <cell r="I171">
            <v>9.9999999999999978E-2</v>
          </cell>
          <cell r="J171">
            <v>2520.2386089124129</v>
          </cell>
          <cell r="K171">
            <v>0.30233333333333334</v>
          </cell>
          <cell r="M171">
            <v>0.19500000000000001</v>
          </cell>
        </row>
        <row r="172">
          <cell r="A172" t="str">
            <v>BKDS-7700</v>
          </cell>
          <cell r="B172" t="str">
            <v>Tally I/F Unit For DVS</v>
          </cell>
          <cell r="C172" t="str">
            <v>BCS</v>
          </cell>
          <cell r="D172" t="str">
            <v>BC Systems - Digital Video Switchers</v>
          </cell>
          <cell r="E172">
            <v>4361.6823760535599</v>
          </cell>
          <cell r="F172">
            <v>5290.0938460322104</v>
          </cell>
          <cell r="G172">
            <v>6946.4602262359613</v>
          </cell>
          <cell r="H172">
            <v>0.37210000000000004</v>
          </cell>
          <cell r="I172">
            <v>9.9999999999999978E-2</v>
          </cell>
          <cell r="J172">
            <v>6251.8142036123654</v>
          </cell>
          <cell r="K172">
            <v>0.3023333333333334</v>
          </cell>
          <cell r="M172">
            <v>0.19500000000000001</v>
          </cell>
        </row>
        <row r="173">
          <cell r="A173" t="str">
            <v>BKDS-7701</v>
          </cell>
          <cell r="B173" t="str">
            <v>Tally Exp. Brd For BKDS-7700</v>
          </cell>
          <cell r="C173" t="str">
            <v>BCS</v>
          </cell>
          <cell r="D173" t="str">
            <v>BC Systems - Digital Video Switchers</v>
          </cell>
          <cell r="E173">
            <v>1036.34522320159</v>
          </cell>
          <cell r="F173">
            <v>1256.9378086132101</v>
          </cell>
          <cell r="G173">
            <v>1650.4940646625098</v>
          </cell>
          <cell r="H173">
            <v>0.37209999999999993</v>
          </cell>
          <cell r="I173">
            <v>9.9999999999999978E-2</v>
          </cell>
          <cell r="J173">
            <v>1485.4446581962588</v>
          </cell>
          <cell r="K173">
            <v>0.30233333333333329</v>
          </cell>
          <cell r="M173">
            <v>0.19500000000000001</v>
          </cell>
        </row>
        <row r="174">
          <cell r="A174" t="str">
            <v>BKDS-7790</v>
          </cell>
          <cell r="B174" t="str">
            <v>Redundant PSU For BKDS-7700</v>
          </cell>
          <cell r="C174" t="str">
            <v>BCS</v>
          </cell>
          <cell r="D174" t="str">
            <v>BC Systems - Digital Video Switchers</v>
          </cell>
          <cell r="E174">
            <v>494.75459698245498</v>
          </cell>
          <cell r="F174">
            <v>600.06621829284995</v>
          </cell>
          <cell r="G174">
            <v>787.95126131940594</v>
          </cell>
          <cell r="H174">
            <v>0.37209999999999999</v>
          </cell>
          <cell r="I174">
            <v>9.9999999999999978E-2</v>
          </cell>
          <cell r="J174">
            <v>709.15613518746534</v>
          </cell>
          <cell r="K174">
            <v>0.30233333333333334</v>
          </cell>
          <cell r="M174">
            <v>0.19500000000000001</v>
          </cell>
        </row>
        <row r="175">
          <cell r="A175" t="str">
            <v>BKDS-8022</v>
          </cell>
          <cell r="B175" t="str">
            <v>Dig. I/P Brd Composite/Component</v>
          </cell>
          <cell r="C175" t="str">
            <v>DSC</v>
          </cell>
          <cell r="D175" t="str">
            <v>Discontinued</v>
          </cell>
          <cell r="E175">
            <v>2049.4492554799999</v>
          </cell>
          <cell r="F175">
            <v>2485.6873929411699</v>
          </cell>
          <cell r="G175">
            <v>2893.0678366459629</v>
          </cell>
          <cell r="H175">
            <v>0.29160000000000008</v>
          </cell>
          <cell r="I175">
            <v>0</v>
          </cell>
          <cell r="J175">
            <v>2893.0678366459629</v>
          </cell>
          <cell r="K175">
            <v>0.29160000000000008</v>
          </cell>
          <cell r="M175">
            <v>0.19500000000000001</v>
          </cell>
        </row>
        <row r="176">
          <cell r="A176" t="str">
            <v>BKDS-8060</v>
          </cell>
          <cell r="B176" t="str">
            <v>RC Pnl I/F Unit For DVS Series</v>
          </cell>
          <cell r="C176" t="str">
            <v>BCS</v>
          </cell>
          <cell r="D176" t="str">
            <v>BC Systems - Digital Video Switchers</v>
          </cell>
          <cell r="E176">
            <v>1070.2190837099999</v>
          </cell>
          <cell r="F176">
            <v>1298.02193294117</v>
          </cell>
          <cell r="G176">
            <v>1704.4419234113714</v>
          </cell>
          <cell r="H176">
            <v>0.3721000000000001</v>
          </cell>
          <cell r="I176">
            <v>9.9999999999999978E-2</v>
          </cell>
          <cell r="J176">
            <v>1533.9977310702343</v>
          </cell>
          <cell r="K176">
            <v>0.30233333333333345</v>
          </cell>
          <cell r="M176">
            <v>0.19500000000000001</v>
          </cell>
        </row>
        <row r="177">
          <cell r="A177" t="str">
            <v>BKDS-8061</v>
          </cell>
          <cell r="B177" t="str">
            <v>Rem. Shot Box/Mem. Recall Pnl For DVS</v>
          </cell>
          <cell r="C177" t="str">
            <v>BCS</v>
          </cell>
          <cell r="D177" t="str">
            <v>BC Systems - Digital Video Switchers</v>
          </cell>
          <cell r="E177">
            <v>1201.15850617262</v>
          </cell>
          <cell r="F177">
            <v>1456.8326333203399</v>
          </cell>
          <cell r="G177">
            <v>1912.9773947644851</v>
          </cell>
          <cell r="H177">
            <v>0.3721000000000001</v>
          </cell>
          <cell r="I177">
            <v>9.9999999999999978E-2</v>
          </cell>
          <cell r="J177">
            <v>1721.6796552880367</v>
          </cell>
          <cell r="K177">
            <v>0.30233333333333345</v>
          </cell>
          <cell r="M177">
            <v>0.19500000000000001</v>
          </cell>
        </row>
        <row r="178">
          <cell r="A178" t="str">
            <v>BKDS-8062</v>
          </cell>
          <cell r="B178" t="str">
            <v>Aux Bus Remote Pnl For DVS Series</v>
          </cell>
          <cell r="C178" t="str">
            <v>BCS</v>
          </cell>
          <cell r="D178" t="str">
            <v>BC Systems - Digital Video Switchers</v>
          </cell>
          <cell r="E178">
            <v>1213.5521202</v>
          </cell>
          <cell r="F178">
            <v>1471.86430588235</v>
          </cell>
          <cell r="G178">
            <v>1932.7155919732443</v>
          </cell>
          <cell r="H178">
            <v>0.37210000000000004</v>
          </cell>
          <cell r="I178">
            <v>9.9999999999999978E-2</v>
          </cell>
          <cell r="J178">
            <v>1739.4440327759198</v>
          </cell>
          <cell r="K178">
            <v>0.3023333333333334</v>
          </cell>
          <cell r="M178">
            <v>0.19500000000000001</v>
          </cell>
        </row>
        <row r="179">
          <cell r="A179" t="str">
            <v>BKDS-A3220</v>
          </cell>
          <cell r="B179" t="str">
            <v>Cascade Kit For DVS-A3232</v>
          </cell>
          <cell r="C179" t="str">
            <v>BCS</v>
          </cell>
          <cell r="D179" t="str">
            <v>BC Systems - Routing Systems</v>
          </cell>
          <cell r="E179">
            <v>3354.7097882046</v>
          </cell>
          <cell r="F179">
            <v>4150.1564390160001</v>
          </cell>
          <cell r="G179">
            <v>5342.7453228294316</v>
          </cell>
          <cell r="H179">
            <v>0.37210000000000004</v>
          </cell>
          <cell r="I179">
            <v>9.9999999999999978E-2</v>
          </cell>
          <cell r="J179">
            <v>4808.4707905464884</v>
          </cell>
          <cell r="K179">
            <v>0.30233333333333334</v>
          </cell>
          <cell r="M179">
            <v>0.19500000000000001</v>
          </cell>
        </row>
        <row r="180">
          <cell r="A180" t="str">
            <v>BKDS-A3290</v>
          </cell>
          <cell r="B180" t="str">
            <v>Back-Up Ctrl Brd For DVS-A3232</v>
          </cell>
          <cell r="C180" t="str">
            <v>BCS</v>
          </cell>
          <cell r="D180" t="str">
            <v>BC Systems - Routing Systems</v>
          </cell>
          <cell r="E180">
            <v>1833.30725438847</v>
          </cell>
          <cell r="F180">
            <v>2268.0089745012001</v>
          </cell>
          <cell r="G180">
            <v>2919.7439948852848</v>
          </cell>
          <cell r="H180">
            <v>0.3721000000000001</v>
          </cell>
          <cell r="I180">
            <v>9.9999999999999978E-2</v>
          </cell>
          <cell r="J180">
            <v>2627.7695953967564</v>
          </cell>
          <cell r="K180">
            <v>0.30233333333333345</v>
          </cell>
          <cell r="M180">
            <v>0.19500000000000001</v>
          </cell>
        </row>
        <row r="181">
          <cell r="A181" t="str">
            <v>BKDS-A3291</v>
          </cell>
          <cell r="B181" t="str">
            <v>Back-Up PSU For DVS-A3232</v>
          </cell>
          <cell r="C181" t="str">
            <v>BCS</v>
          </cell>
          <cell r="D181" t="str">
            <v>BC Systems - Routing Systems</v>
          </cell>
          <cell r="E181">
            <v>2210.6738034278101</v>
          </cell>
          <cell r="F181">
            <v>2734.8541898076001</v>
          </cell>
          <cell r="G181">
            <v>3520.7418433314388</v>
          </cell>
          <cell r="H181">
            <v>0.3721000000000001</v>
          </cell>
          <cell r="I181">
            <v>9.9999999999999978E-2</v>
          </cell>
          <cell r="J181">
            <v>3168.6676589982949</v>
          </cell>
          <cell r="K181">
            <v>0.30233333333333345</v>
          </cell>
          <cell r="M181">
            <v>0.19500000000000001</v>
          </cell>
        </row>
        <row r="182">
          <cell r="A182" t="str">
            <v>BKDS-AA10</v>
          </cell>
          <cell r="B182" t="str">
            <v>Analog Audio Input Board</v>
          </cell>
          <cell r="C182" t="str">
            <v>BCS</v>
          </cell>
          <cell r="D182" t="str">
            <v>BC Systems - Routing Systems</v>
          </cell>
          <cell r="E182">
            <v>3752.87091381867</v>
          </cell>
          <cell r="F182">
            <v>4642.7269036932003</v>
          </cell>
          <cell r="G182">
            <v>5976.8608278685624</v>
          </cell>
          <cell r="H182">
            <v>0.37210000000000004</v>
          </cell>
          <cell r="I182">
            <v>9.9999999999999978E-2</v>
          </cell>
          <cell r="J182">
            <v>5379.1747450817065</v>
          </cell>
          <cell r="K182">
            <v>0.30233333333333345</v>
          </cell>
          <cell r="M182">
            <v>0.19500000000000001</v>
          </cell>
        </row>
        <row r="183">
          <cell r="A183" t="str">
            <v>BKDS-AA11</v>
          </cell>
          <cell r="B183" t="str">
            <v>Analogue Audio Output Board</v>
          </cell>
          <cell r="C183" t="str">
            <v>BCS</v>
          </cell>
          <cell r="D183" t="str">
            <v>BC Systems - Routing Systems</v>
          </cell>
          <cell r="E183">
            <v>6457.51688924874</v>
          </cell>
          <cell r="F183">
            <v>7988.6806877303998</v>
          </cell>
          <cell r="G183">
            <v>10284.307834446156</v>
          </cell>
          <cell r="H183">
            <v>0.3721000000000001</v>
          </cell>
          <cell r="I183">
            <v>9.9999999999999978E-2</v>
          </cell>
          <cell r="J183">
            <v>9255.8770510015402</v>
          </cell>
          <cell r="K183">
            <v>0.30233333333333345</v>
          </cell>
          <cell r="M183">
            <v>0.19500000000000001</v>
          </cell>
        </row>
        <row r="184">
          <cell r="A184" t="str">
            <v>BKDS-AV10</v>
          </cell>
          <cell r="B184" t="str">
            <v>Analogue Video Input Board</v>
          </cell>
          <cell r="C184" t="str">
            <v>BCS</v>
          </cell>
          <cell r="D184" t="str">
            <v>BC Systems - Routing Systems</v>
          </cell>
          <cell r="E184">
            <v>3608.8548911912699</v>
          </cell>
          <cell r="F184">
            <v>4464.5627519891996</v>
          </cell>
          <cell r="G184">
            <v>5747.4994285575249</v>
          </cell>
          <cell r="H184">
            <v>0.37209999999999999</v>
          </cell>
          <cell r="I184">
            <v>9.9999999999999978E-2</v>
          </cell>
          <cell r="J184">
            <v>5172.7494857017728</v>
          </cell>
          <cell r="K184">
            <v>0.3023333333333334</v>
          </cell>
          <cell r="M184">
            <v>0.19500000000000001</v>
          </cell>
        </row>
        <row r="185">
          <cell r="A185" t="str">
            <v>BKDS-AV11</v>
          </cell>
          <cell r="B185" t="str">
            <v>Analogue Video Output Board</v>
          </cell>
          <cell r="C185" t="str">
            <v>BCS</v>
          </cell>
          <cell r="D185" t="str">
            <v>BC Systems - Routing Systems</v>
          </cell>
          <cell r="E185">
            <v>11602.746966511801</v>
          </cell>
          <cell r="F185">
            <v>14353.9137730044</v>
          </cell>
          <cell r="G185">
            <v>18478.654190972768</v>
          </cell>
          <cell r="H185">
            <v>0.37209999999999999</v>
          </cell>
          <cell r="I185">
            <v>0.10000000000000009</v>
          </cell>
          <cell r="J185">
            <v>16630.78877187549</v>
          </cell>
          <cell r="K185">
            <v>0.30233333333333329</v>
          </cell>
          <cell r="M185">
            <v>0.19500000000000001</v>
          </cell>
        </row>
        <row r="186">
          <cell r="A186" t="str">
            <v>BKDS-DA10</v>
          </cell>
          <cell r="B186" t="str">
            <v>AES-EBU Input Board</v>
          </cell>
          <cell r="C186" t="str">
            <v>BCS</v>
          </cell>
          <cell r="D186" t="str">
            <v>BC Systems - Routing Systems</v>
          </cell>
          <cell r="E186">
            <v>3544.8276517311001</v>
          </cell>
          <cell r="F186">
            <v>4385.3537959559999</v>
          </cell>
          <cell r="G186">
            <v>5645.5289882642146</v>
          </cell>
          <cell r="H186">
            <v>0.37210000000000004</v>
          </cell>
          <cell r="I186">
            <v>9.9999999999999978E-2</v>
          </cell>
          <cell r="J186">
            <v>5080.9760894377932</v>
          </cell>
          <cell r="K186">
            <v>0.3023333333333334</v>
          </cell>
          <cell r="M186">
            <v>0.19500000000000001</v>
          </cell>
        </row>
        <row r="187">
          <cell r="A187" t="str">
            <v>BKDS-DA11</v>
          </cell>
          <cell r="B187" t="str">
            <v>AES/EBU Output Board</v>
          </cell>
          <cell r="C187" t="str">
            <v>BCS</v>
          </cell>
          <cell r="D187" t="str">
            <v>BC Systems - Routing Systems</v>
          </cell>
          <cell r="E187">
            <v>5137.2075212637901</v>
          </cell>
          <cell r="F187">
            <v>6355.3082737284003</v>
          </cell>
          <cell r="G187">
            <v>8181.5695513040137</v>
          </cell>
          <cell r="H187">
            <v>0.37209999999999999</v>
          </cell>
          <cell r="I187">
            <v>9.9999999999999978E-2</v>
          </cell>
          <cell r="J187">
            <v>7363.4125961736127</v>
          </cell>
          <cell r="K187">
            <v>0.3023333333333334</v>
          </cell>
          <cell r="M187">
            <v>0.19500000000000001</v>
          </cell>
        </row>
        <row r="188">
          <cell r="A188" t="str">
            <v>BKDS-M1010</v>
          </cell>
          <cell r="B188" t="str">
            <v>Master Switcher Ctrl Pnl For DVS-M1000C</v>
          </cell>
          <cell r="C188" t="str">
            <v>DSC</v>
          </cell>
          <cell r="D188" t="str">
            <v>Discontinued</v>
          </cell>
          <cell r="E188">
            <v>10878.094006879999</v>
          </cell>
          <cell r="F188">
            <v>14972.6700987983</v>
          </cell>
          <cell r="G188">
            <v>17014.397839543522</v>
          </cell>
          <cell r="H188">
            <v>0.36065359999999586</v>
          </cell>
          <cell r="I188">
            <v>0</v>
          </cell>
          <cell r="J188">
            <v>17014.397839543522</v>
          </cell>
          <cell r="K188">
            <v>0.36065359999999586</v>
          </cell>
          <cell r="M188">
            <v>0.19500000000000001</v>
          </cell>
        </row>
        <row r="189">
          <cell r="A189" t="str">
            <v>BKDS-M1040</v>
          </cell>
          <cell r="B189" t="str">
            <v>Motorised Audio Fader For DVS-M1000C</v>
          </cell>
          <cell r="C189" t="str">
            <v>DSC</v>
          </cell>
          <cell r="D189" t="str">
            <v>Discontinued</v>
          </cell>
          <cell r="E189">
            <v>3113.8463218325001</v>
          </cell>
          <cell r="F189">
            <v>4285.9156839118796</v>
          </cell>
          <cell r="G189">
            <v>4870.3587317180445</v>
          </cell>
          <cell r="H189">
            <v>0.36065359999999946</v>
          </cell>
          <cell r="I189">
            <v>0</v>
          </cell>
          <cell r="J189">
            <v>4870.3587317180445</v>
          </cell>
          <cell r="K189">
            <v>0.36065359999999946</v>
          </cell>
          <cell r="M189">
            <v>0.19500000000000001</v>
          </cell>
        </row>
        <row r="190">
          <cell r="A190" t="str">
            <v>BKDS-M1090</v>
          </cell>
          <cell r="B190" t="str">
            <v>Redundant PSU Opt. For DVS-M1000C</v>
          </cell>
          <cell r="C190" t="str">
            <v>DSC</v>
          </cell>
          <cell r="D190" t="str">
            <v>Discontinued</v>
          </cell>
          <cell r="E190">
            <v>1452.9453236899999</v>
          </cell>
          <cell r="F190">
            <v>1999.8421588785</v>
          </cell>
          <cell r="G190">
            <v>2272.5479078164772</v>
          </cell>
          <cell r="H190">
            <v>0.36065359999999852</v>
          </cell>
          <cell r="I190">
            <v>0</v>
          </cell>
          <cell r="J190">
            <v>2272.5479078164772</v>
          </cell>
          <cell r="K190">
            <v>0.36065359999999852</v>
          </cell>
          <cell r="M190">
            <v>0.19500000000000001</v>
          </cell>
        </row>
        <row r="191">
          <cell r="A191" t="str">
            <v>BKDS-M1310</v>
          </cell>
          <cell r="B191" t="str">
            <v>3-4 Keyer Exp. Brd For DVS-M1000C</v>
          </cell>
          <cell r="C191" t="str">
            <v>DSC</v>
          </cell>
          <cell r="D191" t="str">
            <v>Discontinued</v>
          </cell>
          <cell r="E191">
            <v>1868.1687240055001</v>
          </cell>
          <cell r="F191">
            <v>2571.3579948598099</v>
          </cell>
          <cell r="G191">
            <v>2921.9977214316023</v>
          </cell>
          <cell r="H191">
            <v>0.36065359999999919</v>
          </cell>
          <cell r="I191">
            <v>0</v>
          </cell>
          <cell r="J191">
            <v>2921.9977214316023</v>
          </cell>
          <cell r="K191">
            <v>0.36065359999999919</v>
          </cell>
          <cell r="M191">
            <v>0.19500000000000001</v>
          </cell>
        </row>
        <row r="192">
          <cell r="A192" t="str">
            <v>BKDS-M1441</v>
          </cell>
          <cell r="B192" t="str">
            <v>Dual Page Frame Mem. Brd For DVS-M1000C</v>
          </cell>
          <cell r="C192" t="str">
            <v>DSC</v>
          </cell>
          <cell r="D192" t="str">
            <v>Discontinued</v>
          </cell>
          <cell r="E192">
            <v>2076.1433730644999</v>
          </cell>
          <cell r="F192">
            <v>2857.61547777036</v>
          </cell>
          <cell r="G192">
            <v>3247.2903156481366</v>
          </cell>
          <cell r="H192">
            <v>0.36065359999999996</v>
          </cell>
          <cell r="I192">
            <v>0</v>
          </cell>
          <cell r="J192">
            <v>3247.2903156481366</v>
          </cell>
          <cell r="K192">
            <v>0.36065359999999996</v>
          </cell>
          <cell r="M192">
            <v>0.19500000000000001</v>
          </cell>
        </row>
        <row r="193">
          <cell r="A193" t="str">
            <v>BKDS-M1442</v>
          </cell>
          <cell r="B193" t="str">
            <v>Frame Memory Exp. With BKDS-M1441</v>
          </cell>
          <cell r="C193" t="str">
            <v>DSC</v>
          </cell>
          <cell r="D193" t="str">
            <v>Discontinued</v>
          </cell>
          <cell r="E193">
            <v>1370.0377392365001</v>
          </cell>
          <cell r="F193">
            <v>1885.72769085447</v>
          </cell>
          <cell r="G193">
            <v>2142.8723759709887</v>
          </cell>
          <cell r="H193">
            <v>0.36065359999999907</v>
          </cell>
          <cell r="I193">
            <v>0</v>
          </cell>
          <cell r="J193">
            <v>2142.8723759709887</v>
          </cell>
          <cell r="K193">
            <v>0.36065359999999907</v>
          </cell>
          <cell r="M193">
            <v>0.19500000000000001</v>
          </cell>
        </row>
        <row r="194">
          <cell r="A194" t="str">
            <v>BKDS-M1690</v>
          </cell>
          <cell r="B194" t="str">
            <v>Processor Redundant PSU For DVS-M1000C</v>
          </cell>
          <cell r="C194" t="str">
            <v>DSC</v>
          </cell>
          <cell r="D194" t="str">
            <v>Discontinued</v>
          </cell>
          <cell r="E194">
            <v>2179.8639224224999</v>
          </cell>
          <cell r="F194">
            <v>2643.8616402941102</v>
          </cell>
          <cell r="G194">
            <v>3077.1653337415305</v>
          </cell>
          <cell r="H194">
            <v>0.29160000000000014</v>
          </cell>
          <cell r="I194">
            <v>0</v>
          </cell>
          <cell r="J194">
            <v>3077.1653337415305</v>
          </cell>
          <cell r="K194">
            <v>0.29160000000000014</v>
          </cell>
          <cell r="M194">
            <v>0.19500000000000001</v>
          </cell>
        </row>
        <row r="195">
          <cell r="A195" t="str">
            <v>BKDS-M1810</v>
          </cell>
          <cell r="B195" t="str">
            <v>Audio Processor Brds For DVS-M1000C</v>
          </cell>
          <cell r="C195" t="str">
            <v>DSC</v>
          </cell>
          <cell r="D195" t="str">
            <v>Discontinued</v>
          </cell>
          <cell r="E195">
            <v>3861.4008671625002</v>
          </cell>
          <cell r="F195">
            <v>5314.85398698264</v>
          </cell>
          <cell r="G195">
            <v>6039.6068033893634</v>
          </cell>
          <cell r="H195">
            <v>0.36065359999999952</v>
          </cell>
          <cell r="I195">
            <v>0</v>
          </cell>
          <cell r="J195">
            <v>6039.6068033893634</v>
          </cell>
          <cell r="K195">
            <v>0.36065359999999952</v>
          </cell>
          <cell r="M195">
            <v>0.19500000000000001</v>
          </cell>
        </row>
        <row r="196">
          <cell r="A196" t="str">
            <v>BKDS-M1820</v>
          </cell>
          <cell r="B196" t="str">
            <v>5 - 8 Audio CH Exp. Brd For DVS-M1000C</v>
          </cell>
          <cell r="C196" t="str">
            <v>DSC</v>
          </cell>
          <cell r="D196" t="str">
            <v>Discontinued</v>
          </cell>
          <cell r="E196">
            <v>5605.208702422</v>
          </cell>
          <cell r="F196">
            <v>7715.0409514018602</v>
          </cell>
          <cell r="G196">
            <v>8767.0919902293863</v>
          </cell>
          <cell r="H196">
            <v>0.36065359999999924</v>
          </cell>
          <cell r="I196">
            <v>0</v>
          </cell>
          <cell r="J196">
            <v>8767.0919902293863</v>
          </cell>
          <cell r="K196">
            <v>0.36065359999999924</v>
          </cell>
          <cell r="M196">
            <v>0.19500000000000001</v>
          </cell>
        </row>
        <row r="197">
          <cell r="A197" t="str">
            <v>BKDS-PA3291</v>
          </cell>
          <cell r="B197" t="str">
            <v>Back-Up PSU For DVS-A3232</v>
          </cell>
          <cell r="C197" t="str">
            <v>BCS</v>
          </cell>
          <cell r="D197" t="str">
            <v>BC Systems - Routing Systems</v>
          </cell>
          <cell r="E197">
            <v>924.78490863844502</v>
          </cell>
          <cell r="F197">
            <v>1144.0638045011699</v>
          </cell>
          <cell r="G197">
            <v>1472.8219599274489</v>
          </cell>
          <cell r="H197">
            <v>0.3721000000000001</v>
          </cell>
          <cell r="I197">
            <v>9.9999999999999978E-2</v>
          </cell>
          <cell r="J197">
            <v>1325.5397639347041</v>
          </cell>
          <cell r="K197">
            <v>0.30233333333333345</v>
          </cell>
          <cell r="M197">
            <v>0.19500000000000001</v>
          </cell>
        </row>
        <row r="198">
          <cell r="A198" t="str">
            <v>BKDS-PV3291</v>
          </cell>
          <cell r="B198" t="str">
            <v>Back-Up PSU For BVS-V3232</v>
          </cell>
          <cell r="C198" t="str">
            <v>BCS</v>
          </cell>
          <cell r="D198" t="str">
            <v>BC Systems - Routing Systems</v>
          </cell>
          <cell r="E198">
            <v>924.78490863844502</v>
          </cell>
          <cell r="F198">
            <v>1144.0638045011699</v>
          </cell>
          <cell r="G198">
            <v>1472.8219599274489</v>
          </cell>
          <cell r="H198">
            <v>0.3721000000000001</v>
          </cell>
          <cell r="I198">
            <v>9.9999999999999978E-2</v>
          </cell>
          <cell r="J198">
            <v>1325.5397639347041</v>
          </cell>
          <cell r="K198">
            <v>0.30233333333333345</v>
          </cell>
          <cell r="M198">
            <v>0.19500000000000001</v>
          </cell>
        </row>
        <row r="199">
          <cell r="A199" t="str">
            <v>BKDS-RS1620</v>
          </cell>
          <cell r="B199" t="str">
            <v>Cascade Kit For DVS-RS1616/TC3232</v>
          </cell>
          <cell r="C199" t="str">
            <v>BCS</v>
          </cell>
          <cell r="D199" t="str">
            <v>BC Systems - Routing Systems</v>
          </cell>
          <cell r="E199">
            <v>1249.44345665727</v>
          </cell>
          <cell r="F199">
            <v>1545.7032453492</v>
          </cell>
          <cell r="G199">
            <v>1989.876503674582</v>
          </cell>
          <cell r="H199">
            <v>0.37210000000000004</v>
          </cell>
          <cell r="I199">
            <v>9.9999999999999978E-2</v>
          </cell>
          <cell r="J199">
            <v>1790.8888533071238</v>
          </cell>
          <cell r="K199">
            <v>0.30233333333333334</v>
          </cell>
          <cell r="M199">
            <v>0.19500000000000001</v>
          </cell>
        </row>
        <row r="200">
          <cell r="A200" t="str">
            <v>BKDS-RS1690</v>
          </cell>
          <cell r="B200" t="str">
            <v>Backup Control Board - DVS-RS1616/TC3232</v>
          </cell>
          <cell r="C200" t="str">
            <v>BCS</v>
          </cell>
          <cell r="D200" t="str">
            <v>BC Systems - Routing Systems</v>
          </cell>
          <cell r="E200">
            <v>1249.44345665727</v>
          </cell>
          <cell r="F200">
            <v>1545.7032453492</v>
          </cell>
          <cell r="G200">
            <v>1989.876503674582</v>
          </cell>
          <cell r="H200">
            <v>0.37210000000000004</v>
          </cell>
          <cell r="I200">
            <v>9.9999999999999978E-2</v>
          </cell>
          <cell r="J200">
            <v>1790.8888533071238</v>
          </cell>
          <cell r="K200">
            <v>0.30233333333333334</v>
          </cell>
          <cell r="M200">
            <v>0.19500000000000001</v>
          </cell>
        </row>
        <row r="201">
          <cell r="A201" t="str">
            <v>BKDS-RS1691</v>
          </cell>
          <cell r="B201" t="str">
            <v>Back-Up PSU For DVS-RS1616</v>
          </cell>
          <cell r="C201" t="str">
            <v>BCS</v>
          </cell>
          <cell r="D201" t="str">
            <v>BC Systems - Routing Systems</v>
          </cell>
          <cell r="E201">
            <v>2089.31871588888</v>
          </cell>
          <cell r="F201">
            <v>2584.7241846048</v>
          </cell>
          <cell r="G201">
            <v>3327.470482383947</v>
          </cell>
          <cell r="H201">
            <v>0.3721000000000001</v>
          </cell>
          <cell r="I201">
            <v>9.9999999999999978E-2</v>
          </cell>
          <cell r="J201">
            <v>2994.7234341455523</v>
          </cell>
          <cell r="K201">
            <v>0.30233333333333345</v>
          </cell>
          <cell r="M201">
            <v>0.19500000000000001</v>
          </cell>
        </row>
        <row r="202">
          <cell r="A202" t="str">
            <v>BKDS-V3210M</v>
          </cell>
          <cell r="B202" t="str">
            <v>32CH Input Board</v>
          </cell>
          <cell r="C202" t="str">
            <v>BCS</v>
          </cell>
          <cell r="D202" t="str">
            <v>BC Systems - Routing Systems</v>
          </cell>
          <cell r="E202">
            <v>2545.9726713618702</v>
          </cell>
          <cell r="F202">
            <v>3149.656913025</v>
          </cell>
          <cell r="G202">
            <v>4054.7422700459792</v>
          </cell>
          <cell r="H202">
            <v>0.37210000000000004</v>
          </cell>
          <cell r="I202">
            <v>9.9999999999999978E-2</v>
          </cell>
          <cell r="J202">
            <v>3649.2680430413816</v>
          </cell>
          <cell r="K202">
            <v>0.30233333333333345</v>
          </cell>
          <cell r="M202">
            <v>0.19500000000000001</v>
          </cell>
        </row>
        <row r="203">
          <cell r="A203" t="str">
            <v>BKDS-V3211M</v>
          </cell>
          <cell r="B203" t="str">
            <v>32CH Output Board</v>
          </cell>
          <cell r="C203" t="str">
            <v>BCS</v>
          </cell>
          <cell r="D203" t="str">
            <v>BC Systems - Routing Systems</v>
          </cell>
          <cell r="E203">
            <v>2545.9726713618702</v>
          </cell>
          <cell r="F203">
            <v>3149.656913025</v>
          </cell>
          <cell r="G203">
            <v>4054.7422700459792</v>
          </cell>
          <cell r="H203">
            <v>0.37210000000000004</v>
          </cell>
          <cell r="I203">
            <v>9.9999999999999978E-2</v>
          </cell>
          <cell r="J203">
            <v>3649.2680430413816</v>
          </cell>
          <cell r="K203">
            <v>0.30233333333333345</v>
          </cell>
          <cell r="M203">
            <v>0.19500000000000001</v>
          </cell>
        </row>
        <row r="204">
          <cell r="A204" t="str">
            <v>BKDS-V3221M</v>
          </cell>
          <cell r="B204" t="str">
            <v>Input Expansion Set</v>
          </cell>
          <cell r="C204" t="str">
            <v>BCS</v>
          </cell>
          <cell r="D204" t="str">
            <v>BC Systems - Routing Systems</v>
          </cell>
          <cell r="E204">
            <v>2756.8831217418701</v>
          </cell>
          <cell r="F204">
            <v>3410.5770578249999</v>
          </cell>
          <cell r="G204">
            <v>4390.6404232232362</v>
          </cell>
          <cell r="H204">
            <v>0.37209999999999999</v>
          </cell>
          <cell r="I204">
            <v>9.9999999999999978E-2</v>
          </cell>
          <cell r="J204">
            <v>3951.5763809009127</v>
          </cell>
          <cell r="K204">
            <v>0.30233333333333334</v>
          </cell>
          <cell r="M204">
            <v>0.19500000000000001</v>
          </cell>
        </row>
        <row r="205">
          <cell r="A205" t="str">
            <v>BKDS-V3222M</v>
          </cell>
          <cell r="B205" t="str">
            <v>Output Expansion Set</v>
          </cell>
          <cell r="C205" t="str">
            <v>BCS</v>
          </cell>
          <cell r="D205" t="str">
            <v>BC Systems - Routing Systems</v>
          </cell>
          <cell r="E205">
            <v>2756.8831217418701</v>
          </cell>
          <cell r="F205">
            <v>3410.5770578249999</v>
          </cell>
          <cell r="G205">
            <v>4390.6404232232362</v>
          </cell>
          <cell r="H205">
            <v>0.37209999999999999</v>
          </cell>
          <cell r="I205">
            <v>9.9999999999999978E-2</v>
          </cell>
          <cell r="J205">
            <v>3951.5763809009127</v>
          </cell>
          <cell r="K205">
            <v>0.30233333333333334</v>
          </cell>
          <cell r="M205">
            <v>0.19500000000000001</v>
          </cell>
        </row>
        <row r="206">
          <cell r="A206" t="str">
            <v>BKDS-V3223M</v>
          </cell>
          <cell r="B206" t="str">
            <v>Output Expansion Set</v>
          </cell>
          <cell r="C206" t="str">
            <v>BCS</v>
          </cell>
          <cell r="D206" t="str">
            <v>BC Systems - Routing Systems</v>
          </cell>
          <cell r="E206">
            <v>2756.8831217418701</v>
          </cell>
          <cell r="F206">
            <v>3410.5770578249999</v>
          </cell>
          <cell r="G206">
            <v>4390.6404232232362</v>
          </cell>
          <cell r="H206">
            <v>0.37209999999999999</v>
          </cell>
          <cell r="I206">
            <v>9.9999999999999978E-2</v>
          </cell>
          <cell r="J206">
            <v>3951.5763809009127</v>
          </cell>
          <cell r="K206">
            <v>0.30233333333333334</v>
          </cell>
          <cell r="M206">
            <v>0.19500000000000001</v>
          </cell>
        </row>
        <row r="207">
          <cell r="A207" t="str">
            <v>BKDS-V3290B</v>
          </cell>
          <cell r="B207" t="str">
            <v>Back-Up Ctrl Brd For DVS-V3232B/V6464B</v>
          </cell>
          <cell r="C207" t="str">
            <v>DSC</v>
          </cell>
          <cell r="D207" t="str">
            <v>Discontinued</v>
          </cell>
          <cell r="E207">
            <v>1303.1181765577501</v>
          </cell>
          <cell r="F207">
            <v>1612.1049606900001</v>
          </cell>
          <cell r="G207">
            <v>1839.5231176704549</v>
          </cell>
          <cell r="H207">
            <v>0.29160000000000008</v>
          </cell>
          <cell r="I207">
            <v>0</v>
          </cell>
          <cell r="J207">
            <v>1839.5231176704549</v>
          </cell>
          <cell r="K207">
            <v>0.29160000000000008</v>
          </cell>
          <cell r="M207">
            <v>0.19500000000000001</v>
          </cell>
        </row>
        <row r="208">
          <cell r="A208" t="str">
            <v>BKDS-V3291M</v>
          </cell>
          <cell r="B208" t="str">
            <v>Back Up Power Supply Unit</v>
          </cell>
          <cell r="C208" t="str">
            <v>BCS</v>
          </cell>
          <cell r="D208" t="str">
            <v>BC Systems - Routing Systems</v>
          </cell>
          <cell r="E208">
            <v>768.318417206812</v>
          </cell>
          <cell r="F208">
            <v>950.49701097750005</v>
          </cell>
          <cell r="G208">
            <v>1223.6318159050995</v>
          </cell>
          <cell r="H208">
            <v>0.37209999999999999</v>
          </cell>
          <cell r="I208">
            <v>9.9999999999999867E-2</v>
          </cell>
          <cell r="J208">
            <v>1101.2686343145897</v>
          </cell>
          <cell r="K208">
            <v>0.3023333333333334</v>
          </cell>
          <cell r="M208">
            <v>0.19500000000000001</v>
          </cell>
        </row>
        <row r="209">
          <cell r="A209" t="str">
            <v>BKDS-V3292M</v>
          </cell>
          <cell r="B209" t="str">
            <v>Monitor Board</v>
          </cell>
          <cell r="C209" t="str">
            <v>BCS</v>
          </cell>
          <cell r="D209" t="str">
            <v>BC Systems - Routing Systems</v>
          </cell>
          <cell r="E209">
            <v>1303.1181765577501</v>
          </cell>
          <cell r="F209">
            <v>1612.1049606900001</v>
          </cell>
          <cell r="G209">
            <v>2075.3594148076927</v>
          </cell>
          <cell r="H209">
            <v>0.3721000000000001</v>
          </cell>
          <cell r="I209">
            <v>9.9999999999999978E-2</v>
          </cell>
          <cell r="J209">
            <v>1867.8234733269235</v>
          </cell>
          <cell r="K209">
            <v>0.30233333333333345</v>
          </cell>
          <cell r="M209">
            <v>0.19500000000000001</v>
          </cell>
        </row>
        <row r="210">
          <cell r="A210" t="str">
            <v>BKDS-V6432M</v>
          </cell>
          <cell r="B210" t="str">
            <v>Matrix Board</v>
          </cell>
          <cell r="C210" t="str">
            <v>BCS</v>
          </cell>
          <cell r="D210" t="str">
            <v>BC Systems - Routing Systems</v>
          </cell>
          <cell r="E210">
            <v>3065.7127281532498</v>
          </cell>
          <cell r="F210">
            <v>3792.6343028699998</v>
          </cell>
          <cell r="G210">
            <v>4882.4856317140466</v>
          </cell>
          <cell r="H210">
            <v>0.37209999999999999</v>
          </cell>
          <cell r="I210">
            <v>9.9999999999999978E-2</v>
          </cell>
          <cell r="J210">
            <v>4394.2370685426422</v>
          </cell>
          <cell r="K210">
            <v>0.3023333333333334</v>
          </cell>
          <cell r="M210">
            <v>0.19500000000000001</v>
          </cell>
        </row>
        <row r="211">
          <cell r="A211" t="str">
            <v>BKDS-V6491M</v>
          </cell>
          <cell r="B211" t="str">
            <v>Back Up Power Supply Unit</v>
          </cell>
          <cell r="C211" t="str">
            <v>BCS</v>
          </cell>
          <cell r="D211" t="str">
            <v>BC Systems - Routing Systems</v>
          </cell>
          <cell r="E211">
            <v>1536.62439865593</v>
          </cell>
          <cell r="F211">
            <v>1900.9786375125</v>
          </cell>
          <cell r="G211">
            <v>2447.2438264945531</v>
          </cell>
          <cell r="H211">
            <v>0.37209999999999993</v>
          </cell>
          <cell r="I211">
            <v>9.9999999999999867E-2</v>
          </cell>
          <cell r="J211">
            <v>2202.5194438450981</v>
          </cell>
          <cell r="K211">
            <v>0.30233333333333334</v>
          </cell>
          <cell r="M211">
            <v>0.19500000000000001</v>
          </cell>
        </row>
        <row r="212">
          <cell r="A212" t="str">
            <v>BKDW-250</v>
          </cell>
          <cell r="B212" t="str">
            <v>Carry Case For DVW-250P</v>
          </cell>
          <cell r="C212" t="str">
            <v>DCAM</v>
          </cell>
          <cell r="D212" t="str">
            <v>BC - Digital Betacam VTR</v>
          </cell>
          <cell r="E212">
            <v>298.08695000512699</v>
          </cell>
          <cell r="F212">
            <v>361.53662826576999</v>
          </cell>
          <cell r="G212">
            <v>474.73634337494349</v>
          </cell>
          <cell r="H212">
            <v>0.37210000000000004</v>
          </cell>
          <cell r="I212">
            <v>9.9999999999999978E-2</v>
          </cell>
          <cell r="J212">
            <v>427.26270903744916</v>
          </cell>
          <cell r="K212">
            <v>0.3023333333333334</v>
          </cell>
          <cell r="M212">
            <v>0.19500000000000001</v>
          </cell>
        </row>
        <row r="213">
          <cell r="A213" t="str">
            <v>BKDW-505W/CE</v>
          </cell>
          <cell r="B213" t="str">
            <v>CE Marked Composite Brd For DVW-500/A500</v>
          </cell>
          <cell r="C213" t="str">
            <v>xx</v>
          </cell>
          <cell r="D213" t="str">
            <v>BC - Digital Betacam VTR - NTSC with CE mark</v>
          </cell>
          <cell r="E213">
            <v>1724.01415642961</v>
          </cell>
          <cell r="F213">
            <v>2090.9813904543498</v>
          </cell>
          <cell r="G213">
            <v>2433.6732868853901</v>
          </cell>
          <cell r="H213">
            <v>0.29160000000000014</v>
          </cell>
          <cell r="I213">
            <v>0</v>
          </cell>
          <cell r="J213">
            <v>2433.6732868853901</v>
          </cell>
          <cell r="K213">
            <v>0.29160000000000014</v>
          </cell>
          <cell r="M213">
            <v>0.19500000000000001</v>
          </cell>
        </row>
        <row r="214">
          <cell r="A214" t="str">
            <v>BKDW-506</v>
          </cell>
          <cell r="B214" t="str">
            <v>Composite Decoder Brd For DVW-500P/A500P</v>
          </cell>
          <cell r="C214" t="str">
            <v>DCAM</v>
          </cell>
          <cell r="D214" t="str">
            <v>BC - Digital Betacam VTR</v>
          </cell>
          <cell r="E214">
            <v>1657.1867689492799</v>
          </cell>
          <cell r="F214">
            <v>2009.9293741046399</v>
          </cell>
          <cell r="G214">
            <v>2639.252697801051</v>
          </cell>
          <cell r="H214">
            <v>0.37209999999999999</v>
          </cell>
          <cell r="I214">
            <v>9.9999999999999867E-2</v>
          </cell>
          <cell r="J214">
            <v>2375.3274280209462</v>
          </cell>
          <cell r="K214">
            <v>0.3023333333333334</v>
          </cell>
          <cell r="M214">
            <v>0.19500000000000001</v>
          </cell>
        </row>
        <row r="215">
          <cell r="A215" t="str">
            <v>BKDW-507</v>
          </cell>
          <cell r="B215" t="str">
            <v>Audio Prog. Play Brd For Dig. Betacam</v>
          </cell>
          <cell r="C215" t="str">
            <v>DCAM</v>
          </cell>
          <cell r="D215" t="str">
            <v>BC - Digital Betacam VTR</v>
          </cell>
          <cell r="E215">
            <v>3540.5554494840999</v>
          </cell>
          <cell r="F215">
            <v>4294.18489931364</v>
          </cell>
          <cell r="G215">
            <v>5638.7250350121039</v>
          </cell>
          <cell r="H215">
            <v>0.37210000000000004</v>
          </cell>
          <cell r="I215">
            <v>9.9999999999999978E-2</v>
          </cell>
          <cell r="J215">
            <v>5074.8525315108936</v>
          </cell>
          <cell r="K215">
            <v>0.3023333333333334</v>
          </cell>
          <cell r="M215">
            <v>0.19500000000000001</v>
          </cell>
        </row>
        <row r="216">
          <cell r="A216" t="str">
            <v>BKDW-509</v>
          </cell>
          <cell r="B216" t="str">
            <v>Parallel I/F Kit For Dig. Betacam</v>
          </cell>
          <cell r="C216" t="str">
            <v>DCAM</v>
          </cell>
          <cell r="D216" t="str">
            <v>BC - Digital Betacam VTR</v>
          </cell>
          <cell r="E216">
            <v>354.53418049275899</v>
          </cell>
          <cell r="F216">
            <v>429.99900605549999</v>
          </cell>
          <cell r="G216">
            <v>564.63478339346875</v>
          </cell>
          <cell r="H216">
            <v>0.37210000000000004</v>
          </cell>
          <cell r="I216">
            <v>9.9999999999999978E-2</v>
          </cell>
          <cell r="J216">
            <v>508.17130505412189</v>
          </cell>
          <cell r="K216">
            <v>0.3023333333333334</v>
          </cell>
          <cell r="M216">
            <v>0.19500000000000001</v>
          </cell>
        </row>
        <row r="217">
          <cell r="A217" t="str">
            <v>BKDW-510</v>
          </cell>
          <cell r="B217" t="str">
            <v>Ctrl Pnl Extension Kit For Dig. Betacam</v>
          </cell>
          <cell r="C217" t="str">
            <v>DCAM</v>
          </cell>
          <cell r="D217" t="str">
            <v>BC - Digital Betacam VTR</v>
          </cell>
          <cell r="E217">
            <v>211.76340171792799</v>
          </cell>
          <cell r="F217">
            <v>256.83857091319402</v>
          </cell>
          <cell r="G217">
            <v>337.25657225342894</v>
          </cell>
          <cell r="H217">
            <v>0.3721000000000001</v>
          </cell>
          <cell r="I217">
            <v>9.9999999999999978E-2</v>
          </cell>
          <cell r="J217">
            <v>303.53091502808604</v>
          </cell>
          <cell r="K217">
            <v>0.30233333333333345</v>
          </cell>
          <cell r="M217">
            <v>0.19500000000000001</v>
          </cell>
        </row>
        <row r="218">
          <cell r="A218" t="str">
            <v>BKDW-511</v>
          </cell>
          <cell r="B218" t="str">
            <v>Ctrl Pnl Case For Dig. Betacam</v>
          </cell>
          <cell r="C218" t="str">
            <v>DCAM</v>
          </cell>
          <cell r="D218" t="str">
            <v>BC - Digital Betacam VTR</v>
          </cell>
          <cell r="E218">
            <v>211.76340171792799</v>
          </cell>
          <cell r="F218">
            <v>256.83857091319402</v>
          </cell>
          <cell r="G218">
            <v>337.25657225342894</v>
          </cell>
          <cell r="H218">
            <v>0.3721000000000001</v>
          </cell>
          <cell r="I218">
            <v>9.9999999999999978E-2</v>
          </cell>
          <cell r="J218">
            <v>303.53091502808604</v>
          </cell>
          <cell r="K218">
            <v>0.30233333333333345</v>
          </cell>
          <cell r="M218">
            <v>0.19500000000000001</v>
          </cell>
        </row>
        <row r="219">
          <cell r="A219" t="str">
            <v>BKDW-514</v>
          </cell>
          <cell r="B219" t="str">
            <v>Standard Ctrl Pnl For Dig. Betacam</v>
          </cell>
          <cell r="C219" t="str">
            <v>DCAM</v>
          </cell>
          <cell r="D219" t="str">
            <v>BC - Digital Betacam VTR</v>
          </cell>
          <cell r="E219">
            <v>680.20364022825902</v>
          </cell>
          <cell r="F219">
            <v>824.98925437023502</v>
          </cell>
          <cell r="G219">
            <v>1083.2993155411036</v>
          </cell>
          <cell r="H219">
            <v>0.37209999999999993</v>
          </cell>
          <cell r="I219">
            <v>9.9999999999999978E-2</v>
          </cell>
          <cell r="J219">
            <v>974.96938398699331</v>
          </cell>
          <cell r="K219">
            <v>0.30233333333333329</v>
          </cell>
          <cell r="M219">
            <v>0.19500000000000001</v>
          </cell>
        </row>
        <row r="220">
          <cell r="A220" t="str">
            <v>BKDW-515</v>
          </cell>
          <cell r="B220" t="str">
            <v>Adv. Ctrl Pnl For DVW-A500P/500P</v>
          </cell>
          <cell r="C220" t="str">
            <v>DCAM</v>
          </cell>
          <cell r="D220" t="str">
            <v>BC - Digital Betacam VTR</v>
          </cell>
          <cell r="E220">
            <v>3128.2719420592598</v>
          </cell>
          <cell r="F220">
            <v>3794.14425962311</v>
          </cell>
          <cell r="G220">
            <v>4982.1180794063703</v>
          </cell>
          <cell r="H220">
            <v>0.37210000000000004</v>
          </cell>
          <cell r="I220">
            <v>0.10000000000000009</v>
          </cell>
          <cell r="J220">
            <v>4483.906271465733</v>
          </cell>
          <cell r="K220">
            <v>0.30233333333333329</v>
          </cell>
          <cell r="M220">
            <v>0.19500000000000001</v>
          </cell>
        </row>
        <row r="221">
          <cell r="A221" t="str">
            <v>BKDW-701</v>
          </cell>
          <cell r="B221" t="str">
            <v>Servo Filter Unit For DVW-700P/WSP</v>
          </cell>
          <cell r="C221" t="str">
            <v>DCAM</v>
          </cell>
          <cell r="D221" t="str">
            <v>BC - Digital Betacam Camcorders</v>
          </cell>
          <cell r="E221">
            <v>2203.3470646468199</v>
          </cell>
          <cell r="F221">
            <v>2672.3433167335602</v>
          </cell>
          <cell r="G221">
            <v>3509.0732037694224</v>
          </cell>
          <cell r="H221">
            <v>0.3721000000000001</v>
          </cell>
          <cell r="I221">
            <v>9.9999999999999978E-2</v>
          </cell>
          <cell r="J221">
            <v>3158.1658833924803</v>
          </cell>
          <cell r="K221">
            <v>0.30233333333333345</v>
          </cell>
          <cell r="M221">
            <v>0.19500000000000001</v>
          </cell>
        </row>
        <row r="222">
          <cell r="A222" t="str">
            <v>BKDW-702</v>
          </cell>
          <cell r="B222" t="str">
            <v>SDI Output Board</v>
          </cell>
          <cell r="C222" t="str">
            <v>DCAM</v>
          </cell>
          <cell r="D222" t="str">
            <v>BC - Digital Betacam Camcorders</v>
          </cell>
          <cell r="E222">
            <v>605.81851121746195</v>
          </cell>
          <cell r="F222">
            <v>734.77078376890495</v>
          </cell>
          <cell r="G222">
            <v>964.83279378477778</v>
          </cell>
          <cell r="H222">
            <v>0.37210000000000004</v>
          </cell>
          <cell r="I222">
            <v>9.9999999999999978E-2</v>
          </cell>
          <cell r="J222">
            <v>868.34951440630005</v>
          </cell>
          <cell r="K222">
            <v>0.3023333333333334</v>
          </cell>
          <cell r="M222">
            <v>0.19500000000000001</v>
          </cell>
        </row>
        <row r="223">
          <cell r="A223" t="str">
            <v>BKDW-703</v>
          </cell>
          <cell r="B223" t="str">
            <v>Picture Cache Board</v>
          </cell>
          <cell r="C223" t="str">
            <v>DCAM</v>
          </cell>
          <cell r="D223" t="str">
            <v>BC - Digital Betacam Camcorders</v>
          </cell>
          <cell r="E223">
            <v>1213.12409762116</v>
          </cell>
          <cell r="F223">
            <v>1471.34517601111</v>
          </cell>
          <cell r="G223">
            <v>1932.033918810575</v>
          </cell>
          <cell r="H223">
            <v>0.37210000000000004</v>
          </cell>
          <cell r="I223">
            <v>9.9999999999999978E-2</v>
          </cell>
          <cell r="J223">
            <v>1738.8305269295174</v>
          </cell>
          <cell r="K223">
            <v>0.30233333333333334</v>
          </cell>
          <cell r="M223">
            <v>0.19500000000000001</v>
          </cell>
        </row>
        <row r="224">
          <cell r="A224" t="str">
            <v>BKE-2010</v>
          </cell>
          <cell r="B224" t="str">
            <v>Dedicated Keybrd&amp;Cble For BVE-2000</v>
          </cell>
          <cell r="C224" t="str">
            <v>BCS</v>
          </cell>
          <cell r="D224" t="str">
            <v>BC Systems - Editing Controllers</v>
          </cell>
          <cell r="E224">
            <v>2000.5007679022999</v>
          </cell>
          <cell r="F224">
            <v>2577.9649070905898</v>
          </cell>
          <cell r="G224">
            <v>3305.0832142187046</v>
          </cell>
          <cell r="H224">
            <v>0.39471999999999929</v>
          </cell>
          <cell r="I224">
            <v>9.9999999999999978E-2</v>
          </cell>
          <cell r="J224">
            <v>2974.5748927968343</v>
          </cell>
          <cell r="K224">
            <v>0.32746666666666591</v>
          </cell>
          <cell r="M224">
            <v>0.19500000000000001</v>
          </cell>
        </row>
        <row r="225">
          <cell r="A225" t="str">
            <v>BKE-2011</v>
          </cell>
          <cell r="B225" t="str">
            <v>QWERTY Keybrd For BVE-2000</v>
          </cell>
          <cell r="C225" t="str">
            <v>BCS</v>
          </cell>
          <cell r="D225" t="str">
            <v>BC Systems - Editing Controllers</v>
          </cell>
          <cell r="E225">
            <v>2264.3771221473598</v>
          </cell>
          <cell r="F225">
            <v>2918.0117553445298</v>
          </cell>
          <cell r="G225">
            <v>3741.0407119801662</v>
          </cell>
          <cell r="H225">
            <v>0.39471999999999868</v>
          </cell>
          <cell r="I225">
            <v>0.10000000000000009</v>
          </cell>
          <cell r="J225">
            <v>3366.9366407821494</v>
          </cell>
          <cell r="K225">
            <v>0.32746666666666518</v>
          </cell>
          <cell r="M225">
            <v>0.19500000000000001</v>
          </cell>
        </row>
        <row r="226">
          <cell r="A226" t="str">
            <v>BKE-2020</v>
          </cell>
          <cell r="B226" t="str">
            <v>8 Port VTR Exp. Brd For BVE-2000</v>
          </cell>
          <cell r="C226" t="str">
            <v>BCS</v>
          </cell>
          <cell r="D226" t="str">
            <v>BC Systems - Editing Controllers</v>
          </cell>
          <cell r="E226">
            <v>1326.3020377743301</v>
          </cell>
          <cell r="F226">
            <v>1709.15211053394</v>
          </cell>
          <cell r="G226">
            <v>2191.2206545306922</v>
          </cell>
          <cell r="H226">
            <v>0.39472000000000335</v>
          </cell>
          <cell r="I226">
            <v>9.9999999999999978E-2</v>
          </cell>
          <cell r="J226">
            <v>1972.098589077623</v>
          </cell>
          <cell r="K226">
            <v>0.3274666666666704</v>
          </cell>
          <cell r="M226">
            <v>0.19500000000000001</v>
          </cell>
        </row>
        <row r="227">
          <cell r="A227" t="str">
            <v>BKE-2031</v>
          </cell>
          <cell r="B227" t="str">
            <v>PAL CF Detector Module For BVE-2000</v>
          </cell>
          <cell r="C227" t="str">
            <v>BCS</v>
          </cell>
          <cell r="D227" t="str">
            <v>BC Systems - Editing Controllers</v>
          </cell>
          <cell r="E227">
            <v>598.537149191759</v>
          </cell>
          <cell r="F227">
            <v>771.31075926772996</v>
          </cell>
          <cell r="G227">
            <v>988.85994777914095</v>
          </cell>
          <cell r="H227">
            <v>0.3947199999999994</v>
          </cell>
          <cell r="I227">
            <v>9.9999999999999978E-2</v>
          </cell>
          <cell r="J227">
            <v>889.97395300122685</v>
          </cell>
          <cell r="K227">
            <v>0.32746666666666602</v>
          </cell>
          <cell r="M227">
            <v>0.19500000000000001</v>
          </cell>
        </row>
        <row r="228">
          <cell r="A228" t="str">
            <v>BKE-9000K1</v>
          </cell>
          <cell r="B228" t="str">
            <v>Upgrade Kit From BVE-9000 To BVE-9100</v>
          </cell>
          <cell r="C228" t="str">
            <v>DSC</v>
          </cell>
          <cell r="D228" t="str">
            <v>Discontinued</v>
          </cell>
          <cell r="E228">
            <v>3109.8030188887901</v>
          </cell>
          <cell r="F228">
            <v>4007.47811712473</v>
          </cell>
          <cell r="G228">
            <v>4553.9524058235565</v>
          </cell>
          <cell r="H228">
            <v>0.31712000000000001</v>
          </cell>
          <cell r="I228">
            <v>0</v>
          </cell>
          <cell r="J228">
            <v>4553.9524058235565</v>
          </cell>
          <cell r="K228">
            <v>0.31712000000000001</v>
          </cell>
          <cell r="M228">
            <v>0.19500000000000001</v>
          </cell>
        </row>
        <row r="229">
          <cell r="A229" t="str">
            <v>BKE-9011</v>
          </cell>
          <cell r="B229" t="str">
            <v>Switcher/Mixer I/F For BVE-9100</v>
          </cell>
          <cell r="C229" t="str">
            <v>BCS</v>
          </cell>
          <cell r="D229" t="str">
            <v>BC Systems - Editing Controllers</v>
          </cell>
          <cell r="E229">
            <v>1789.4326381564799</v>
          </cell>
          <cell r="F229">
            <v>2305.9698945315499</v>
          </cell>
          <cell r="G229">
            <v>2956.3716596558334</v>
          </cell>
          <cell r="H229">
            <v>0.39472000000000096</v>
          </cell>
          <cell r="I229">
            <v>9.9999999999999978E-2</v>
          </cell>
          <cell r="J229">
            <v>2660.73449369025</v>
          </cell>
          <cell r="K229">
            <v>0.32746666666666774</v>
          </cell>
          <cell r="M229">
            <v>0.19500000000000001</v>
          </cell>
        </row>
        <row r="230">
          <cell r="A230" t="str">
            <v>BKE-9014</v>
          </cell>
          <cell r="B230" t="str">
            <v>4 Port I/F For BVE-9100</v>
          </cell>
          <cell r="C230" t="str">
            <v>BCS</v>
          </cell>
          <cell r="D230" t="str">
            <v>BC Systems - Editing Controllers</v>
          </cell>
          <cell r="E230">
            <v>2063.6633266982099</v>
          </cell>
          <cell r="F230">
            <v>2659.3599570853198</v>
          </cell>
          <cell r="G230">
            <v>3409.4358424170764</v>
          </cell>
          <cell r="H230">
            <v>0.39471999999999946</v>
          </cell>
          <cell r="I230">
            <v>9.9999999999999978E-2</v>
          </cell>
          <cell r="J230">
            <v>3068.492258175369</v>
          </cell>
          <cell r="K230">
            <v>0.32746666666666613</v>
          </cell>
          <cell r="M230">
            <v>0.19500000000000001</v>
          </cell>
        </row>
        <row r="231">
          <cell r="A231" t="str">
            <v>BKE-9101</v>
          </cell>
          <cell r="B231" t="str">
            <v>525/625 Sync Detector For BVE-9100</v>
          </cell>
          <cell r="C231" t="str">
            <v>BCS</v>
          </cell>
          <cell r="D231" t="str">
            <v>BC Systems - Editing Controllers</v>
          </cell>
          <cell r="E231">
            <v>1759.2737694899699</v>
          </cell>
          <cell r="F231">
            <v>2267.1053730540898</v>
          </cell>
          <cell r="G231">
            <v>2906.5453500693457</v>
          </cell>
          <cell r="H231">
            <v>0.39472000000000124</v>
          </cell>
          <cell r="I231">
            <v>9.9999999999999978E-2</v>
          </cell>
          <cell r="J231">
            <v>2615.8908150624111</v>
          </cell>
          <cell r="K231">
            <v>0.32746666666666807</v>
          </cell>
          <cell r="M231">
            <v>0.19500000000000001</v>
          </cell>
        </row>
        <row r="232">
          <cell r="A232" t="str">
            <v>BKE-9107</v>
          </cell>
          <cell r="B232" t="str">
            <v>Hard Disk Unit Plus EDL Memory Exp.</v>
          </cell>
          <cell r="C232" t="str">
            <v>BCS</v>
          </cell>
          <cell r="D232" t="str">
            <v>BC Systems - Editing Controllers</v>
          </cell>
          <cell r="E232">
            <v>2104.3200789530401</v>
          </cell>
          <cell r="F232">
            <v>2711.75267906319</v>
          </cell>
          <cell r="G232">
            <v>3476.6059987989615</v>
          </cell>
          <cell r="H232">
            <v>0.39471999999999863</v>
          </cell>
          <cell r="I232">
            <v>9.9999999999999978E-2</v>
          </cell>
          <cell r="J232">
            <v>3128.9453989190656</v>
          </cell>
          <cell r="K232">
            <v>0.32746666666666524</v>
          </cell>
          <cell r="M232">
            <v>0.19500000000000001</v>
          </cell>
        </row>
        <row r="233">
          <cell r="A233" t="str">
            <v>BKE-9400A</v>
          </cell>
          <cell r="B233" t="str">
            <v>QWERTY Editing Keybrd For BVE-9100</v>
          </cell>
          <cell r="C233" t="str">
            <v>BCS</v>
          </cell>
          <cell r="D233" t="str">
            <v>BC Systems - Editing Controllers</v>
          </cell>
          <cell r="E233">
            <v>2525.4604670075701</v>
          </cell>
          <cell r="F233">
            <v>3254.4593647004699</v>
          </cell>
          <cell r="G233">
            <v>4172.3838008980383</v>
          </cell>
          <cell r="H233">
            <v>0.39471999999999868</v>
          </cell>
          <cell r="I233">
            <v>9.9999999999999978E-2</v>
          </cell>
          <cell r="J233">
            <v>3755.1454208082346</v>
          </cell>
          <cell r="K233">
            <v>0.32746666666666524</v>
          </cell>
          <cell r="M233">
            <v>0.19500000000000001</v>
          </cell>
        </row>
        <row r="234">
          <cell r="A234" t="str">
            <v>BKE-9402</v>
          </cell>
          <cell r="B234" t="str">
            <v>Programmable Ctrl Pnl For BVE-9100</v>
          </cell>
          <cell r="C234" t="str">
            <v>BCS</v>
          </cell>
          <cell r="D234" t="str">
            <v>BC Systems - Editing Controllers</v>
          </cell>
          <cell r="E234">
            <v>3086.96974536684</v>
          </cell>
          <cell r="F234">
            <v>3978.05379557583</v>
          </cell>
          <cell r="G234">
            <v>5100.0689686869609</v>
          </cell>
          <cell r="H234">
            <v>0.39472000000000074</v>
          </cell>
          <cell r="I234">
            <v>9.9999999999999867E-2</v>
          </cell>
          <cell r="J234">
            <v>4590.0620718182654</v>
          </cell>
          <cell r="K234">
            <v>0.32746666666666757</v>
          </cell>
          <cell r="M234">
            <v>0.19500000000000001</v>
          </cell>
        </row>
        <row r="235">
          <cell r="A235" t="str">
            <v>BKE-9410</v>
          </cell>
          <cell r="B235" t="str">
            <v>Dedicated Editing Keybrd For BVE-9100</v>
          </cell>
          <cell r="C235" t="str">
            <v>BCS</v>
          </cell>
          <cell r="D235" t="str">
            <v>BC Systems - Editing Controllers</v>
          </cell>
          <cell r="E235">
            <v>3396.07573083643</v>
          </cell>
          <cell r="F235">
            <v>4376.3862510778799</v>
          </cell>
          <cell r="G235">
            <v>5610.7516039459997</v>
          </cell>
          <cell r="H235">
            <v>0.39472000000000085</v>
          </cell>
          <cell r="I235">
            <v>9.9999999999999978E-2</v>
          </cell>
          <cell r="J235">
            <v>5049.6764435513996</v>
          </cell>
          <cell r="K235">
            <v>0.32746666666666757</v>
          </cell>
          <cell r="M235">
            <v>0.19500000000000001</v>
          </cell>
        </row>
        <row r="236">
          <cell r="A236" t="str">
            <v>BKE-9600</v>
          </cell>
          <cell r="B236" t="str">
            <v>IDC Mainframe For BVE-9100</v>
          </cell>
          <cell r="C236" t="str">
            <v>DSC</v>
          </cell>
          <cell r="D236" t="str">
            <v>Discontinued</v>
          </cell>
          <cell r="E236">
            <v>1900.9746685550199</v>
          </cell>
          <cell r="F236">
            <v>2449.7096244265699</v>
          </cell>
          <cell r="G236">
            <v>2783.760936848375</v>
          </cell>
          <cell r="H236">
            <v>0.3171199999999994</v>
          </cell>
          <cell r="I236">
            <v>0</v>
          </cell>
          <cell r="J236">
            <v>2783.760936848375</v>
          </cell>
          <cell r="K236">
            <v>0.3171199999999994</v>
          </cell>
          <cell r="M236">
            <v>0.19500000000000001</v>
          </cell>
        </row>
        <row r="237">
          <cell r="A237" t="str">
            <v>BKE-9632</v>
          </cell>
          <cell r="B237" t="str">
            <v>Parallel Mixer I/F Kit For BVE-9100</v>
          </cell>
          <cell r="C237" t="str">
            <v>DSC</v>
          </cell>
          <cell r="D237" t="str">
            <v>Discontinued</v>
          </cell>
          <cell r="E237">
            <v>654.51152007011899</v>
          </cell>
          <cell r="F237">
            <v>843.44268050273104</v>
          </cell>
          <cell r="G237">
            <v>958.45759148037621</v>
          </cell>
          <cell r="H237">
            <v>0.31712000000000035</v>
          </cell>
          <cell r="I237">
            <v>0</v>
          </cell>
          <cell r="J237">
            <v>958.45759148037621</v>
          </cell>
          <cell r="K237">
            <v>0.31712000000000035</v>
          </cell>
          <cell r="M237">
            <v>0.19500000000000001</v>
          </cell>
        </row>
        <row r="238">
          <cell r="A238" t="str">
            <v>BKE-9651</v>
          </cell>
          <cell r="B238" t="str">
            <v>16 Port General Purpose Kit For BVE-9100</v>
          </cell>
          <cell r="C238" t="str">
            <v>DSC</v>
          </cell>
          <cell r="D238" t="str">
            <v>Discontinued</v>
          </cell>
          <cell r="E238">
            <v>1629.3892447241501</v>
          </cell>
          <cell r="F238">
            <v>2099.72840814968</v>
          </cell>
          <cell r="G238">
            <v>2386.0550092610001</v>
          </cell>
          <cell r="H238">
            <v>0.31712000000000068</v>
          </cell>
          <cell r="I238">
            <v>0</v>
          </cell>
          <cell r="J238">
            <v>2386.0550092610001</v>
          </cell>
          <cell r="K238">
            <v>0.31712000000000068</v>
          </cell>
          <cell r="M238">
            <v>0.19500000000000001</v>
          </cell>
        </row>
        <row r="239">
          <cell r="A239" t="str">
            <v>BKFC-100</v>
          </cell>
          <cell r="B239" t="str">
            <v>Serial I/F Exp. Brd For &gt; 2 VTRs</v>
          </cell>
          <cell r="C239" t="str">
            <v>BCS</v>
          </cell>
          <cell r="D239" t="str">
            <v>BC Systems - Multi cassette system</v>
          </cell>
          <cell r="E239">
            <v>769.84648649647897</v>
          </cell>
          <cell r="F239">
            <v>1059.6210569370501</v>
          </cell>
          <cell r="G239">
            <v>1358.4885345346795</v>
          </cell>
          <cell r="H239">
            <v>0.43330659999999704</v>
          </cell>
          <cell r="I239">
            <v>9.9999999999999978E-2</v>
          </cell>
          <cell r="J239">
            <v>1222.6396810812116</v>
          </cell>
          <cell r="K239">
            <v>0.37034066666666343</v>
          </cell>
          <cell r="M239">
            <v>0.19500000000000001</v>
          </cell>
        </row>
        <row r="240">
          <cell r="A240" t="str">
            <v>BKFC-10B</v>
          </cell>
          <cell r="B240" t="str">
            <v>Flexicart Bin Unit Betacam Cass.</v>
          </cell>
          <cell r="C240" t="str">
            <v>BCS</v>
          </cell>
          <cell r="D240" t="str">
            <v>BC Systems - Multi cassette system</v>
          </cell>
          <cell r="E240">
            <v>745.36842957173496</v>
          </cell>
          <cell r="F240">
            <v>1025.9293209801799</v>
          </cell>
          <cell r="G240">
            <v>1315.294001256641</v>
          </cell>
          <cell r="H240">
            <v>0.43330659999999632</v>
          </cell>
          <cell r="I240">
            <v>9.9999999999999978E-2</v>
          </cell>
          <cell r="J240">
            <v>1183.7646011309769</v>
          </cell>
          <cell r="K240">
            <v>0.3703406666666626</v>
          </cell>
          <cell r="M240">
            <v>0.19500000000000001</v>
          </cell>
        </row>
        <row r="241">
          <cell r="A241" t="str">
            <v>BKFC-10S</v>
          </cell>
          <cell r="B241" t="str">
            <v>Flexicart Bin Unit For S-VHS Cass.s</v>
          </cell>
          <cell r="C241" t="str">
            <v>BCS</v>
          </cell>
          <cell r="D241" t="str">
            <v>BC Systems - Multi cassette system</v>
          </cell>
          <cell r="E241">
            <v>740.18711973359996</v>
          </cell>
          <cell r="F241">
            <v>1018.79773682242</v>
          </cell>
          <cell r="G241">
            <v>1306.1509446441282</v>
          </cell>
          <cell r="H241">
            <v>0.43330659999999455</v>
          </cell>
          <cell r="I241">
            <v>9.9999999999999978E-2</v>
          </cell>
          <cell r="J241">
            <v>1175.5358501797155</v>
          </cell>
          <cell r="K241">
            <v>0.3703406666666606</v>
          </cell>
          <cell r="M241">
            <v>0.19500000000000001</v>
          </cell>
        </row>
        <row r="242">
          <cell r="A242" t="str">
            <v>BKFC-110</v>
          </cell>
          <cell r="B242" t="str">
            <v>ISR I/F Brd For Flexicart</v>
          </cell>
          <cell r="C242" t="str">
            <v>BCS</v>
          </cell>
          <cell r="D242" t="str">
            <v>BC Systems - Multi cassette system</v>
          </cell>
          <cell r="E242">
            <v>1806.5700327674999</v>
          </cell>
          <cell r="F242">
            <v>2486.5732079439199</v>
          </cell>
          <cell r="G242">
            <v>3187.9143691588715</v>
          </cell>
          <cell r="H242">
            <v>0.43330659999999876</v>
          </cell>
          <cell r="I242">
            <v>9.9999999999999978E-2</v>
          </cell>
          <cell r="J242">
            <v>2869.1229322429845</v>
          </cell>
          <cell r="K242">
            <v>0.37034066666666532</v>
          </cell>
          <cell r="M242">
            <v>0.19500000000000001</v>
          </cell>
        </row>
        <row r="243">
          <cell r="A243" t="str">
            <v>BKFC-200</v>
          </cell>
          <cell r="B243" t="str">
            <v>Flexicart Elevator Bar-Code Reader Unit</v>
          </cell>
          <cell r="C243" t="str">
            <v>BCS</v>
          </cell>
          <cell r="D243" t="str">
            <v>BC Systems - Multi cassette system</v>
          </cell>
          <cell r="E243">
            <v>3326.5296310365202</v>
          </cell>
          <cell r="F243">
            <v>4578.6541932700902</v>
          </cell>
          <cell r="G243">
            <v>5870.0694785513979</v>
          </cell>
          <cell r="H243">
            <v>0.43330659999999976</v>
          </cell>
          <cell r="I243">
            <v>9.9999999999999978E-2</v>
          </cell>
          <cell r="J243">
            <v>5283.0625306962584</v>
          </cell>
          <cell r="K243">
            <v>0.37034066666666643</v>
          </cell>
          <cell r="M243">
            <v>0.19500000000000001</v>
          </cell>
        </row>
        <row r="244">
          <cell r="A244" t="str">
            <v>BKFC-210</v>
          </cell>
          <cell r="B244" t="str">
            <v>Flexicart DV Hand Kit</v>
          </cell>
          <cell r="C244" t="str">
            <v>BCS</v>
          </cell>
          <cell r="D244" t="str">
            <v>BC Systems - Multi cassette system</v>
          </cell>
          <cell r="E244">
            <v>215.63006765054999</v>
          </cell>
          <cell r="F244">
            <v>296.79444434579398</v>
          </cell>
          <cell r="G244">
            <v>380.50569787922302</v>
          </cell>
          <cell r="H244">
            <v>0.43330659999999921</v>
          </cell>
          <cell r="I244">
            <v>9.9999999999999978E-2</v>
          </cell>
          <cell r="J244">
            <v>342.45512809130071</v>
          </cell>
          <cell r="K244">
            <v>0.37034066666666576</v>
          </cell>
          <cell r="M244">
            <v>0.19500000000000001</v>
          </cell>
        </row>
        <row r="245">
          <cell r="A245" t="str">
            <v>BKFC-21DV</v>
          </cell>
          <cell r="B245" t="str">
            <v>Flexible Cart Machine Bin Unit</v>
          </cell>
          <cell r="C245" t="str">
            <v>BCS</v>
          </cell>
          <cell r="D245" t="str">
            <v>BC Systems - Multi cassette system</v>
          </cell>
          <cell r="E245">
            <v>1008.3415765353</v>
          </cell>
          <cell r="F245">
            <v>1387.8870473831701</v>
          </cell>
          <cell r="G245">
            <v>1779.3423684399615</v>
          </cell>
          <cell r="H245">
            <v>0.43330659999999693</v>
          </cell>
          <cell r="I245">
            <v>9.9999999999999978E-2</v>
          </cell>
          <cell r="J245">
            <v>1601.4081315959654</v>
          </cell>
          <cell r="K245">
            <v>0.37034066666666327</v>
          </cell>
          <cell r="M245">
            <v>0.19500000000000001</v>
          </cell>
        </row>
        <row r="246">
          <cell r="A246" t="str">
            <v>BKFC-53</v>
          </cell>
          <cell r="B246" t="str">
            <v>Flexicart VTR RM Kit For All Models</v>
          </cell>
          <cell r="C246" t="str">
            <v>BCS</v>
          </cell>
          <cell r="D246" t="str">
            <v>BC Systems - Multi cassette system</v>
          </cell>
          <cell r="E246">
            <v>303.214565511106</v>
          </cell>
          <cell r="F246">
            <v>417.34624242784997</v>
          </cell>
          <cell r="G246">
            <v>535.0592851639102</v>
          </cell>
          <cell r="H246">
            <v>0.43330659999999965</v>
          </cell>
          <cell r="I246">
            <v>9.9999999999999978E-2</v>
          </cell>
          <cell r="J246">
            <v>481.55335664751919</v>
          </cell>
          <cell r="K246">
            <v>0.37034066666666632</v>
          </cell>
          <cell r="M246">
            <v>0.19500000000000001</v>
          </cell>
        </row>
        <row r="247">
          <cell r="A247" t="str">
            <v>BKFC-54</v>
          </cell>
          <cell r="B247" t="str">
            <v>Flexicart Rack Mounting Kit</v>
          </cell>
          <cell r="C247" t="str">
            <v>BCS</v>
          </cell>
          <cell r="D247" t="str">
            <v>BC Systems - Multi cassette system</v>
          </cell>
          <cell r="E247">
            <v>907.98487444875002</v>
          </cell>
          <cell r="F247">
            <v>1249.7555151869101</v>
          </cell>
          <cell r="G247">
            <v>1602.2506604960386</v>
          </cell>
          <cell r="H247">
            <v>0.43330659999999738</v>
          </cell>
          <cell r="I247">
            <v>9.9999999999999978E-2</v>
          </cell>
          <cell r="J247">
            <v>1442.0255944464348</v>
          </cell>
          <cell r="K247">
            <v>0.37034066666666376</v>
          </cell>
          <cell r="M247">
            <v>0.19500000000000001</v>
          </cell>
        </row>
        <row r="248">
          <cell r="A248" t="str">
            <v>BKFV-100</v>
          </cell>
          <cell r="B248" t="str">
            <v>Telecine HDTV Processing Board</v>
          </cell>
          <cell r="C248" t="str">
            <v>XX</v>
          </cell>
          <cell r="D248" t="str">
            <v>CineAlta</v>
          </cell>
          <cell r="E248">
            <v>71149.197887801201</v>
          </cell>
          <cell r="F248">
            <v>94038.062236057594</v>
          </cell>
          <cell r="G248">
            <v>106861.43435915635</v>
          </cell>
          <cell r="H248">
            <v>0.33419199999999971</v>
          </cell>
          <cell r="I248">
            <v>0</v>
          </cell>
          <cell r="J248">
            <v>106861.43435915635</v>
          </cell>
          <cell r="K248">
            <v>0.33419199999999971</v>
          </cell>
          <cell r="M248">
            <v>0.19500000000000001</v>
          </cell>
        </row>
        <row r="249">
          <cell r="A249" t="str">
            <v>BKFV-200</v>
          </cell>
          <cell r="B249" t="str">
            <v>Telecine SDTV Processing Board</v>
          </cell>
          <cell r="C249" t="str">
            <v>XX</v>
          </cell>
          <cell r="D249" t="str">
            <v>CineAlta</v>
          </cell>
          <cell r="E249">
            <v>55338.458468965</v>
          </cell>
          <cell r="F249">
            <v>73140.970749358894</v>
          </cell>
          <cell r="G249">
            <v>83114.739487907835</v>
          </cell>
          <cell r="H249">
            <v>0.33419199999999927</v>
          </cell>
          <cell r="I249">
            <v>0</v>
          </cell>
          <cell r="J249">
            <v>83114.739487907835</v>
          </cell>
          <cell r="K249">
            <v>0.33419199999999927</v>
          </cell>
          <cell r="M249">
            <v>0.19500000000000001</v>
          </cell>
        </row>
        <row r="250">
          <cell r="A250" t="str">
            <v>BKFV-400</v>
          </cell>
          <cell r="B250" t="str">
            <v>16mm Film Adaptor Kit</v>
          </cell>
          <cell r="C250" t="str">
            <v>XX</v>
          </cell>
          <cell r="D250" t="str">
            <v>CineAlta</v>
          </cell>
          <cell r="E250">
            <v>30327.397311700999</v>
          </cell>
          <cell r="F250">
            <v>40083.792376025602</v>
          </cell>
          <cell r="G250">
            <v>45549.764063665454</v>
          </cell>
          <cell r="H250">
            <v>0.33419199999999932</v>
          </cell>
          <cell r="I250">
            <v>0</v>
          </cell>
          <cell r="J250">
            <v>45549.764063665454</v>
          </cell>
          <cell r="K250">
            <v>0.33419199999999932</v>
          </cell>
          <cell r="M250">
            <v>0.19500000000000001</v>
          </cell>
        </row>
        <row r="251">
          <cell r="A251" t="str">
            <v>BKFV-410</v>
          </cell>
          <cell r="B251" t="str">
            <v>Telecine Optical Kit</v>
          </cell>
          <cell r="C251" t="str">
            <v>XX</v>
          </cell>
          <cell r="D251" t="str">
            <v>CineAlta</v>
          </cell>
          <cell r="E251">
            <v>15164.129762117</v>
          </cell>
          <cell r="F251">
            <v>20042.465982179401</v>
          </cell>
          <cell r="G251">
            <v>22775.529525203863</v>
          </cell>
          <cell r="H251">
            <v>0.3341919999999971</v>
          </cell>
          <cell r="I251">
            <v>0</v>
          </cell>
          <cell r="J251">
            <v>22775.529525203863</v>
          </cell>
          <cell r="K251">
            <v>0.3341919999999971</v>
          </cell>
          <cell r="M251">
            <v>0.19500000000000001</v>
          </cell>
        </row>
        <row r="252">
          <cell r="A252" t="str">
            <v>BKFV-420</v>
          </cell>
          <cell r="B252" t="str">
            <v>Telecine Mounted Slide Kit</v>
          </cell>
          <cell r="C252" t="str">
            <v>XX</v>
          </cell>
          <cell r="D252" t="str">
            <v>CineAlta</v>
          </cell>
          <cell r="E252">
            <v>15164.129762117</v>
          </cell>
          <cell r="F252">
            <v>20042.465982179401</v>
          </cell>
          <cell r="G252">
            <v>22775.529525203863</v>
          </cell>
          <cell r="H252">
            <v>0.3341919999999971</v>
          </cell>
          <cell r="I252">
            <v>0</v>
          </cell>
          <cell r="J252">
            <v>22775.529525203863</v>
          </cell>
          <cell r="K252">
            <v>0.3341919999999971</v>
          </cell>
          <cell r="M252">
            <v>0.19500000000000001</v>
          </cell>
        </row>
        <row r="253">
          <cell r="A253" t="str">
            <v>BKJ-100</v>
          </cell>
          <cell r="B253" t="str">
            <v>Video Input Board</v>
          </cell>
          <cell r="C253" t="str">
            <v>xx</v>
          </cell>
          <cell r="D253" t="str">
            <v>Not on PL/Feed to SAP</v>
          </cell>
          <cell r="E253">
            <v>229.13339999999999</v>
          </cell>
          <cell r="F253">
            <v>0</v>
          </cell>
          <cell r="G253">
            <v>323.45200451722189</v>
          </cell>
          <cell r="H253">
            <v>0.29159999999999997</v>
          </cell>
          <cell r="I253">
            <v>0</v>
          </cell>
          <cell r="J253">
            <v>323.45200451722189</v>
          </cell>
          <cell r="K253">
            <v>0.29159999999999997</v>
          </cell>
          <cell r="M253">
            <v>0.19500000000000001</v>
          </cell>
        </row>
        <row r="254">
          <cell r="A254" t="str">
            <v>BKLE-101PCI</v>
          </cell>
          <cell r="B254" t="str">
            <v>RS-422 System Control Interface</v>
          </cell>
          <cell r="C254" t="str">
            <v>DSC</v>
          </cell>
          <cell r="D254" t="str">
            <v>Discontinued</v>
          </cell>
          <cell r="E254">
            <v>3120.1276942815002</v>
          </cell>
          <cell r="F254">
            <v>4294.5614004672798</v>
          </cell>
          <cell r="G254">
            <v>4880.183409621909</v>
          </cell>
          <cell r="H254">
            <v>0.36065359999999852</v>
          </cell>
          <cell r="I254">
            <v>0</v>
          </cell>
          <cell r="J254">
            <v>4880.183409621909</v>
          </cell>
          <cell r="K254">
            <v>0.36065359999999852</v>
          </cell>
          <cell r="M254">
            <v>0.19500000000000001</v>
          </cell>
        </row>
        <row r="255">
          <cell r="A255" t="str">
            <v>BKLE-102</v>
          </cell>
          <cell r="B255" t="str">
            <v>Dynamic Motion Controller</v>
          </cell>
          <cell r="C255" t="str">
            <v>DSC</v>
          </cell>
          <cell r="D255" t="str">
            <v>Discontinued</v>
          </cell>
          <cell r="E255">
            <v>4382.0202047160001</v>
          </cell>
          <cell r="F255">
            <v>6031.4373869158799</v>
          </cell>
          <cell r="G255">
            <v>6853.9061214953181</v>
          </cell>
          <cell r="H255">
            <v>0.36065359999999913</v>
          </cell>
          <cell r="I255">
            <v>0</v>
          </cell>
          <cell r="J255">
            <v>6853.9061214953181</v>
          </cell>
          <cell r="K255">
            <v>0.36065359999999913</v>
          </cell>
          <cell r="M255">
            <v>0.19500000000000001</v>
          </cell>
        </row>
        <row r="256">
          <cell r="A256" t="str">
            <v>BKLE-103PCI</v>
          </cell>
          <cell r="B256" t="str">
            <v>TARGA-200PS Video Card</v>
          </cell>
          <cell r="C256" t="str">
            <v>DSC</v>
          </cell>
          <cell r="D256" t="str">
            <v>Discontinued</v>
          </cell>
          <cell r="E256">
            <v>5309.3120223360002</v>
          </cell>
          <cell r="F256">
            <v>6018.8229038926702</v>
          </cell>
          <cell r="G256">
            <v>7494.7939332806327</v>
          </cell>
          <cell r="H256">
            <v>0.29160000000000003</v>
          </cell>
          <cell r="I256">
            <v>0</v>
          </cell>
          <cell r="J256">
            <v>7494.7939332806327</v>
          </cell>
          <cell r="K256">
            <v>0.29160000000000003</v>
          </cell>
          <cell r="M256">
            <v>0.19500000000000001</v>
          </cell>
        </row>
        <row r="257">
          <cell r="A257" t="str">
            <v>BKM-101C</v>
          </cell>
          <cell r="B257" t="str">
            <v>Component Serial Digital Interface Kit</v>
          </cell>
          <cell r="C257" t="str">
            <v>ACC</v>
          </cell>
          <cell r="D257" t="str">
            <v>Monitors - Accessories</v>
          </cell>
          <cell r="E257">
            <v>549.63484904999996</v>
          </cell>
          <cell r="F257">
            <v>664.02406054687503</v>
          </cell>
          <cell r="G257">
            <v>822.6219397590362</v>
          </cell>
          <cell r="H257">
            <v>0.33185000000000009</v>
          </cell>
          <cell r="I257">
            <v>5.0000000000000044E-2</v>
          </cell>
          <cell r="J257">
            <v>781.49084277108432</v>
          </cell>
          <cell r="K257">
            <v>0.29668421052631583</v>
          </cell>
          <cell r="M257">
            <v>0.19500000000000001</v>
          </cell>
        </row>
        <row r="258">
          <cell r="A258" t="str">
            <v>BKM-102</v>
          </cell>
          <cell r="B258" t="str">
            <v>Component Serial Digital Interface Kit</v>
          </cell>
          <cell r="C258" t="str">
            <v>ACC</v>
          </cell>
          <cell r="D258" t="str">
            <v>Monitors - Accessories</v>
          </cell>
          <cell r="E258">
            <v>460.30251959999998</v>
          </cell>
          <cell r="F258">
            <v>556.10001562499997</v>
          </cell>
          <cell r="G258">
            <v>688.92093033001572</v>
          </cell>
          <cell r="H258">
            <v>0.33185000000000003</v>
          </cell>
          <cell r="I258">
            <v>5.0000000000000044E-2</v>
          </cell>
          <cell r="J258">
            <v>654.47488381351491</v>
          </cell>
          <cell r="K258">
            <v>0.29668421052631577</v>
          </cell>
          <cell r="M258">
            <v>0.19500000000000001</v>
          </cell>
        </row>
        <row r="259">
          <cell r="A259" t="str">
            <v>BKM-103</v>
          </cell>
          <cell r="B259" t="str">
            <v>Serial Remote Control Option</v>
          </cell>
          <cell r="C259" t="str">
            <v>ACC</v>
          </cell>
          <cell r="D259" t="str">
            <v>Monitors - Accessories</v>
          </cell>
          <cell r="E259">
            <v>135.383094</v>
          </cell>
          <cell r="F259">
            <v>163.55882812499999</v>
          </cell>
          <cell r="G259">
            <v>202.62380303823997</v>
          </cell>
          <cell r="H259">
            <v>0.3318500000000002</v>
          </cell>
          <cell r="I259">
            <v>4.9999999999999933E-2</v>
          </cell>
          <cell r="J259">
            <v>192.49261288632798</v>
          </cell>
          <cell r="K259">
            <v>0.29668421052631599</v>
          </cell>
          <cell r="M259">
            <v>0.19500000000000001</v>
          </cell>
        </row>
        <row r="260">
          <cell r="A260" t="str">
            <v>BKM-10R</v>
          </cell>
          <cell r="B260" t="str">
            <v>Ctrl Unit For Evergreen Display Unit</v>
          </cell>
          <cell r="C260" t="str">
            <v>MON1</v>
          </cell>
          <cell r="D260" t="str">
            <v>Monitors - Evergreen Monitors</v>
          </cell>
          <cell r="E260">
            <v>326.43560097204403</v>
          </cell>
          <cell r="F260">
            <v>394.372907102179</v>
          </cell>
          <cell r="G260">
            <v>519.88469656321718</v>
          </cell>
          <cell r="H260">
            <v>0.3721000000000001</v>
          </cell>
          <cell r="I260">
            <v>9.9999999999999978E-2</v>
          </cell>
          <cell r="J260">
            <v>467.89622690689549</v>
          </cell>
          <cell r="K260">
            <v>0.30233333333333345</v>
          </cell>
          <cell r="M260">
            <v>0.19500000000000001</v>
          </cell>
        </row>
        <row r="261">
          <cell r="A261" t="str">
            <v>BKM-11R</v>
          </cell>
          <cell r="B261" t="str">
            <v>Ctrl Unit For Evergreen Display Unit</v>
          </cell>
          <cell r="C261" t="str">
            <v>MON1</v>
          </cell>
          <cell r="D261" t="str">
            <v>Monitors - Evergreen Monitors</v>
          </cell>
          <cell r="E261">
            <v>447.34253693174901</v>
          </cell>
          <cell r="F261">
            <v>540.44282006896196</v>
          </cell>
          <cell r="G261">
            <v>712.44232669493397</v>
          </cell>
          <cell r="H261">
            <v>0.37210000000000004</v>
          </cell>
          <cell r="I261">
            <v>9.9999999999999978E-2</v>
          </cell>
          <cell r="J261">
            <v>641.19809402544058</v>
          </cell>
          <cell r="K261">
            <v>0.3023333333333334</v>
          </cell>
          <cell r="M261">
            <v>0.19500000000000001</v>
          </cell>
        </row>
        <row r="262">
          <cell r="A262" t="str">
            <v>BKM-120D</v>
          </cell>
          <cell r="B262" t="str">
            <v>SDI input decoder board BVM-D series</v>
          </cell>
          <cell r="C262" t="str">
            <v>MON1</v>
          </cell>
          <cell r="D262" t="str">
            <v>Monitors - Evergreen Monitors</v>
          </cell>
          <cell r="E262">
            <v>299.95047542250001</v>
          </cell>
          <cell r="F262">
            <v>429.48235312499997</v>
          </cell>
          <cell r="G262">
            <v>550.61840144230769</v>
          </cell>
          <cell r="H262">
            <v>0.45524799999999999</v>
          </cell>
          <cell r="I262">
            <v>9.9999999999999978E-2</v>
          </cell>
          <cell r="J262">
            <v>495.55656129807693</v>
          </cell>
          <cell r="K262">
            <v>0.39472000000000002</v>
          </cell>
          <cell r="M262">
            <v>0.19500000000000001</v>
          </cell>
        </row>
        <row r="263">
          <cell r="A263" t="str">
            <v>BKM-127W</v>
          </cell>
          <cell r="B263" t="str">
            <v>Tri-standard decoder board BVM-D series</v>
          </cell>
          <cell r="C263" t="str">
            <v>MON1</v>
          </cell>
          <cell r="D263" t="str">
            <v>Monitors - Evergreen Monitors</v>
          </cell>
          <cell r="E263">
            <v>233.2948142175</v>
          </cell>
          <cell r="F263">
            <v>334.04183020833301</v>
          </cell>
          <cell r="G263">
            <v>428.25875667734999</v>
          </cell>
          <cell r="H263">
            <v>0.45524799999999943</v>
          </cell>
          <cell r="I263">
            <v>9.9999999999999978E-2</v>
          </cell>
          <cell r="J263">
            <v>385.43288100961502</v>
          </cell>
          <cell r="K263">
            <v>0.3947199999999994</v>
          </cell>
          <cell r="M263">
            <v>0.19500000000000001</v>
          </cell>
        </row>
        <row r="264">
          <cell r="A264" t="str">
            <v>BKM-129X</v>
          </cell>
          <cell r="B264" t="str">
            <v>Ang component I/P decoder board D series</v>
          </cell>
          <cell r="C264" t="str">
            <v>MON1</v>
          </cell>
          <cell r="D264" t="str">
            <v>Monitors - Evergreen Monitors</v>
          </cell>
          <cell r="E264">
            <v>149.740734852</v>
          </cell>
          <cell r="F264">
            <v>214.405405</v>
          </cell>
          <cell r="G264">
            <v>274.87872435897435</v>
          </cell>
          <cell r="H264">
            <v>0.45524799999999999</v>
          </cell>
          <cell r="I264">
            <v>9.9999999999999978E-2</v>
          </cell>
          <cell r="J264">
            <v>247.39085192307692</v>
          </cell>
          <cell r="K264">
            <v>0.39472000000000002</v>
          </cell>
          <cell r="M264">
            <v>0.19500000000000001</v>
          </cell>
        </row>
        <row r="265">
          <cell r="A265" t="str">
            <v>BKM-12Y</v>
          </cell>
          <cell r="B265" t="str">
            <v>IC Memory Card For BVM-E/F Series</v>
          </cell>
          <cell r="C265" t="str">
            <v>MON1</v>
          </cell>
          <cell r="D265" t="str">
            <v>Monitors - Evergreen Monitors</v>
          </cell>
          <cell r="E265">
            <v>133.928109427495</v>
          </cell>
          <cell r="F265">
            <v>161.80103426324399</v>
          </cell>
          <cell r="G265">
            <v>213.2952849617694</v>
          </cell>
          <cell r="H265">
            <v>0.37209999999999999</v>
          </cell>
          <cell r="I265">
            <v>0.10000000000000009</v>
          </cell>
          <cell r="J265">
            <v>191.96575646559245</v>
          </cell>
          <cell r="K265">
            <v>0.30233333333333329</v>
          </cell>
          <cell r="M265">
            <v>0.19500000000000001</v>
          </cell>
        </row>
        <row r="266">
          <cell r="A266" t="str">
            <v>BKM-142HD</v>
          </cell>
          <cell r="B266" t="str">
            <v>HD SDI input decoder board BVM-D series</v>
          </cell>
          <cell r="C266" t="str">
            <v>MON1</v>
          </cell>
          <cell r="D266" t="str">
            <v>Monitors - Evergreen Monitors</v>
          </cell>
          <cell r="E266">
            <v>2132.9385216764999</v>
          </cell>
          <cell r="F266">
            <v>3054.0356839583301</v>
          </cell>
          <cell r="G266">
            <v>3915.4303640491412</v>
          </cell>
          <cell r="H266">
            <v>0.45524799999999943</v>
          </cell>
          <cell r="I266">
            <v>9.9999999999999978E-2</v>
          </cell>
          <cell r="J266">
            <v>3523.8873276442273</v>
          </cell>
          <cell r="K266">
            <v>0.3947199999999994</v>
          </cell>
          <cell r="M266">
            <v>0.19500000000000001</v>
          </cell>
        </row>
        <row r="267">
          <cell r="A267" t="str">
            <v>BKM-14L</v>
          </cell>
          <cell r="B267" t="str">
            <v>Auto Set-Up Probe For BVM-E/F Series</v>
          </cell>
          <cell r="C267" t="str">
            <v>MON1</v>
          </cell>
          <cell r="D267" t="str">
            <v>Monitors - Evergreen Monitors</v>
          </cell>
          <cell r="E267">
            <v>487.070560534349</v>
          </cell>
          <cell r="F267">
            <v>588.43898260432002</v>
          </cell>
          <cell r="G267">
            <v>775.71358581676861</v>
          </cell>
          <cell r="H267">
            <v>0.37210000000000004</v>
          </cell>
          <cell r="I267">
            <v>9.9999999999999978E-2</v>
          </cell>
          <cell r="J267">
            <v>698.14222723509181</v>
          </cell>
          <cell r="K267">
            <v>0.3023333333333334</v>
          </cell>
          <cell r="M267">
            <v>0.19500000000000001</v>
          </cell>
        </row>
        <row r="268">
          <cell r="A268" t="str">
            <v>BKM-202FN</v>
          </cell>
          <cell r="B268" t="str">
            <v>Fan for graphic monitor for PGM-200R2E</v>
          </cell>
          <cell r="C268" t="str">
            <v>ACC</v>
          </cell>
          <cell r="D268" t="str">
            <v>Monitors - Accessories</v>
          </cell>
          <cell r="E268">
            <v>34.511804599999998</v>
          </cell>
          <cell r="F268">
            <v>0</v>
          </cell>
          <cell r="G268">
            <v>51.652779465688845</v>
          </cell>
          <cell r="H268">
            <v>0.33185000000000009</v>
          </cell>
          <cell r="I268">
            <v>5.0000000000000044E-2</v>
          </cell>
          <cell r="J268">
            <v>49.070140492404398</v>
          </cell>
          <cell r="K268">
            <v>0.29668421052631583</v>
          </cell>
          <cell r="M268">
            <v>0.19500000000000001</v>
          </cell>
        </row>
        <row r="269">
          <cell r="A269" t="str">
            <v>BKM-20D</v>
          </cell>
          <cell r="B269" t="str">
            <v>SDI Component Decoder For BVM-E/F Series</v>
          </cell>
          <cell r="C269" t="str">
            <v>MON1</v>
          </cell>
          <cell r="D269" t="str">
            <v>Monitors - Evergreen Monitors</v>
          </cell>
          <cell r="E269">
            <v>662.47680046150003</v>
          </cell>
          <cell r="F269">
            <v>800.35051602146405</v>
          </cell>
          <cell r="G269">
            <v>1055.0673681501833</v>
          </cell>
          <cell r="H269">
            <v>0.37210000000000004</v>
          </cell>
          <cell r="I269">
            <v>9.9999999999999978E-2</v>
          </cell>
          <cell r="J269">
            <v>949.560631335165</v>
          </cell>
          <cell r="K269">
            <v>0.3023333333333334</v>
          </cell>
          <cell r="M269">
            <v>0.19500000000000001</v>
          </cell>
        </row>
        <row r="270">
          <cell r="A270" t="str">
            <v>BKM-21D</v>
          </cell>
          <cell r="B270" t="str">
            <v>SDI&amp;NTSC/PAL Decoder Brd For BVM-E/F</v>
          </cell>
          <cell r="C270" t="str">
            <v>MON1</v>
          </cell>
          <cell r="D270" t="str">
            <v>Monitors - Evergreen Monitors</v>
          </cell>
          <cell r="E270">
            <v>1024.33228760322</v>
          </cell>
          <cell r="F270">
            <v>1237.51484488147</v>
          </cell>
          <cell r="G270">
            <v>1631.3621398363116</v>
          </cell>
          <cell r="H270">
            <v>0.37209999999999999</v>
          </cell>
          <cell r="I270">
            <v>9.9999999999999867E-2</v>
          </cell>
          <cell r="J270">
            <v>1468.2259258526806</v>
          </cell>
          <cell r="K270">
            <v>0.3023333333333334</v>
          </cell>
          <cell r="M270">
            <v>0.19500000000000001</v>
          </cell>
        </row>
        <row r="271">
          <cell r="A271" t="str">
            <v>BKM-22X</v>
          </cell>
          <cell r="B271" t="str">
            <v>Analogue/Dig. I/P Exp. Brd For BVM-E/F ,</v>
          </cell>
          <cell r="C271" t="str">
            <v>MON1</v>
          </cell>
          <cell r="D271" t="str">
            <v>Monitors - Evergreen Monitors</v>
          </cell>
          <cell r="E271">
            <v>492.93294450122301</v>
          </cell>
          <cell r="F271">
            <v>595.52143746120703</v>
          </cell>
          <cell r="G271">
            <v>785.05007883615701</v>
          </cell>
          <cell r="H271">
            <v>0.37209999999999999</v>
          </cell>
          <cell r="I271">
            <v>9.9999999999999978E-2</v>
          </cell>
          <cell r="J271">
            <v>706.54507095254132</v>
          </cell>
          <cell r="K271">
            <v>0.30233333333333334</v>
          </cell>
          <cell r="M271">
            <v>0.19500000000000001</v>
          </cell>
        </row>
        <row r="272">
          <cell r="A272" t="str">
            <v>BKM-24N</v>
          </cell>
          <cell r="B272" t="str">
            <v>NTSC Precision Analogue Decoder For BVM,</v>
          </cell>
          <cell r="C272" t="str">
            <v>MON1</v>
          </cell>
          <cell r="D272" t="str">
            <v>Monitors - Evergreen Monitors</v>
          </cell>
          <cell r="E272">
            <v>296.92471906584399</v>
          </cell>
          <cell r="F272">
            <v>358.72026304668702</v>
          </cell>
          <cell r="G272">
            <v>472.88536242370441</v>
          </cell>
          <cell r="H272">
            <v>0.37210000000000004</v>
          </cell>
          <cell r="I272">
            <v>9.9999999999999978E-2</v>
          </cell>
          <cell r="J272">
            <v>425.596826181334</v>
          </cell>
          <cell r="K272">
            <v>0.3023333333333334</v>
          </cell>
          <cell r="M272">
            <v>0.19500000000000001</v>
          </cell>
        </row>
        <row r="273">
          <cell r="A273" t="str">
            <v>BKM-25P</v>
          </cell>
          <cell r="B273" t="str">
            <v>PAL Precision Anal. Decoder For BVM-E/F,</v>
          </cell>
          <cell r="C273" t="str">
            <v>MON1</v>
          </cell>
          <cell r="D273" t="str">
            <v>Monitors - Evergreen Monitors</v>
          </cell>
          <cell r="E273">
            <v>488.169443775253</v>
          </cell>
          <cell r="F273">
            <v>589.76656383930401</v>
          </cell>
          <cell r="G273">
            <v>777.46367857183157</v>
          </cell>
          <cell r="H273">
            <v>0.37210000000000004</v>
          </cell>
          <cell r="I273">
            <v>9.9999999999999978E-2</v>
          </cell>
          <cell r="J273">
            <v>699.71731071464842</v>
          </cell>
          <cell r="K273">
            <v>0.3023333333333334</v>
          </cell>
          <cell r="M273">
            <v>0.19500000000000001</v>
          </cell>
        </row>
        <row r="274">
          <cell r="A274" t="str">
            <v>BKM-26M</v>
          </cell>
          <cell r="B274" t="str">
            <v>PAL-M Rec. Adaptor For BVM-E/F Series,,,</v>
          </cell>
          <cell r="C274" t="str">
            <v>MON1</v>
          </cell>
          <cell r="D274" t="str">
            <v>Monitors - Evergreen Monitors</v>
          </cell>
          <cell r="E274">
            <v>488.169443775253</v>
          </cell>
          <cell r="F274">
            <v>589.76656383930401</v>
          </cell>
          <cell r="G274">
            <v>777.46367857183157</v>
          </cell>
          <cell r="H274">
            <v>0.37210000000000004</v>
          </cell>
          <cell r="I274">
            <v>9.9999999999999978E-2</v>
          </cell>
          <cell r="J274">
            <v>699.71731071464842</v>
          </cell>
          <cell r="K274">
            <v>0.3023333333333334</v>
          </cell>
          <cell r="M274">
            <v>0.19500000000000001</v>
          </cell>
        </row>
        <row r="275">
          <cell r="A275" t="str">
            <v>BKM-27T</v>
          </cell>
          <cell r="B275" t="str">
            <v>NTSC/PAL/SECAM Analogue Decoder For BVM,</v>
          </cell>
          <cell r="C275" t="str">
            <v>MON1</v>
          </cell>
          <cell r="D275" t="str">
            <v>Monitors - Evergreen Monitors</v>
          </cell>
          <cell r="E275">
            <v>327.682701111445</v>
          </cell>
          <cell r="F275">
            <v>395.879551922654</v>
          </cell>
          <cell r="G275">
            <v>521.8708410757207</v>
          </cell>
          <cell r="H275">
            <v>0.37210000000000004</v>
          </cell>
          <cell r="I275">
            <v>9.9999999999999978E-2</v>
          </cell>
          <cell r="J275">
            <v>469.68375696814866</v>
          </cell>
          <cell r="K275">
            <v>0.30233333333333345</v>
          </cell>
          <cell r="M275">
            <v>0.19500000000000001</v>
          </cell>
        </row>
        <row r="276">
          <cell r="A276" t="str">
            <v>BKM-28X</v>
          </cell>
          <cell r="B276" t="str">
            <v>Analogue I/P Exp. Adaptor For BVM-E/F</v>
          </cell>
          <cell r="C276" t="str">
            <v>MON1</v>
          </cell>
          <cell r="D276" t="str">
            <v>Monitors - Evergreen Monitors</v>
          </cell>
          <cell r="E276">
            <v>236.48915196175099</v>
          </cell>
          <cell r="F276">
            <v>285.706932943482</v>
          </cell>
          <cell r="G276">
            <v>376.63505647674953</v>
          </cell>
          <cell r="H276">
            <v>0.3721000000000001</v>
          </cell>
          <cell r="I276">
            <v>9.9999999999999978E-2</v>
          </cell>
          <cell r="J276">
            <v>338.9715508290746</v>
          </cell>
          <cell r="K276">
            <v>0.30233333333333351</v>
          </cell>
          <cell r="M276">
            <v>0.19500000000000001</v>
          </cell>
        </row>
        <row r="277">
          <cell r="A277" t="str">
            <v>BKM-30E14</v>
          </cell>
          <cell r="B277" t="str">
            <v xml:space="preserve">RM Kit For Evergreen 14" Stand Alone </v>
          </cell>
          <cell r="C277" t="str">
            <v>MON1</v>
          </cell>
          <cell r="D277" t="str">
            <v>Monitors - Evergreen Monitors</v>
          </cell>
          <cell r="E277">
            <v>136.23942468456801</v>
          </cell>
          <cell r="F277">
            <v>164.59337711569901</v>
          </cell>
          <cell r="G277">
            <v>216.97630941960185</v>
          </cell>
          <cell r="H277">
            <v>0.37209999999999999</v>
          </cell>
          <cell r="I277">
            <v>9.9999999999999978E-2</v>
          </cell>
          <cell r="J277">
            <v>195.27867847764168</v>
          </cell>
          <cell r="K277">
            <v>0.30233333333333334</v>
          </cell>
          <cell r="M277">
            <v>0.19500000000000001</v>
          </cell>
        </row>
        <row r="278">
          <cell r="A278" t="str">
            <v>BKM-30E20</v>
          </cell>
          <cell r="B278" t="str">
            <v>Rack Mounting Kit   20inch</v>
          </cell>
          <cell r="C278" t="str">
            <v>MON1</v>
          </cell>
          <cell r="D278" t="str">
            <v>Monitors - Evergreen Monitors</v>
          </cell>
          <cell r="E278">
            <v>286.675836392804</v>
          </cell>
          <cell r="F278">
            <v>346.33839770393502</v>
          </cell>
          <cell r="G278">
            <v>456.56288643542604</v>
          </cell>
          <cell r="H278">
            <v>0.37210000000000004</v>
          </cell>
          <cell r="I278">
            <v>9.9999999999999978E-2</v>
          </cell>
          <cell r="J278">
            <v>410.90659779188343</v>
          </cell>
          <cell r="K278">
            <v>0.30233333333333334</v>
          </cell>
          <cell r="M278">
            <v>0.19500000000000001</v>
          </cell>
        </row>
        <row r="279">
          <cell r="A279" t="str">
            <v>BKM-31E14</v>
          </cell>
          <cell r="B279" t="str">
            <v>Rack Mount Rail and Flange for 14" Displ</v>
          </cell>
          <cell r="C279" t="str">
            <v>MON1</v>
          </cell>
          <cell r="D279" t="str">
            <v>Monitors - Evergreen Monitors</v>
          </cell>
          <cell r="E279">
            <v>174.561381729044</v>
          </cell>
          <cell r="F279">
            <v>210.89084455023001</v>
          </cell>
          <cell r="G279">
            <v>278.00825247498648</v>
          </cell>
          <cell r="H279">
            <v>0.37210000000000004</v>
          </cell>
          <cell r="I279">
            <v>9.9999999999999978E-2</v>
          </cell>
          <cell r="J279">
            <v>250.20742722748784</v>
          </cell>
          <cell r="K279">
            <v>0.3023333333333334</v>
          </cell>
          <cell r="M279">
            <v>0.19500000000000001</v>
          </cell>
        </row>
        <row r="280">
          <cell r="A280" t="str">
            <v>BKM-32H</v>
          </cell>
          <cell r="B280" t="str">
            <v>Joint Attachment for BVM-20 and BKM-10R</v>
          </cell>
          <cell r="C280" t="str">
            <v>MON1</v>
          </cell>
          <cell r="D280" t="str">
            <v>Monitors - Evergreen Monitors</v>
          </cell>
          <cell r="E280">
            <v>212.27680005111401</v>
          </cell>
          <cell r="F280">
            <v>256.455541298865</v>
          </cell>
          <cell r="G280">
            <v>338.07421572083774</v>
          </cell>
          <cell r="H280">
            <v>0.37210000000000004</v>
          </cell>
          <cell r="I280">
            <v>9.9999999999999867E-2</v>
          </cell>
          <cell r="J280">
            <v>304.266794148754</v>
          </cell>
          <cell r="K280">
            <v>0.30233333333333345</v>
          </cell>
          <cell r="M280">
            <v>0.19500000000000001</v>
          </cell>
        </row>
        <row r="281">
          <cell r="A281" t="str">
            <v>BKM-33H14</v>
          </cell>
          <cell r="B281" t="str">
            <v>16:9 Bazel for 14 Inch</v>
          </cell>
          <cell r="C281" t="str">
            <v>MON1</v>
          </cell>
          <cell r="D281" t="str">
            <v>Monitors - Evergreen Monitors</v>
          </cell>
          <cell r="E281">
            <v>120.63416251221</v>
          </cell>
          <cell r="F281">
            <v>145.74037030308901</v>
          </cell>
          <cell r="G281">
            <v>192.12320833287146</v>
          </cell>
          <cell r="H281">
            <v>0.37209999999999993</v>
          </cell>
          <cell r="I281">
            <v>9.9999999999999978E-2</v>
          </cell>
          <cell r="J281">
            <v>172.91088749958431</v>
          </cell>
          <cell r="K281">
            <v>0.30233333333333323</v>
          </cell>
          <cell r="M281">
            <v>0.19500000000000001</v>
          </cell>
        </row>
        <row r="282">
          <cell r="A282" t="str">
            <v>BKM-33H20</v>
          </cell>
          <cell r="B282" t="str">
            <v>16:9 Bazel for 20 Inch</v>
          </cell>
          <cell r="C282" t="str">
            <v>MON1</v>
          </cell>
          <cell r="D282" t="str">
            <v>Monitors - Evergreen Monitors</v>
          </cell>
          <cell r="E282">
            <v>120.63416251221</v>
          </cell>
          <cell r="F282">
            <v>145.74037030308901</v>
          </cell>
          <cell r="G282">
            <v>192.12320833287146</v>
          </cell>
          <cell r="H282">
            <v>0.37209999999999993</v>
          </cell>
          <cell r="I282">
            <v>9.9999999999999978E-2</v>
          </cell>
          <cell r="J282">
            <v>172.91088749958431</v>
          </cell>
          <cell r="K282">
            <v>0.30233333333333323</v>
          </cell>
          <cell r="M282">
            <v>0.19500000000000001</v>
          </cell>
        </row>
        <row r="283">
          <cell r="A283" t="str">
            <v>BKM-34H</v>
          </cell>
          <cell r="B283" t="str">
            <v>Rack Mount Bracket Color Video Monitor</v>
          </cell>
          <cell r="C283" t="str">
            <v>ACC</v>
          </cell>
          <cell r="D283" t="str">
            <v>Monitors - Accessories</v>
          </cell>
          <cell r="E283">
            <v>293.07172488449999</v>
          </cell>
          <cell r="F283">
            <v>419.63305395833299</v>
          </cell>
          <cell r="G283">
            <v>505.58199272088314</v>
          </cell>
          <cell r="H283">
            <v>0.42032799999999959</v>
          </cell>
          <cell r="I283">
            <v>5.0000000000000044E-2</v>
          </cell>
          <cell r="J283">
            <v>480.30289308483896</v>
          </cell>
          <cell r="K283">
            <v>0.3898189473684206</v>
          </cell>
          <cell r="M283">
            <v>0.19500000000000001</v>
          </cell>
        </row>
        <row r="284">
          <cell r="A284" t="str">
            <v>BKM-41HD</v>
          </cell>
          <cell r="B284" t="str">
            <v>HD SDI Input Board</v>
          </cell>
          <cell r="C284" t="str">
            <v>MON1</v>
          </cell>
          <cell r="D284" t="str">
            <v>Monitors - Evergreen Monitors</v>
          </cell>
          <cell r="E284">
            <v>2532.0481758255</v>
          </cell>
          <cell r="F284">
            <v>3625.49853354166</v>
          </cell>
          <cell r="G284">
            <v>4648.075043002128</v>
          </cell>
          <cell r="H284">
            <v>0.45524799999999899</v>
          </cell>
          <cell r="I284">
            <v>9.9999999999999978E-2</v>
          </cell>
          <cell r="J284">
            <v>4183.2675387019153</v>
          </cell>
          <cell r="K284">
            <v>0.39471999999999885</v>
          </cell>
          <cell r="M284">
            <v>0.19500000000000001</v>
          </cell>
        </row>
        <row r="285">
          <cell r="A285" t="str">
            <v>BKM-42HD</v>
          </cell>
          <cell r="B285" t="str">
            <v>HD SDI Input Board</v>
          </cell>
          <cell r="C285" t="str">
            <v>XX</v>
          </cell>
          <cell r="D285" t="str">
            <v>CineAlta</v>
          </cell>
          <cell r="E285">
            <v>3547.8861375074998</v>
          </cell>
          <cell r="F285">
            <v>5080.0202427083304</v>
          </cell>
          <cell r="G285">
            <v>5772.7502758049213</v>
          </cell>
          <cell r="H285">
            <v>0.3854079999999997</v>
          </cell>
          <cell r="I285">
            <v>0</v>
          </cell>
          <cell r="J285">
            <v>5772.7502758049213</v>
          </cell>
          <cell r="K285">
            <v>0.3854079999999997</v>
          </cell>
          <cell r="M285">
            <v>0.19500000000000001</v>
          </cell>
        </row>
        <row r="286">
          <cell r="A286" t="str">
            <v>BKM-48X</v>
          </cell>
          <cell r="B286" t="str">
            <v>Analog Expansion Adaptor for BVM-/F</v>
          </cell>
          <cell r="C286" t="str">
            <v>MON1</v>
          </cell>
          <cell r="D286" t="str">
            <v>Monitors - Evergreen Monitors</v>
          </cell>
          <cell r="E286">
            <v>403.54039921508502</v>
          </cell>
          <cell r="F286">
            <v>487.52464467028699</v>
          </cell>
          <cell r="G286">
            <v>642.68259151948564</v>
          </cell>
          <cell r="H286">
            <v>0.37210000000000004</v>
          </cell>
          <cell r="I286">
            <v>9.9999999999999978E-2</v>
          </cell>
          <cell r="J286">
            <v>578.4143323675371</v>
          </cell>
          <cell r="K286">
            <v>0.3023333333333334</v>
          </cell>
          <cell r="M286">
            <v>0.19500000000000001</v>
          </cell>
        </row>
        <row r="287">
          <cell r="A287" t="str">
            <v>BKM-500</v>
          </cell>
          <cell r="B287" t="str">
            <v>I/O board for PFM-500A2/A3WE &amp; -510A2WE</v>
          </cell>
          <cell r="C287" t="str">
            <v>PR2</v>
          </cell>
          <cell r="D287" t="str">
            <v>Presen II</v>
          </cell>
          <cell r="E287">
            <v>150.25299999999999</v>
          </cell>
          <cell r="F287">
            <v>0</v>
          </cell>
          <cell r="G287">
            <v>279.69657483246459</v>
          </cell>
          <cell r="H287">
            <v>0.46279999999999999</v>
          </cell>
          <cell r="I287">
            <v>0.26</v>
          </cell>
          <cell r="J287">
            <v>206.97546537602381</v>
          </cell>
          <cell r="K287">
            <v>0.27405405405405403</v>
          </cell>
          <cell r="M287">
            <v>0.21</v>
          </cell>
        </row>
        <row r="288">
          <cell r="A288" t="str">
            <v>BKM-501D</v>
          </cell>
          <cell r="B288" t="str">
            <v>SDI board for PFM-Series</v>
          </cell>
          <cell r="C288" t="str">
            <v>PR2</v>
          </cell>
          <cell r="D288" t="str">
            <v>Presen II</v>
          </cell>
          <cell r="E288">
            <v>1215.0705</v>
          </cell>
          <cell r="F288">
            <v>0</v>
          </cell>
          <cell r="G288">
            <v>2261.8587118391665</v>
          </cell>
          <cell r="H288">
            <v>0.4628000000000001</v>
          </cell>
          <cell r="I288">
            <v>0.26</v>
          </cell>
          <cell r="J288">
            <v>1673.7754467609832</v>
          </cell>
          <cell r="K288">
            <v>0.27405405405405414</v>
          </cell>
          <cell r="M288">
            <v>0.21</v>
          </cell>
        </row>
        <row r="289">
          <cell r="A289" t="str">
            <v>BKMA-1010</v>
          </cell>
          <cell r="B289" t="str">
            <v>I/P/O/P Processor Brd</v>
          </cell>
          <cell r="C289" t="str">
            <v>DSC</v>
          </cell>
          <cell r="D289" t="str">
            <v>Discontinued</v>
          </cell>
          <cell r="E289">
            <v>10868.1178865853</v>
          </cell>
          <cell r="F289">
            <v>13663.7137120761</v>
          </cell>
          <cell r="G289">
            <v>15526.947400086478</v>
          </cell>
          <cell r="H289">
            <v>0.30004800000000192</v>
          </cell>
          <cell r="I289">
            <v>0</v>
          </cell>
          <cell r="J289">
            <v>15526.947400086478</v>
          </cell>
          <cell r="K289">
            <v>0.30004800000000192</v>
          </cell>
          <cell r="M289">
            <v>0.19500000000000001</v>
          </cell>
        </row>
        <row r="290">
          <cell r="A290" t="str">
            <v>BKMA-1040</v>
          </cell>
          <cell r="B290" t="str">
            <v>High Speed IOP Board</v>
          </cell>
          <cell r="C290" t="str">
            <v>DSC</v>
          </cell>
          <cell r="D290" t="str">
            <v>Discontinued</v>
          </cell>
          <cell r="E290">
            <v>11403.401427241401</v>
          </cell>
          <cell r="F290">
            <v>14336.6877385484</v>
          </cell>
          <cell r="G290">
            <v>16291.690611986818</v>
          </cell>
          <cell r="H290">
            <v>0.30004799999999981</v>
          </cell>
          <cell r="I290">
            <v>0</v>
          </cell>
          <cell r="J290">
            <v>16291.690611986818</v>
          </cell>
          <cell r="K290">
            <v>0.30004799999999981</v>
          </cell>
          <cell r="M290">
            <v>0.19500000000000001</v>
          </cell>
        </row>
        <row r="291">
          <cell r="A291" t="str">
            <v>BKMA-2010</v>
          </cell>
          <cell r="B291" t="str">
            <v>I/O Processor Board</v>
          </cell>
          <cell r="C291" t="str">
            <v>xx</v>
          </cell>
          <cell r="D291" t="str">
            <v>Newsbase- Not on PL/Feed to SAP</v>
          </cell>
          <cell r="E291">
            <v>18033.44191989</v>
          </cell>
          <cell r="F291">
            <v>23533.135743037899</v>
          </cell>
          <cell r="G291">
            <v>26742.199707997614</v>
          </cell>
          <cell r="H291">
            <v>0.32565599999999789</v>
          </cell>
          <cell r="I291">
            <v>0</v>
          </cell>
          <cell r="J291">
            <v>26742.199707997614</v>
          </cell>
          <cell r="K291">
            <v>0.32565599999999789</v>
          </cell>
          <cell r="M291">
            <v>0.19500000000000001</v>
          </cell>
        </row>
        <row r="292">
          <cell r="A292" t="str">
            <v>BKMA-2040</v>
          </cell>
          <cell r="B292" t="str">
            <v>SDTI Board</v>
          </cell>
          <cell r="C292" t="str">
            <v>xx</v>
          </cell>
          <cell r="D292" t="str">
            <v>Newsbase- Not on PL/Feed to SAP</v>
          </cell>
          <cell r="E292">
            <v>14565.132</v>
          </cell>
          <cell r="F292">
            <v>19250.769230769201</v>
          </cell>
          <cell r="G292">
            <v>21875.874125874092</v>
          </cell>
          <cell r="H292">
            <v>0.33419199999999899</v>
          </cell>
          <cell r="I292">
            <v>0</v>
          </cell>
          <cell r="J292">
            <v>21875.874125874092</v>
          </cell>
          <cell r="K292">
            <v>0.33419199999999899</v>
          </cell>
          <cell r="M292">
            <v>0.19500000000000001</v>
          </cell>
        </row>
        <row r="293">
          <cell r="A293" t="str">
            <v>BKMA-2050</v>
          </cell>
          <cell r="B293" t="str">
            <v>Asynchronous Network Board</v>
          </cell>
          <cell r="C293" t="str">
            <v>xx</v>
          </cell>
          <cell r="D293" t="str">
            <v>Newsbase- Not on PL/Feed to SAP</v>
          </cell>
          <cell r="E293">
            <v>22440.465</v>
          </cell>
          <cell r="F293">
            <v>29284.1772151898</v>
          </cell>
          <cell r="G293">
            <v>33277.47410817023</v>
          </cell>
          <cell r="H293">
            <v>0.32565599999999839</v>
          </cell>
          <cell r="I293">
            <v>0</v>
          </cell>
          <cell r="J293">
            <v>33277.47410817023</v>
          </cell>
          <cell r="K293">
            <v>0.32565599999999839</v>
          </cell>
          <cell r="M293">
            <v>0.19500000000000001</v>
          </cell>
        </row>
        <row r="294">
          <cell r="A294" t="str">
            <v>BKMA-505</v>
          </cell>
          <cell r="B294" t="str">
            <v>Diskrecorder Control Panel</v>
          </cell>
          <cell r="C294" t="str">
            <v>IMX</v>
          </cell>
          <cell r="D294" t="str">
            <v>BC Systems - IMX - Hard Disk Recording</v>
          </cell>
          <cell r="E294">
            <v>4421.0717568045002</v>
          </cell>
          <cell r="F294">
            <v>5362.1246292352898</v>
          </cell>
          <cell r="G294">
            <v>6616.8850659350455</v>
          </cell>
          <cell r="H294">
            <v>0.33185000000000009</v>
          </cell>
          <cell r="I294">
            <v>5.0000000000000044E-2</v>
          </cell>
          <cell r="J294">
            <v>6286.0408126382927</v>
          </cell>
          <cell r="K294">
            <v>0.29668421052631583</v>
          </cell>
          <cell r="M294">
            <v>0.19500000000000001</v>
          </cell>
        </row>
        <row r="295">
          <cell r="A295" t="str">
            <v>BKMA-506</v>
          </cell>
          <cell r="B295" t="str">
            <v>Disk Recorder Control Panel Case</v>
          </cell>
          <cell r="C295" t="str">
            <v>IMX</v>
          </cell>
          <cell r="D295" t="str">
            <v>BC Systems - IMX - Hard Disk Recording</v>
          </cell>
          <cell r="E295">
            <v>999.61655753137495</v>
          </cell>
          <cell r="F295">
            <v>1212.3912159264701</v>
          </cell>
          <cell r="G295">
            <v>1496.0960226466739</v>
          </cell>
          <cell r="H295">
            <v>0.33185000000000014</v>
          </cell>
          <cell r="I295">
            <v>5.0000000000000044E-2</v>
          </cell>
          <cell r="J295">
            <v>1421.2912215143401</v>
          </cell>
          <cell r="K295">
            <v>0.29668421052631588</v>
          </cell>
          <cell r="M295">
            <v>0.19500000000000001</v>
          </cell>
        </row>
        <row r="296">
          <cell r="A296" t="str">
            <v>BKMA-510</v>
          </cell>
          <cell r="B296" t="str">
            <v>Input And Output Processer Board</v>
          </cell>
          <cell r="C296" t="str">
            <v>IMX</v>
          </cell>
          <cell r="D296" t="str">
            <v>BC Systems - IMX - Hard Disk Recording</v>
          </cell>
          <cell r="E296">
            <v>6417.7107011876196</v>
          </cell>
          <cell r="F296">
            <v>7783.7607048970503</v>
          </cell>
          <cell r="G296">
            <v>9605.1944940322101</v>
          </cell>
          <cell r="H296">
            <v>0.33185000000000014</v>
          </cell>
          <cell r="I296">
            <v>5.0000000000000044E-2</v>
          </cell>
          <cell r="J296">
            <v>9124.934769330599</v>
          </cell>
          <cell r="K296">
            <v>0.29668421052631594</v>
          </cell>
          <cell r="M296">
            <v>0.19500000000000001</v>
          </cell>
        </row>
        <row r="297">
          <cell r="A297" t="str">
            <v>BKMA-511</v>
          </cell>
          <cell r="B297" t="str">
            <v>A/D Convertor</v>
          </cell>
          <cell r="C297" t="str">
            <v>IMX</v>
          </cell>
          <cell r="D297" t="str">
            <v>BC Systems - IMX - Hard Disk Recording</v>
          </cell>
          <cell r="E297">
            <v>1283.53283379562</v>
          </cell>
          <cell r="F297">
            <v>1556.74085360294</v>
          </cell>
          <cell r="G297">
            <v>1921.02497013488</v>
          </cell>
          <cell r="H297">
            <v>0.33185000000000003</v>
          </cell>
          <cell r="I297">
            <v>5.0000000000000044E-2</v>
          </cell>
          <cell r="J297">
            <v>1824.973721628136</v>
          </cell>
          <cell r="K297">
            <v>0.29668421052631583</v>
          </cell>
          <cell r="M297">
            <v>0.19500000000000001</v>
          </cell>
        </row>
        <row r="298">
          <cell r="A298" t="str">
            <v>BKMA-512</v>
          </cell>
          <cell r="B298" t="str">
            <v>D/A Convertor</v>
          </cell>
          <cell r="C298" t="str">
            <v>IMX</v>
          </cell>
          <cell r="D298" t="str">
            <v>BC Systems - IMX - Hard Disk Recording</v>
          </cell>
          <cell r="E298">
            <v>1212.22222273687</v>
          </cell>
          <cell r="F298">
            <v>1470.2513313970501</v>
          </cell>
          <cell r="G298">
            <v>1814.2965243386518</v>
          </cell>
          <cell r="H298">
            <v>0.33185000000000014</v>
          </cell>
          <cell r="I298">
            <v>5.0000000000000044E-2</v>
          </cell>
          <cell r="J298">
            <v>1723.5816981217192</v>
          </cell>
          <cell r="K298">
            <v>0.29668421052631594</v>
          </cell>
          <cell r="M298">
            <v>0.19500000000000001</v>
          </cell>
        </row>
        <row r="299">
          <cell r="A299" t="str">
            <v>BKMA-520</v>
          </cell>
          <cell r="B299" t="str">
            <v>SDI Inputs Processor Board</v>
          </cell>
          <cell r="C299" t="str">
            <v>IMX</v>
          </cell>
          <cell r="D299" t="str">
            <v>BC Systems - IMX - Hard Disk Recording</v>
          </cell>
          <cell r="E299">
            <v>9495.0253120511206</v>
          </cell>
          <cell r="F299">
            <v>11516.101045544099</v>
          </cell>
          <cell r="G299">
            <v>14210.918674026972</v>
          </cell>
          <cell r="H299">
            <v>0.33185000000000009</v>
          </cell>
          <cell r="I299">
            <v>5.0000000000000044E-2</v>
          </cell>
          <cell r="J299">
            <v>13500.372740325623</v>
          </cell>
          <cell r="K299">
            <v>0.29668421052631583</v>
          </cell>
          <cell r="M299">
            <v>0.19500000000000001</v>
          </cell>
        </row>
        <row r="300">
          <cell r="A300" t="str">
            <v>BKMA-520SS</v>
          </cell>
          <cell r="B300" t="str">
            <v>Super Motion Input Boards For MAV-555</v>
          </cell>
          <cell r="C300" t="str">
            <v>IMX</v>
          </cell>
          <cell r="D300" t="str">
            <v>BC Systems - IMX - Hard Disk Recording</v>
          </cell>
          <cell r="E300">
            <v>12781.54</v>
          </cell>
          <cell r="F300">
            <v>15502.17</v>
          </cell>
          <cell r="G300">
            <v>19129.746314450349</v>
          </cell>
          <cell r="H300">
            <v>0.33184999999999998</v>
          </cell>
          <cell r="I300">
            <v>5.0000000000000044E-2</v>
          </cell>
          <cell r="J300">
            <v>18173.25899872783</v>
          </cell>
          <cell r="K300">
            <v>0.29668421052631572</v>
          </cell>
          <cell r="M300">
            <v>0.19500000000000001</v>
          </cell>
        </row>
        <row r="301">
          <cell r="A301" t="str">
            <v>BKMA-521SS</v>
          </cell>
          <cell r="B301" t="str">
            <v>Super Motion Boards For MAV-555</v>
          </cell>
          <cell r="C301" t="str">
            <v>IMX</v>
          </cell>
          <cell r="D301" t="str">
            <v>BC Systems - IMX - Hard Disk Recording</v>
          </cell>
          <cell r="E301">
            <v>2371.0700000000002</v>
          </cell>
          <cell r="F301">
            <v>2875.76</v>
          </cell>
          <cell r="G301">
            <v>3548.709122203099</v>
          </cell>
          <cell r="H301">
            <v>0.33185000000000014</v>
          </cell>
          <cell r="I301">
            <v>5.0000000000000044E-2</v>
          </cell>
          <cell r="J301">
            <v>3371.273666092944</v>
          </cell>
          <cell r="K301">
            <v>0.29668421052631594</v>
          </cell>
          <cell r="M301">
            <v>0.19500000000000001</v>
          </cell>
        </row>
        <row r="302">
          <cell r="A302" t="str">
            <v>BKMA-530</v>
          </cell>
          <cell r="B302" t="str">
            <v>Output Processor Board</v>
          </cell>
          <cell r="C302" t="str">
            <v>IMX</v>
          </cell>
          <cell r="D302" t="str">
            <v>BC Systems - IMX - Hard Disk Recording</v>
          </cell>
          <cell r="E302">
            <v>8140.4145282442496</v>
          </cell>
          <cell r="F302">
            <v>9873.1528541470507</v>
          </cell>
          <cell r="G302">
            <v>12183.513474884758</v>
          </cell>
          <cell r="H302">
            <v>0.33185000000000009</v>
          </cell>
          <cell r="I302">
            <v>5.0000000000000155E-2</v>
          </cell>
          <cell r="J302">
            <v>11574.337801140518</v>
          </cell>
          <cell r="K302">
            <v>0.29668421052631583</v>
          </cell>
          <cell r="M302">
            <v>0.19500000000000001</v>
          </cell>
        </row>
        <row r="303">
          <cell r="A303" t="str">
            <v>BKMA-560</v>
          </cell>
          <cell r="B303" t="str">
            <v>Video Effect Board</v>
          </cell>
          <cell r="C303" t="str">
            <v>IMX</v>
          </cell>
          <cell r="D303" t="str">
            <v>BC Systems - IMX - Hard Disk Recording</v>
          </cell>
          <cell r="E303">
            <v>4334.5709570526296</v>
          </cell>
          <cell r="F303">
            <v>5257.21159133126</v>
          </cell>
          <cell r="G303">
            <v>6487.4219218029339</v>
          </cell>
          <cell r="H303">
            <v>0.33185000000000009</v>
          </cell>
          <cell r="I303">
            <v>5.0000000000000044E-2</v>
          </cell>
          <cell r="J303">
            <v>6163.0508257127867</v>
          </cell>
          <cell r="K303">
            <v>0.29668421052631583</v>
          </cell>
          <cell r="M303">
            <v>0.19500000000000001</v>
          </cell>
        </row>
        <row r="304">
          <cell r="A304" t="str">
            <v>BKMA-570</v>
          </cell>
          <cell r="B304" t="str">
            <v>Analog Audio Expansion Unit</v>
          </cell>
          <cell r="C304" t="str">
            <v>IMX</v>
          </cell>
          <cell r="D304" t="str">
            <v>BC Systems - IMX - Hard Disk Recording</v>
          </cell>
          <cell r="E304">
            <v>463.48407272474998</v>
          </cell>
          <cell r="F304">
            <v>562.13956667647005</v>
          </cell>
          <cell r="G304">
            <v>693.68266515715038</v>
          </cell>
          <cell r="H304">
            <v>0.33185000000000009</v>
          </cell>
          <cell r="I304">
            <v>5.0000000000000044E-2</v>
          </cell>
          <cell r="J304">
            <v>658.99853189929286</v>
          </cell>
          <cell r="K304">
            <v>0.29668421052631588</v>
          </cell>
          <cell r="M304">
            <v>0.19500000000000001</v>
          </cell>
        </row>
        <row r="305">
          <cell r="A305" t="str">
            <v>BKMA-7010</v>
          </cell>
          <cell r="B305" t="str">
            <v>Encoder/Decoder For MAV-70</v>
          </cell>
          <cell r="C305" t="str">
            <v>BCS</v>
          </cell>
          <cell r="D305" t="str">
            <v>BC Systems - Transmission Server</v>
          </cell>
          <cell r="E305">
            <v>13096.9228011632</v>
          </cell>
          <cell r="F305">
            <v>19788.9231558559</v>
          </cell>
          <cell r="G305">
            <v>25370.414302379359</v>
          </cell>
          <cell r="H305">
            <v>0.48377182000000257</v>
          </cell>
          <cell r="I305">
            <v>9.9999999999999978E-2</v>
          </cell>
          <cell r="J305">
            <v>22833.372872141423</v>
          </cell>
          <cell r="K305">
            <v>0.42641313333333619</v>
          </cell>
          <cell r="M305">
            <v>0.19500000000000001</v>
          </cell>
        </row>
        <row r="306">
          <cell r="A306" t="str">
            <v>BKMA-7020</v>
          </cell>
          <cell r="B306" t="str">
            <v>Encoder For MAV-70</v>
          </cell>
          <cell r="C306" t="str">
            <v>BCS</v>
          </cell>
          <cell r="D306" t="str">
            <v>BC Systems - Transmission Server</v>
          </cell>
          <cell r="E306">
            <v>4547.9342399999996</v>
          </cell>
          <cell r="F306">
            <v>6937.8395975140502</v>
          </cell>
          <cell r="G306">
            <v>8894.666150659039</v>
          </cell>
          <cell r="H306">
            <v>0.48868971999999955</v>
          </cell>
          <cell r="I306">
            <v>9.9999999999999978E-2</v>
          </cell>
          <cell r="J306">
            <v>8005.1995355931349</v>
          </cell>
          <cell r="K306">
            <v>0.43187746666666615</v>
          </cell>
          <cell r="M306">
            <v>0.19500000000000001</v>
          </cell>
        </row>
        <row r="307">
          <cell r="A307" t="str">
            <v>BKMA-7030</v>
          </cell>
          <cell r="B307" t="str">
            <v>Decoder For MAV-70</v>
          </cell>
          <cell r="C307" t="str">
            <v>BCS</v>
          </cell>
          <cell r="D307" t="str">
            <v>BC Systems - Transmission Server</v>
          </cell>
          <cell r="E307">
            <v>3695.1965700000001</v>
          </cell>
          <cell r="F307">
            <v>5636.9946729801704</v>
          </cell>
          <cell r="G307">
            <v>7226.9162474104751</v>
          </cell>
          <cell r="H307">
            <v>0.48868971999999988</v>
          </cell>
          <cell r="I307">
            <v>9.9999999999999978E-2</v>
          </cell>
          <cell r="J307">
            <v>6504.2246226694278</v>
          </cell>
          <cell r="K307">
            <v>0.4318774666666666</v>
          </cell>
          <cell r="M307">
            <v>0.19500000000000001</v>
          </cell>
        </row>
        <row r="308">
          <cell r="A308" t="str">
            <v>BKMA-7040</v>
          </cell>
          <cell r="B308" t="str">
            <v>Interface For Expansion for mav-70</v>
          </cell>
          <cell r="C308" t="str">
            <v>BCS</v>
          </cell>
          <cell r="D308" t="str">
            <v>BC Systems - Transmission Server</v>
          </cell>
          <cell r="E308">
            <v>1776.5368125</v>
          </cell>
          <cell r="F308">
            <v>2710.0935927789201</v>
          </cell>
          <cell r="G308">
            <v>3474.4789651011793</v>
          </cell>
          <cell r="H308">
            <v>0.48868971999999833</v>
          </cell>
          <cell r="I308">
            <v>9.9999999999999978E-2</v>
          </cell>
          <cell r="J308">
            <v>3127.0310685910613</v>
          </cell>
          <cell r="K308">
            <v>0.43187746666666482</v>
          </cell>
          <cell r="M308">
            <v>0.19500000000000001</v>
          </cell>
        </row>
        <row r="309">
          <cell r="A309" t="str">
            <v>BKMA-7045</v>
          </cell>
          <cell r="B309" t="str">
            <v>Gigabit Ethernet Board &amp; Gateway</v>
          </cell>
          <cell r="C309" t="str">
            <v>BCS</v>
          </cell>
          <cell r="D309" t="str">
            <v>BC Systems - Transmission Server</v>
          </cell>
          <cell r="E309">
            <v>6402.0864699459999</v>
          </cell>
          <cell r="F309">
            <v>10153.9832988834</v>
          </cell>
          <cell r="G309">
            <v>13017.92730626077</v>
          </cell>
          <cell r="H309">
            <v>0.50820999999999883</v>
          </cell>
          <cell r="I309">
            <v>9.9999999999999978E-2</v>
          </cell>
          <cell r="J309">
            <v>11716.134575634693</v>
          </cell>
          <cell r="K309">
            <v>0.45356666666666529</v>
          </cell>
          <cell r="M309">
            <v>0.19500000000000001</v>
          </cell>
        </row>
        <row r="310">
          <cell r="A310" t="str">
            <v>BKMA-7050</v>
          </cell>
          <cell r="B310" t="str">
            <v>A/D For MAV-70</v>
          </cell>
          <cell r="C310" t="str">
            <v>BCS</v>
          </cell>
          <cell r="D310" t="str">
            <v>BC Systems - Transmission Server</v>
          </cell>
          <cell r="E310">
            <v>1635.78769250102</v>
          </cell>
          <cell r="F310">
            <v>2470.8850760938399</v>
          </cell>
          <cell r="G310">
            <v>3167.801379607487</v>
          </cell>
          <cell r="H310">
            <v>0.48362050000000134</v>
          </cell>
          <cell r="I310">
            <v>9.9999999999999978E-2</v>
          </cell>
          <cell r="J310">
            <v>2851.0212416467384</v>
          </cell>
          <cell r="K310">
            <v>0.42624500000000154</v>
          </cell>
          <cell r="M310">
            <v>0.19500000000000001</v>
          </cell>
        </row>
        <row r="311">
          <cell r="A311" t="str">
            <v>BKMA-7060</v>
          </cell>
          <cell r="B311" t="str">
            <v>D/A For MAV-70</v>
          </cell>
          <cell r="C311" t="str">
            <v>BCS</v>
          </cell>
          <cell r="D311" t="str">
            <v>BC Systems - Transmission Server</v>
          </cell>
          <cell r="E311">
            <v>1473.84385185256</v>
          </cell>
          <cell r="F311">
            <v>2226.26615588923</v>
          </cell>
          <cell r="G311">
            <v>2854.1873793451668</v>
          </cell>
          <cell r="H311">
            <v>0.48362050000000267</v>
          </cell>
          <cell r="I311">
            <v>9.9999999999999978E-2</v>
          </cell>
          <cell r="J311">
            <v>2568.7686414106502</v>
          </cell>
          <cell r="K311">
            <v>0.42624500000000298</v>
          </cell>
          <cell r="M311">
            <v>0.19500000000000001</v>
          </cell>
        </row>
        <row r="312">
          <cell r="A312" t="str">
            <v>BKMA-7070</v>
          </cell>
          <cell r="B312" t="str">
            <v>Interface Brd For A/V Processor Unit</v>
          </cell>
          <cell r="C312" t="str">
            <v>BCS</v>
          </cell>
          <cell r="D312" t="str">
            <v>BC Systems - Transmission Server</v>
          </cell>
          <cell r="E312">
            <v>1737.9987377376499</v>
          </cell>
          <cell r="F312">
            <v>2392.1912897439202</v>
          </cell>
          <cell r="G312">
            <v>3066.9119099281024</v>
          </cell>
          <cell r="H312">
            <v>0.4333066000000001</v>
          </cell>
          <cell r="I312">
            <v>9.9999999999999978E-2</v>
          </cell>
          <cell r="J312">
            <v>2760.2207189352921</v>
          </cell>
          <cell r="K312">
            <v>0.37034066666666671</v>
          </cell>
          <cell r="M312">
            <v>0.19500000000000001</v>
          </cell>
        </row>
        <row r="313">
          <cell r="A313" t="str">
            <v>BKMA-PS70</v>
          </cell>
          <cell r="B313" t="str">
            <v>Backup Power Supply For MAV-70</v>
          </cell>
          <cell r="C313" t="str">
            <v>BCS</v>
          </cell>
          <cell r="D313" t="str">
            <v>BC Systems - Transmission Server</v>
          </cell>
          <cell r="E313">
            <v>1364.3802720000001</v>
          </cell>
          <cell r="F313">
            <v>2081.35187925421</v>
          </cell>
          <cell r="G313">
            <v>2668.399845197705</v>
          </cell>
          <cell r="H313">
            <v>0.48868971999999816</v>
          </cell>
          <cell r="I313">
            <v>9.9999999999999978E-2</v>
          </cell>
          <cell r="J313">
            <v>2401.5598606779345</v>
          </cell>
          <cell r="K313">
            <v>0.4318774666666646</v>
          </cell>
          <cell r="M313">
            <v>0.19500000000000001</v>
          </cell>
        </row>
        <row r="314">
          <cell r="A314" t="str">
            <v>BKM-B10</v>
          </cell>
          <cell r="B314" t="str">
            <v>Video Input Adaptor For PFM-42B1E/S</v>
          </cell>
          <cell r="C314" t="str">
            <v>PR2</v>
          </cell>
          <cell r="D314" t="str">
            <v>Presen II</v>
          </cell>
          <cell r="E314">
            <v>65.290700000000001</v>
          </cell>
          <cell r="F314">
            <v>0</v>
          </cell>
          <cell r="G314">
            <v>121.53890543559196</v>
          </cell>
          <cell r="H314">
            <v>0.46279999999999999</v>
          </cell>
          <cell r="I314">
            <v>0.2599999999999999</v>
          </cell>
          <cell r="J314">
            <v>89.938790022338054</v>
          </cell>
          <cell r="K314">
            <v>0.27405405405405409</v>
          </cell>
          <cell r="M314">
            <v>0.21</v>
          </cell>
        </row>
        <row r="315">
          <cell r="A315" t="str">
            <v>BKMW-101</v>
          </cell>
          <cell r="B315" t="str">
            <v>Control Panel for IMX VTR</v>
          </cell>
          <cell r="C315" t="str">
            <v>IMX</v>
          </cell>
          <cell r="D315" t="str">
            <v>BC - IMX Tape Recording</v>
          </cell>
          <cell r="E315">
            <v>1925.96153957307</v>
          </cell>
          <cell r="F315">
            <v>2335.9145416289498</v>
          </cell>
          <cell r="G315">
            <v>2882.5286830398418</v>
          </cell>
          <cell r="H315">
            <v>0.33185000000000009</v>
          </cell>
          <cell r="I315">
            <v>5.0000000000000044E-2</v>
          </cell>
          <cell r="J315">
            <v>2738.4022488878495</v>
          </cell>
          <cell r="K315">
            <v>0.29668421052631583</v>
          </cell>
          <cell r="M315">
            <v>0.19500000000000001</v>
          </cell>
        </row>
        <row r="316">
          <cell r="A316" t="str">
            <v>BKMW-102</v>
          </cell>
          <cell r="B316" t="str">
            <v>Remote Control Unit for IMX VTR</v>
          </cell>
          <cell r="C316" t="str">
            <v>IMX</v>
          </cell>
          <cell r="D316" t="str">
            <v>BC - IMX Tape Recording</v>
          </cell>
          <cell r="E316">
            <v>323.551227542307</v>
          </cell>
          <cell r="F316">
            <v>392.42113710407199</v>
          </cell>
          <cell r="G316">
            <v>484.24938642865681</v>
          </cell>
          <cell r="H316">
            <v>0.33185000000000009</v>
          </cell>
          <cell r="I316">
            <v>5.0000000000000044E-2</v>
          </cell>
          <cell r="J316">
            <v>460.03691710722393</v>
          </cell>
          <cell r="K316">
            <v>0.29668421052631583</v>
          </cell>
          <cell r="M316">
            <v>0.19500000000000001</v>
          </cell>
        </row>
        <row r="317">
          <cell r="A317" t="str">
            <v>BKMW-103</v>
          </cell>
          <cell r="B317" t="str">
            <v>CONTROL PANEL EXTENSION KIT</v>
          </cell>
          <cell r="C317" t="str">
            <v>IMX</v>
          </cell>
          <cell r="D317" t="str">
            <v>BC - IMX Tape Recording</v>
          </cell>
          <cell r="E317">
            <v>308.15169818461499</v>
          </cell>
          <cell r="F317">
            <v>373.74372126696801</v>
          </cell>
          <cell r="G317">
            <v>461.20137421928462</v>
          </cell>
          <cell r="H317">
            <v>0.33185000000000009</v>
          </cell>
          <cell r="I317">
            <v>5.0000000000000044E-2</v>
          </cell>
          <cell r="J317">
            <v>438.14130550832039</v>
          </cell>
          <cell r="K317">
            <v>0.29668421052631588</v>
          </cell>
          <cell r="M317">
            <v>0.19500000000000001</v>
          </cell>
        </row>
        <row r="318">
          <cell r="A318" t="str">
            <v>BKNE-1031</v>
          </cell>
          <cell r="B318" t="str">
            <v>Frame Memory Brd</v>
          </cell>
          <cell r="C318" t="str">
            <v>BCS</v>
          </cell>
          <cell r="D318" t="str">
            <v>BC Systems - Network editing</v>
          </cell>
          <cell r="E318">
            <v>1775.6643421579699</v>
          </cell>
          <cell r="F318">
            <v>2581.9207278408298</v>
          </cell>
          <cell r="G318">
            <v>3310.1547792831152</v>
          </cell>
          <cell r="H318">
            <v>0.46357060000000122</v>
          </cell>
          <cell r="I318">
            <v>9.9999999999999978E-2</v>
          </cell>
          <cell r="J318">
            <v>2979.1393013548036</v>
          </cell>
          <cell r="K318">
            <v>0.40396733333333468</v>
          </cell>
          <cell r="M318">
            <v>0.19500000000000001</v>
          </cell>
        </row>
        <row r="319">
          <cell r="A319" t="str">
            <v>BKNE-1041</v>
          </cell>
          <cell r="B319" t="str">
            <v>3D Lighting Trail Effects Brd</v>
          </cell>
          <cell r="C319" t="str">
            <v>BCS</v>
          </cell>
          <cell r="D319" t="str">
            <v>BC Systems - Network editing</v>
          </cell>
          <cell r="E319">
            <v>2664.6091781691398</v>
          </cell>
          <cell r="F319">
            <v>3719.7288711014198</v>
          </cell>
          <cell r="G319">
            <v>4768.8831680787434</v>
          </cell>
          <cell r="H319">
            <v>0.44125090000000144</v>
          </cell>
          <cell r="I319">
            <v>0.10000000000000009</v>
          </cell>
          <cell r="J319">
            <v>4291.9948512708688</v>
          </cell>
          <cell r="K319">
            <v>0.37916766666666823</v>
          </cell>
          <cell r="M319">
            <v>0.19500000000000001</v>
          </cell>
        </row>
        <row r="320">
          <cell r="A320" t="str">
            <v>BKNW-121</v>
          </cell>
          <cell r="B320" t="str">
            <v>Control Panel Case</v>
          </cell>
          <cell r="C320" t="str">
            <v>SX</v>
          </cell>
          <cell r="D320" t="str">
            <v>BC - Betacam SX VTR</v>
          </cell>
          <cell r="E320">
            <v>213.5372233974</v>
          </cell>
          <cell r="F320">
            <v>258.989961670588</v>
          </cell>
          <cell r="G320">
            <v>340.08157890969898</v>
          </cell>
          <cell r="H320">
            <v>0.37209999999999999</v>
          </cell>
          <cell r="I320">
            <v>9.9999999999999867E-2</v>
          </cell>
          <cell r="J320">
            <v>306.07342101872911</v>
          </cell>
          <cell r="K320">
            <v>0.30233333333333334</v>
          </cell>
          <cell r="M320">
            <v>0.19500000000000001</v>
          </cell>
        </row>
        <row r="321">
          <cell r="A321" t="str">
            <v>BKNW-122</v>
          </cell>
          <cell r="B321" t="str">
            <v>Control Panel Extension</v>
          </cell>
          <cell r="C321" t="str">
            <v>SX</v>
          </cell>
          <cell r="D321" t="str">
            <v>BC - Betacam SX VTR</v>
          </cell>
          <cell r="E321">
            <v>324.70177805729998</v>
          </cell>
          <cell r="F321">
            <v>393.816589517647</v>
          </cell>
          <cell r="G321">
            <v>517.12339235117054</v>
          </cell>
          <cell r="H321">
            <v>0.37209999999999999</v>
          </cell>
          <cell r="I321">
            <v>9.9999999999999978E-2</v>
          </cell>
          <cell r="J321">
            <v>465.41105311605349</v>
          </cell>
          <cell r="K321">
            <v>0.30233333333333334</v>
          </cell>
          <cell r="M321">
            <v>0.19500000000000001</v>
          </cell>
        </row>
        <row r="322">
          <cell r="A322" t="str">
            <v>BKNW-123</v>
          </cell>
          <cell r="B322" t="str">
            <v>Modification Kit For Panel extension</v>
          </cell>
          <cell r="C322" t="str">
            <v>SX</v>
          </cell>
          <cell r="D322" t="str">
            <v>BC - Betacam SX VTR</v>
          </cell>
          <cell r="E322">
            <v>175.51865020304999</v>
          </cell>
          <cell r="F322">
            <v>212.87889654705799</v>
          </cell>
          <cell r="G322">
            <v>279.53280809531771</v>
          </cell>
          <cell r="H322">
            <v>0.37209999999999999</v>
          </cell>
          <cell r="I322">
            <v>9.9999999999999978E-2</v>
          </cell>
          <cell r="J322">
            <v>251.57952728578593</v>
          </cell>
          <cell r="K322">
            <v>0.30233333333333334</v>
          </cell>
          <cell r="M322">
            <v>0.19500000000000001</v>
          </cell>
        </row>
        <row r="323">
          <cell r="A323" t="str">
            <v>BKNW-124</v>
          </cell>
          <cell r="B323" t="str">
            <v>SDTI-CP Output Board</v>
          </cell>
          <cell r="C323" t="str">
            <v>SX</v>
          </cell>
          <cell r="D323" t="str">
            <v>BC - Betacam SX VTR</v>
          </cell>
          <cell r="E323">
            <v>2603.9760337500002</v>
          </cell>
          <cell r="F323">
            <v>3158.24867647058</v>
          </cell>
          <cell r="G323">
            <v>4147.1190217391304</v>
          </cell>
          <cell r="H323">
            <v>0.37209999999999993</v>
          </cell>
          <cell r="I323">
            <v>9.9999999999999978E-2</v>
          </cell>
          <cell r="J323">
            <v>3732.4071195652173</v>
          </cell>
          <cell r="K323">
            <v>0.30233333333333329</v>
          </cell>
          <cell r="M323">
            <v>0.19500000000000001</v>
          </cell>
        </row>
        <row r="324">
          <cell r="A324" t="str">
            <v>BKNW-225</v>
          </cell>
          <cell r="B324" t="str">
            <v>Docking Kit</v>
          </cell>
          <cell r="C324" t="str">
            <v>SX</v>
          </cell>
          <cell r="D324" t="str">
            <v>BC - Betacam SX VTR</v>
          </cell>
          <cell r="E324">
            <v>174.074362249882</v>
          </cell>
          <cell r="F324">
            <v>211.12718283794101</v>
          </cell>
          <cell r="G324">
            <v>277.23262024188887</v>
          </cell>
          <cell r="H324">
            <v>0.3721000000000001</v>
          </cell>
          <cell r="I324">
            <v>9.9999999999999978E-2</v>
          </cell>
          <cell r="J324">
            <v>249.5093582177</v>
          </cell>
          <cell r="K324">
            <v>0.30233333333333345</v>
          </cell>
          <cell r="M324">
            <v>0.19500000000000001</v>
          </cell>
        </row>
        <row r="325">
          <cell r="A325" t="str">
            <v>BKNW-C90WSPR</v>
          </cell>
          <cell r="B325" t="str">
            <v>Refurbished CCD Block For DVW-90WP</v>
          </cell>
          <cell r="C325" t="str">
            <v>DCAM</v>
          </cell>
          <cell r="D325" t="str">
            <v>BC - Digital Betacam Camcorders</v>
          </cell>
          <cell r="E325">
            <v>12050.6246182875</v>
          </cell>
          <cell r="F325">
            <v>14615.6757044117</v>
          </cell>
          <cell r="G325">
            <v>19191.94874707358</v>
          </cell>
          <cell r="H325">
            <v>0.37210000000000004</v>
          </cell>
          <cell r="I325">
            <v>9.9999999999999978E-2</v>
          </cell>
          <cell r="J325">
            <v>17272.753872366222</v>
          </cell>
          <cell r="K325">
            <v>0.30233333333333334</v>
          </cell>
          <cell r="M325">
            <v>0.19500000000000001</v>
          </cell>
        </row>
        <row r="326">
          <cell r="A326" t="str">
            <v>BKNW-C9WP</v>
          </cell>
          <cell r="B326" t="str">
            <v>CCD Block</v>
          </cell>
          <cell r="C326" t="str">
            <v>xx</v>
          </cell>
          <cell r="D326" t="str">
            <v>Not on PL/Feed to SAP</v>
          </cell>
          <cell r="E326">
            <v>5151.2193258750003</v>
          </cell>
          <cell r="F326">
            <v>6247.6886911764695</v>
          </cell>
          <cell r="G326">
            <v>7271.6252482707523</v>
          </cell>
          <cell r="H326">
            <v>0.29160000000000008</v>
          </cell>
          <cell r="I326">
            <v>0</v>
          </cell>
          <cell r="J326">
            <v>7271.6252482707523</v>
          </cell>
          <cell r="K326">
            <v>0.29160000000000008</v>
          </cell>
          <cell r="M326">
            <v>0.19500000000000001</v>
          </cell>
        </row>
        <row r="327">
          <cell r="A327" t="str">
            <v>BKP-5090//A</v>
          </cell>
          <cell r="B327" t="str">
            <v>12 Bit Upgrade Kit For BVP-500/550</v>
          </cell>
          <cell r="C327" t="str">
            <v>BCC</v>
          </cell>
          <cell r="D327" t="str">
            <v>BC Systems - Cameras</v>
          </cell>
          <cell r="E327">
            <v>2151.1344387231102</v>
          </cell>
          <cell r="F327">
            <v>2609.0169056678201</v>
          </cell>
          <cell r="G327">
            <v>3239.6602992817925</v>
          </cell>
          <cell r="H327">
            <v>0.33600000000000002</v>
          </cell>
          <cell r="I327">
            <v>5.0000000000000044E-2</v>
          </cell>
          <cell r="J327">
            <v>3077.6772843177027</v>
          </cell>
          <cell r="K327">
            <v>0.30105263157894735</v>
          </cell>
          <cell r="M327">
            <v>0.2</v>
          </cell>
        </row>
        <row r="328">
          <cell r="A328" t="str">
            <v>BKP-5091</v>
          </cell>
          <cell r="B328" t="str">
            <v>Wide Screen DSP Board For BVP-500 (JPN)</v>
          </cell>
          <cell r="C328" t="str">
            <v>BCC</v>
          </cell>
          <cell r="D328" t="str">
            <v>BC Systems - Cameras</v>
          </cell>
          <cell r="E328">
            <v>550.00576494211703</v>
          </cell>
          <cell r="F328">
            <v>667.07794413840804</v>
          </cell>
          <cell r="G328">
            <v>828.32193515379072</v>
          </cell>
          <cell r="H328">
            <v>0.33600000000000002</v>
          </cell>
          <cell r="I328">
            <v>5.0000000000000044E-2</v>
          </cell>
          <cell r="J328">
            <v>786.9058383961011</v>
          </cell>
          <cell r="K328">
            <v>0.30105263157894729</v>
          </cell>
          <cell r="M328">
            <v>0.2</v>
          </cell>
        </row>
        <row r="329">
          <cell r="A329" t="str">
            <v>BKP-5091//A</v>
          </cell>
          <cell r="B329" t="str">
            <v>Wide Screen DSP Board For BVP-500/550</v>
          </cell>
          <cell r="C329" t="str">
            <v>DSC</v>
          </cell>
          <cell r="D329" t="str">
            <v>Discontinued</v>
          </cell>
          <cell r="E329">
            <v>533.11359990959102</v>
          </cell>
          <cell r="F329">
            <v>646.59017575450696</v>
          </cell>
          <cell r="G329">
            <v>752.56013538903312</v>
          </cell>
          <cell r="H329">
            <v>0.29160000000000008</v>
          </cell>
          <cell r="I329">
            <v>0</v>
          </cell>
          <cell r="J329">
            <v>752.56013538903312</v>
          </cell>
          <cell r="K329">
            <v>0.29160000000000008</v>
          </cell>
          <cell r="M329">
            <v>0.19500000000000001</v>
          </cell>
        </row>
        <row r="330">
          <cell r="A330" t="str">
            <v>BKP-5091//A.EU</v>
          </cell>
          <cell r="B330" t="str">
            <v>Wide Screen DSP Board For EU</v>
          </cell>
          <cell r="C330" t="str">
            <v>DSC</v>
          </cell>
          <cell r="D330" t="str">
            <v>Discontinued</v>
          </cell>
          <cell r="E330">
            <v>533.11359990959102</v>
          </cell>
          <cell r="F330">
            <v>646.59017575450696</v>
          </cell>
          <cell r="G330">
            <v>752.56013538903312</v>
          </cell>
          <cell r="H330">
            <v>0.29160000000000008</v>
          </cell>
          <cell r="I330">
            <v>0</v>
          </cell>
          <cell r="J330">
            <v>752.56013538903312</v>
          </cell>
          <cell r="K330">
            <v>0.29160000000000008</v>
          </cell>
          <cell r="M330">
            <v>0.19500000000000001</v>
          </cell>
        </row>
        <row r="331">
          <cell r="A331" t="str">
            <v>BKP-5530WW</v>
          </cell>
          <cell r="B331" t="str">
            <v>Camera Carrying Handle For BVP-550</v>
          </cell>
          <cell r="C331" t="str">
            <v>BCC</v>
          </cell>
          <cell r="D331" t="str">
            <v>BC Systems - Cameras</v>
          </cell>
          <cell r="E331">
            <v>132.69099755594101</v>
          </cell>
          <cell r="F331">
            <v>160.93510922491299</v>
          </cell>
          <cell r="G331">
            <v>199.83583969268224</v>
          </cell>
          <cell r="H331">
            <v>0.33600000000000002</v>
          </cell>
          <cell r="I331">
            <v>5.0000000000000044E-2</v>
          </cell>
          <cell r="J331">
            <v>189.84404770804812</v>
          </cell>
          <cell r="K331">
            <v>0.30105263157894735</v>
          </cell>
          <cell r="M331">
            <v>0.2</v>
          </cell>
        </row>
        <row r="332">
          <cell r="A332" t="str">
            <v>BKP-5901E</v>
          </cell>
          <cell r="B332" t="str">
            <v>Camera Sys. Manual For BVP-500/550</v>
          </cell>
          <cell r="C332" t="str">
            <v>BCC</v>
          </cell>
          <cell r="D332" t="str">
            <v>BC Systems - Cameras</v>
          </cell>
          <cell r="E332">
            <v>262.11651144617599</v>
          </cell>
          <cell r="F332">
            <v>317.90965608996498</v>
          </cell>
          <cell r="G332">
            <v>394.75378229845785</v>
          </cell>
          <cell r="H332">
            <v>0.33600000000000008</v>
          </cell>
          <cell r="I332">
            <v>4.9999999999999933E-2</v>
          </cell>
          <cell r="J332">
            <v>375.01609318353496</v>
          </cell>
          <cell r="K332">
            <v>0.30105263157894746</v>
          </cell>
          <cell r="M332">
            <v>0.2</v>
          </cell>
        </row>
        <row r="333">
          <cell r="A333" t="str">
            <v>BKP-5972</v>
          </cell>
          <cell r="B333" t="str">
            <v>SDI O/P Brd For CCU-550P</v>
          </cell>
          <cell r="C333" t="str">
            <v>BCC</v>
          </cell>
          <cell r="D333" t="str">
            <v>BC Systems - Cameras</v>
          </cell>
          <cell r="E333">
            <v>1642.0331533829999</v>
          </cell>
          <cell r="F333">
            <v>1991.55021635294</v>
          </cell>
          <cell r="G333">
            <v>2472.9414960587346</v>
          </cell>
          <cell r="H333">
            <v>0.33599999999999997</v>
          </cell>
          <cell r="I333">
            <v>5.0000000000000044E-2</v>
          </cell>
          <cell r="J333">
            <v>2349.2944212557977</v>
          </cell>
          <cell r="K333">
            <v>0.30105263157894729</v>
          </cell>
          <cell r="M333">
            <v>0.2</v>
          </cell>
        </row>
        <row r="334">
          <cell r="A334" t="str">
            <v>BKP-5973</v>
          </cell>
          <cell r="B334" t="str">
            <v>Front Ctrl Pnl For CCU-550P</v>
          </cell>
          <cell r="C334" t="str">
            <v>BCC</v>
          </cell>
          <cell r="D334" t="str">
            <v>BC Systems - Cameras</v>
          </cell>
          <cell r="E334">
            <v>1591.60142036205</v>
          </cell>
          <cell r="F334">
            <v>1930.3837724221401</v>
          </cell>
          <cell r="G334">
            <v>2396.9900909067019</v>
          </cell>
          <cell r="H334">
            <v>0.33600000000000002</v>
          </cell>
          <cell r="I334">
            <v>5.0000000000000044E-2</v>
          </cell>
          <cell r="J334">
            <v>2277.1405863613668</v>
          </cell>
          <cell r="K334">
            <v>0.3010526315789474</v>
          </cell>
          <cell r="M334">
            <v>0.2</v>
          </cell>
        </row>
        <row r="335">
          <cell r="A335" t="str">
            <v>BKP-5974</v>
          </cell>
          <cell r="B335" t="str">
            <v>DC 12V PSU For CCU-550</v>
          </cell>
          <cell r="C335" t="str">
            <v>BCC</v>
          </cell>
          <cell r="D335" t="str">
            <v>BC Systems - Cameras</v>
          </cell>
          <cell r="E335">
            <v>1161.24812679811</v>
          </cell>
          <cell r="F335">
            <v>1408.4270791972299</v>
          </cell>
          <cell r="G335">
            <v>1748.8676608405269</v>
          </cell>
          <cell r="H335">
            <v>0.33599999999999997</v>
          </cell>
          <cell r="I335">
            <v>5.0000000000000044E-2</v>
          </cell>
          <cell r="J335">
            <v>1661.4242777985005</v>
          </cell>
          <cell r="K335">
            <v>0.30105263157894729</v>
          </cell>
          <cell r="M335">
            <v>0.2</v>
          </cell>
        </row>
        <row r="336">
          <cell r="A336" t="str">
            <v>BKP-5976//A</v>
          </cell>
          <cell r="B336" t="str">
            <v>CCU-550P Upgrade Kit</v>
          </cell>
          <cell r="C336" t="str">
            <v>BCC</v>
          </cell>
          <cell r="D336" t="str">
            <v>BC Systems - Cameras</v>
          </cell>
          <cell r="E336">
            <v>2132.45439963836</v>
          </cell>
          <cell r="F336">
            <v>2586.3607030180301</v>
          </cell>
          <cell r="G336">
            <v>3211.5277102987352</v>
          </cell>
          <cell r="H336">
            <v>0.33600000000000008</v>
          </cell>
          <cell r="I336">
            <v>5.0000000000000155E-2</v>
          </cell>
          <cell r="J336">
            <v>3050.9513247837981</v>
          </cell>
          <cell r="K336">
            <v>0.30105263157894735</v>
          </cell>
          <cell r="M336">
            <v>0.2</v>
          </cell>
        </row>
        <row r="337">
          <cell r="A337" t="str">
            <v>BKP-7311</v>
          </cell>
          <cell r="B337" t="str">
            <v>SDI O/P Brd For CCU-700AP,,,,</v>
          </cell>
          <cell r="C337" t="str">
            <v>BCC</v>
          </cell>
          <cell r="D337" t="str">
            <v>BC Systems - Cameras</v>
          </cell>
          <cell r="E337">
            <v>2902.0084139549999</v>
          </cell>
          <cell r="F337">
            <v>3519.7191194117599</v>
          </cell>
          <cell r="G337">
            <v>4370.4945993298197</v>
          </cell>
          <cell r="H337">
            <v>0.33600000000000008</v>
          </cell>
          <cell r="I337">
            <v>5.0000000000000155E-2</v>
          </cell>
          <cell r="J337">
            <v>4151.9698693633281</v>
          </cell>
          <cell r="K337">
            <v>0.30105263157894735</v>
          </cell>
          <cell r="M337">
            <v>0.2</v>
          </cell>
        </row>
        <row r="338">
          <cell r="A338" t="str">
            <v>BKP-7312</v>
          </cell>
          <cell r="B338" t="str">
            <v>SDI W/F Return Video I/P Brd</v>
          </cell>
          <cell r="C338" t="str">
            <v>BCC</v>
          </cell>
          <cell r="D338" t="str">
            <v>BC Systems - Cameras</v>
          </cell>
          <cell r="E338">
            <v>1161.24812679811</v>
          </cell>
          <cell r="F338">
            <v>1408.4270791972299</v>
          </cell>
          <cell r="G338">
            <v>1748.8676608405269</v>
          </cell>
          <cell r="H338">
            <v>0.33599999999999997</v>
          </cell>
          <cell r="I338">
            <v>5.0000000000000044E-2</v>
          </cell>
          <cell r="J338">
            <v>1661.4242777985005</v>
          </cell>
          <cell r="K338">
            <v>0.30105263157894729</v>
          </cell>
          <cell r="M338">
            <v>0.2</v>
          </cell>
        </row>
        <row r="339">
          <cell r="A339" t="str">
            <v>BKP-7900</v>
          </cell>
          <cell r="B339" t="str">
            <v>Extender Brd For CCU/CNU-700 Series</v>
          </cell>
          <cell r="C339" t="str">
            <v>BCC</v>
          </cell>
          <cell r="D339" t="str">
            <v>BC Systems - Cameras</v>
          </cell>
          <cell r="E339">
            <v>811.87648729517605</v>
          </cell>
          <cell r="F339">
            <v>984.68949338408299</v>
          </cell>
          <cell r="G339">
            <v>1222.7055531553856</v>
          </cell>
          <cell r="H339">
            <v>0.33599999999999997</v>
          </cell>
          <cell r="I339">
            <v>5.0000000000000044E-2</v>
          </cell>
          <cell r="J339">
            <v>1161.5702754976162</v>
          </cell>
          <cell r="K339">
            <v>0.30105263157894729</v>
          </cell>
          <cell r="M339">
            <v>0.2</v>
          </cell>
        </row>
        <row r="340">
          <cell r="A340" t="str">
            <v>BKP-7910P</v>
          </cell>
          <cell r="B340" t="str">
            <v>Stand alone Kit For BVP-900p</v>
          </cell>
          <cell r="C340" t="str">
            <v>xx</v>
          </cell>
          <cell r="D340" t="str">
            <v>Not on PL/Feed to SAP</v>
          </cell>
          <cell r="E340">
            <v>1888.8891806091101</v>
          </cell>
          <cell r="F340">
            <v>2290.9510983737</v>
          </cell>
          <cell r="G340">
            <v>2666.4161216955254</v>
          </cell>
          <cell r="H340">
            <v>0.29160000000000003</v>
          </cell>
          <cell r="I340">
            <v>0</v>
          </cell>
          <cell r="J340">
            <v>2666.4161216955254</v>
          </cell>
          <cell r="K340">
            <v>0.29160000000000003</v>
          </cell>
          <cell r="M340">
            <v>0.19500000000000001</v>
          </cell>
        </row>
        <row r="341">
          <cell r="A341" t="str">
            <v>BKP-7911</v>
          </cell>
          <cell r="B341" t="str">
            <v>Single Page Script Holder For BVP-500</v>
          </cell>
          <cell r="C341" t="str">
            <v>BCC</v>
          </cell>
          <cell r="D341" t="str">
            <v>BC Systems - Cameras</v>
          </cell>
          <cell r="E341">
            <v>719.06184403694101</v>
          </cell>
          <cell r="F341">
            <v>872.11867075432497</v>
          </cell>
          <cell r="G341">
            <v>1082.9244639110557</v>
          </cell>
          <cell r="H341">
            <v>0.33599999999999997</v>
          </cell>
          <cell r="I341">
            <v>5.0000000000000155E-2</v>
          </cell>
          <cell r="J341">
            <v>1028.7782407155028</v>
          </cell>
          <cell r="K341">
            <v>0.30105263157894724</v>
          </cell>
          <cell r="M341">
            <v>0.2</v>
          </cell>
        </row>
        <row r="342">
          <cell r="A342" t="str">
            <v>BKP-7930//U</v>
          </cell>
          <cell r="B342" t="str">
            <v>Sys. Exp. Brd For CNU-700 For EU</v>
          </cell>
          <cell r="C342" t="str">
            <v>DSC</v>
          </cell>
          <cell r="D342" t="str">
            <v>Discontinued</v>
          </cell>
          <cell r="E342">
            <v>2225.535214</v>
          </cell>
          <cell r="F342">
            <v>2699.2543529411701</v>
          </cell>
          <cell r="G342">
            <v>3141.6363833992095</v>
          </cell>
          <cell r="H342">
            <v>0.29160000000000003</v>
          </cell>
          <cell r="I342">
            <v>0</v>
          </cell>
          <cell r="J342">
            <v>3141.6363833992095</v>
          </cell>
          <cell r="K342">
            <v>0.29160000000000003</v>
          </cell>
          <cell r="M342">
            <v>0.19500000000000001</v>
          </cell>
        </row>
        <row r="343">
          <cell r="A343" t="str">
            <v>BKP-7933</v>
          </cell>
          <cell r="B343" t="str">
            <v>S-Bus Interface Board For CNU-700</v>
          </cell>
          <cell r="C343" t="str">
            <v>BCC</v>
          </cell>
          <cell r="D343" t="str">
            <v>BC Systems - Cameras</v>
          </cell>
          <cell r="E343">
            <v>2837.03816367423</v>
          </cell>
          <cell r="F343">
            <v>3440.9195435709298</v>
          </cell>
          <cell r="G343">
            <v>4272.6478368587805</v>
          </cell>
          <cell r="H343">
            <v>0.33600000000000008</v>
          </cell>
          <cell r="I343">
            <v>5.0000000000000044E-2</v>
          </cell>
          <cell r="J343">
            <v>4059.0154450158411</v>
          </cell>
          <cell r="K343">
            <v>0.3010526315789474</v>
          </cell>
          <cell r="M343">
            <v>0.2</v>
          </cell>
        </row>
        <row r="344">
          <cell r="A344" t="str">
            <v>BKP-7934//U</v>
          </cell>
          <cell r="B344" t="str">
            <v>MSU-700 Upgrade Kit</v>
          </cell>
          <cell r="C344" t="str">
            <v>BCC</v>
          </cell>
          <cell r="D344" t="str">
            <v>BC Systems - Cameras</v>
          </cell>
          <cell r="E344">
            <v>1672.813112</v>
          </cell>
          <cell r="F344">
            <v>2028.88188235294</v>
          </cell>
          <cell r="G344">
            <v>2519.2968554216868</v>
          </cell>
          <cell r="H344">
            <v>0.33600000000000002</v>
          </cell>
          <cell r="I344">
            <v>5.0000000000000044E-2</v>
          </cell>
          <cell r="J344">
            <v>2393.3320126506023</v>
          </cell>
          <cell r="K344">
            <v>0.30105263157894735</v>
          </cell>
          <cell r="M344">
            <v>0.2</v>
          </cell>
        </row>
        <row r="345">
          <cell r="A345" t="str">
            <v>BKP-9057//K</v>
          </cell>
          <cell r="B345" t="str">
            <v>7" View Finder Saddle For CA-905</v>
          </cell>
          <cell r="C345" t="str">
            <v>BCC</v>
          </cell>
          <cell r="D345" t="str">
            <v>BC Systems - Cameras</v>
          </cell>
          <cell r="E345">
            <v>2835.1617887929401</v>
          </cell>
          <cell r="F345">
            <v>3438.6437705190301</v>
          </cell>
          <cell r="G345">
            <v>4269.8219710737048</v>
          </cell>
          <cell r="H345">
            <v>0.33599999999999997</v>
          </cell>
          <cell r="I345">
            <v>5.0000000000000044E-2</v>
          </cell>
          <cell r="J345">
            <v>4056.3308725200195</v>
          </cell>
          <cell r="K345">
            <v>0.30105263157894735</v>
          </cell>
          <cell r="M345">
            <v>0.2</v>
          </cell>
        </row>
        <row r="346">
          <cell r="A346" t="str">
            <v>BKP-9330</v>
          </cell>
          <cell r="B346" t="str">
            <v>SSM I/F Unit</v>
          </cell>
          <cell r="C346" t="str">
            <v>xx</v>
          </cell>
          <cell r="D346" t="str">
            <v>Not on PL/Feed to SAP</v>
          </cell>
          <cell r="E346">
            <v>4415.3484926250003</v>
          </cell>
          <cell r="F346">
            <v>5355.1831323529404</v>
          </cell>
          <cell r="G346">
            <v>6232.8465452075106</v>
          </cell>
          <cell r="H346">
            <v>0.29160000000000003</v>
          </cell>
          <cell r="I346">
            <v>0</v>
          </cell>
          <cell r="J346">
            <v>6232.8465452075106</v>
          </cell>
          <cell r="K346">
            <v>0.29160000000000003</v>
          </cell>
          <cell r="M346">
            <v>0.19500000000000001</v>
          </cell>
        </row>
        <row r="347">
          <cell r="A347" t="str">
            <v>BKP-9330//U</v>
          </cell>
          <cell r="B347" t="str">
            <v>SSM I/F Unit</v>
          </cell>
          <cell r="C347" t="str">
            <v>BCC</v>
          </cell>
          <cell r="D347" t="str">
            <v>BC Systems - Cameras</v>
          </cell>
          <cell r="E347">
            <v>4448.7012999999997</v>
          </cell>
          <cell r="F347">
            <v>5395.6352941176401</v>
          </cell>
          <cell r="G347">
            <v>6699.8513554216861</v>
          </cell>
          <cell r="H347">
            <v>0.33599999999999997</v>
          </cell>
          <cell r="I347">
            <v>5.0000000000000044E-2</v>
          </cell>
          <cell r="J347">
            <v>6364.8587876506017</v>
          </cell>
          <cell r="K347">
            <v>0.30105263157894735</v>
          </cell>
          <cell r="M347">
            <v>0.2</v>
          </cell>
        </row>
        <row r="348">
          <cell r="A348" t="str">
            <v>BKP-9901E</v>
          </cell>
          <cell r="B348" t="str">
            <v>Camera Sys Manual For BVP-900/950</v>
          </cell>
          <cell r="C348" t="str">
            <v>BCC</v>
          </cell>
          <cell r="D348" t="str">
            <v>BC Systems - Cameras</v>
          </cell>
          <cell r="E348">
            <v>355.51636683088202</v>
          </cell>
          <cell r="F348">
            <v>431.19025692041498</v>
          </cell>
          <cell r="G348">
            <v>535.41621510674997</v>
          </cell>
          <cell r="H348">
            <v>0.33599999999999991</v>
          </cell>
          <cell r="I348">
            <v>5.0000000000000044E-2</v>
          </cell>
          <cell r="J348">
            <v>508.64540435141242</v>
          </cell>
          <cell r="K348">
            <v>0.30105263157894724</v>
          </cell>
          <cell r="M348">
            <v>0.2</v>
          </cell>
        </row>
        <row r="349">
          <cell r="A349" t="str">
            <v>BKP-C375WPR</v>
          </cell>
          <cell r="B349" t="str">
            <v>CCD Unit for BVP-375WP Reconditioned</v>
          </cell>
          <cell r="C349" t="str">
            <v>xx</v>
          </cell>
          <cell r="D349" t="str">
            <v>Not on PL/Feed to SAP</v>
          </cell>
          <cell r="E349">
            <v>14688.630417562499</v>
          </cell>
          <cell r="F349">
            <v>17815.197595588201</v>
          </cell>
          <cell r="G349">
            <v>20734.938477643278</v>
          </cell>
          <cell r="H349">
            <v>0.29159999999999997</v>
          </cell>
          <cell r="I349">
            <v>0</v>
          </cell>
          <cell r="J349">
            <v>20734.938477643278</v>
          </cell>
          <cell r="K349">
            <v>0.29159999999999997</v>
          </cell>
          <cell r="M349">
            <v>0.19500000000000001</v>
          </cell>
        </row>
        <row r="350">
          <cell r="A350" t="str">
            <v>BKP-CT70PR</v>
          </cell>
          <cell r="B350" t="str">
            <v>CCD Unit For BVP-T70P - Reconditioned,,,</v>
          </cell>
          <cell r="C350" t="str">
            <v>xx</v>
          </cell>
          <cell r="D350" t="str">
            <v>Not on PL/Feed to SAP</v>
          </cell>
          <cell r="E350">
            <v>10658.790413250001</v>
          </cell>
          <cell r="F350">
            <v>12927.580852941101</v>
          </cell>
          <cell r="G350">
            <v>15046.287991600793</v>
          </cell>
          <cell r="H350">
            <v>0.29160000000000008</v>
          </cell>
          <cell r="I350">
            <v>0</v>
          </cell>
          <cell r="J350">
            <v>15046.287991600793</v>
          </cell>
          <cell r="K350">
            <v>0.29160000000000008</v>
          </cell>
          <cell r="M350">
            <v>0.19500000000000001</v>
          </cell>
        </row>
        <row r="351">
          <cell r="A351" t="str">
            <v>BKPF-101CB</v>
          </cell>
          <cell r="B351" t="str">
            <v>A/D Converter Brd</v>
          </cell>
          <cell r="C351" t="str">
            <v>BCS</v>
          </cell>
          <cell r="D351" t="str">
            <v>BC Systems - Processors</v>
          </cell>
          <cell r="E351">
            <v>1629.0096425163699</v>
          </cell>
          <cell r="F351">
            <v>2015.2696608450001</v>
          </cell>
          <cell r="G351">
            <v>2594.3775163503265</v>
          </cell>
          <cell r="H351">
            <v>0.37210000000000004</v>
          </cell>
          <cell r="I351">
            <v>0.10000000000000009</v>
          </cell>
          <cell r="J351">
            <v>2334.9397647152937</v>
          </cell>
          <cell r="K351">
            <v>0.30233333333333334</v>
          </cell>
          <cell r="M351">
            <v>0.19500000000000001</v>
          </cell>
        </row>
        <row r="352">
          <cell r="A352" t="str">
            <v>BKPF-102CB</v>
          </cell>
          <cell r="B352" t="str">
            <v>D/A Converter Brd</v>
          </cell>
          <cell r="C352" t="str">
            <v>BCS</v>
          </cell>
          <cell r="D352" t="str">
            <v>BC Systems - Processors</v>
          </cell>
          <cell r="E352">
            <v>1324.9304955416201</v>
          </cell>
          <cell r="F352">
            <v>1639.089272835</v>
          </cell>
          <cell r="G352">
            <v>2110.0979384322663</v>
          </cell>
          <cell r="H352">
            <v>0.37209999999999999</v>
          </cell>
          <cell r="I352">
            <v>9.9999999999999978E-2</v>
          </cell>
          <cell r="J352">
            <v>1899.0881445890398</v>
          </cell>
          <cell r="K352">
            <v>0.30233333333333334</v>
          </cell>
          <cell r="M352">
            <v>0.19500000000000001</v>
          </cell>
        </row>
        <row r="353">
          <cell r="A353" t="str">
            <v>BKPF-103</v>
          </cell>
          <cell r="B353" t="str">
            <v>SDI Distribution Brd - 1 I/p, 7 O/p</v>
          </cell>
          <cell r="C353" t="str">
            <v>BCS</v>
          </cell>
          <cell r="D353" t="str">
            <v>BC Systems - Processors</v>
          </cell>
          <cell r="E353">
            <v>578.39952580331203</v>
          </cell>
          <cell r="F353">
            <v>715.54580511749998</v>
          </cell>
          <cell r="G353">
            <v>921.16503552048425</v>
          </cell>
          <cell r="H353">
            <v>0.37210000000000004</v>
          </cell>
          <cell r="I353">
            <v>9.9999999999999978E-2</v>
          </cell>
          <cell r="J353">
            <v>829.0485319684359</v>
          </cell>
          <cell r="K353">
            <v>0.30233333333333345</v>
          </cell>
          <cell r="M353">
            <v>0.19500000000000001</v>
          </cell>
        </row>
        <row r="354">
          <cell r="A354" t="str">
            <v>BKPF-105A</v>
          </cell>
          <cell r="B354" t="str">
            <v>A/V Multiplexer Brd</v>
          </cell>
          <cell r="C354" t="str">
            <v>BCS</v>
          </cell>
          <cell r="D354" t="str">
            <v>BC Systems - Processors</v>
          </cell>
          <cell r="E354">
            <v>1520.40817063143</v>
          </cell>
          <cell r="F354">
            <v>1880.9173244925</v>
          </cell>
          <cell r="G354">
            <v>2421.4176949059247</v>
          </cell>
          <cell r="H354">
            <v>0.37210000000000004</v>
          </cell>
          <cell r="I354">
            <v>9.9999999999999867E-2</v>
          </cell>
          <cell r="J354">
            <v>2179.2759254153325</v>
          </cell>
          <cell r="K354">
            <v>0.30233333333333345</v>
          </cell>
          <cell r="M354">
            <v>0.19500000000000001</v>
          </cell>
        </row>
        <row r="355">
          <cell r="A355" t="str">
            <v>BKPF-106A</v>
          </cell>
          <cell r="B355" t="str">
            <v>A/V Demultiplexer Brd</v>
          </cell>
          <cell r="C355" t="str">
            <v>BCS</v>
          </cell>
          <cell r="D355" t="str">
            <v>BC Systems - Processors</v>
          </cell>
          <cell r="E355">
            <v>1107.71511601406</v>
          </cell>
          <cell r="F355">
            <v>1370.3692156874999</v>
          </cell>
          <cell r="G355">
            <v>1764.1584902278389</v>
          </cell>
          <cell r="H355">
            <v>0.37210000000000004</v>
          </cell>
          <cell r="I355">
            <v>0.10000000000000009</v>
          </cell>
          <cell r="J355">
            <v>1587.742641205055</v>
          </cell>
          <cell r="K355">
            <v>0.30233333333333334</v>
          </cell>
          <cell r="M355">
            <v>0.19500000000000001</v>
          </cell>
        </row>
        <row r="356">
          <cell r="A356" t="str">
            <v>BKPF-108C</v>
          </cell>
          <cell r="B356" t="str">
            <v>SDI Component Frame Sync Brd.</v>
          </cell>
          <cell r="C356" t="str">
            <v>BCS</v>
          </cell>
          <cell r="D356" t="str">
            <v>BC Systems - Processors</v>
          </cell>
          <cell r="E356">
            <v>1958.05979092762</v>
          </cell>
          <cell r="F356">
            <v>2422.3420093949999</v>
          </cell>
          <cell r="G356">
            <v>3118.4261680643731</v>
          </cell>
          <cell r="H356">
            <v>0.37209999999999993</v>
          </cell>
          <cell r="I356">
            <v>9.9999999999999867E-2</v>
          </cell>
          <cell r="J356">
            <v>2806.5835512579361</v>
          </cell>
          <cell r="K356">
            <v>0.30233333333333334</v>
          </cell>
          <cell r="M356">
            <v>0.19500000000000001</v>
          </cell>
        </row>
        <row r="357">
          <cell r="A357" t="str">
            <v>BKPF-109</v>
          </cell>
          <cell r="B357" t="str">
            <v>SDI To Parallel Dig. Vid. Convertor Brd.</v>
          </cell>
          <cell r="C357" t="str">
            <v>DSC</v>
          </cell>
          <cell r="D357" t="str">
            <v>Discontinued</v>
          </cell>
          <cell r="E357">
            <v>500.53924692187502</v>
          </cell>
          <cell r="F357">
            <v>619.22381062500006</v>
          </cell>
          <cell r="G357">
            <v>706.57714133522734</v>
          </cell>
          <cell r="H357">
            <v>0.29160000000000003</v>
          </cell>
          <cell r="I357">
            <v>0</v>
          </cell>
          <cell r="J357">
            <v>706.57714133522734</v>
          </cell>
          <cell r="K357">
            <v>0.29160000000000003</v>
          </cell>
          <cell r="M357">
            <v>0.19500000000000001</v>
          </cell>
        </row>
        <row r="358">
          <cell r="A358" t="str">
            <v>BKPF-110</v>
          </cell>
          <cell r="B358" t="str">
            <v>Parallel Dig. Video To SDI Convertor Brd</v>
          </cell>
          <cell r="C358" t="str">
            <v>DSC</v>
          </cell>
          <cell r="D358" t="str">
            <v>Discontinued</v>
          </cell>
          <cell r="E358">
            <v>638.67564331462495</v>
          </cell>
          <cell r="F358">
            <v>790.11419791499998</v>
          </cell>
          <cell r="G358">
            <v>901.57487763216398</v>
          </cell>
          <cell r="H358">
            <v>0.29160000000000003</v>
          </cell>
          <cell r="I358">
            <v>0</v>
          </cell>
          <cell r="J358">
            <v>901.57487763216398</v>
          </cell>
          <cell r="K358">
            <v>0.29160000000000003</v>
          </cell>
          <cell r="M358">
            <v>0.19500000000000001</v>
          </cell>
        </row>
        <row r="359">
          <cell r="A359" t="str">
            <v>BKPF-111</v>
          </cell>
          <cell r="B359" t="str">
            <v>SDI Distr. -3 Sets Of 1 In/3 Out,,,,</v>
          </cell>
          <cell r="C359" t="str">
            <v>BCS</v>
          </cell>
          <cell r="D359" t="str">
            <v>BC Systems - Processors</v>
          </cell>
          <cell r="E359">
            <v>987.94633372575004</v>
          </cell>
          <cell r="F359">
            <v>1222.2016499700001</v>
          </cell>
          <cell r="G359">
            <v>1573.4134953428095</v>
          </cell>
          <cell r="H359">
            <v>0.37210000000000004</v>
          </cell>
          <cell r="I359">
            <v>9.9999999999999978E-2</v>
          </cell>
          <cell r="J359">
            <v>1416.0721458085286</v>
          </cell>
          <cell r="K359">
            <v>0.3023333333333334</v>
          </cell>
          <cell r="M359">
            <v>0.19500000000000001</v>
          </cell>
        </row>
        <row r="360">
          <cell r="A360" t="str">
            <v>BKPF-112</v>
          </cell>
          <cell r="B360" t="str">
            <v>SDI Distr. Brd. -2 Sets Of 1 I/p, 4 O/p</v>
          </cell>
          <cell r="C360" t="str">
            <v>BCS</v>
          </cell>
          <cell r="D360" t="str">
            <v>BC Systems - Processors</v>
          </cell>
          <cell r="E360">
            <v>987.94633372575004</v>
          </cell>
          <cell r="F360">
            <v>1222.2016499700001</v>
          </cell>
          <cell r="G360">
            <v>1573.4134953428095</v>
          </cell>
          <cell r="H360">
            <v>0.37210000000000004</v>
          </cell>
          <cell r="I360">
            <v>9.9999999999999978E-2</v>
          </cell>
          <cell r="J360">
            <v>1416.0721458085286</v>
          </cell>
          <cell r="K360">
            <v>0.3023333333333334</v>
          </cell>
          <cell r="M360">
            <v>0.19500000000000001</v>
          </cell>
        </row>
        <row r="361">
          <cell r="A361" t="str">
            <v>BKPF-113</v>
          </cell>
          <cell r="B361" t="str">
            <v>Video Monitor SDI Distribution Brd.</v>
          </cell>
          <cell r="C361" t="str">
            <v>BCS</v>
          </cell>
          <cell r="D361" t="str">
            <v>BC Systems - Processors</v>
          </cell>
          <cell r="E361">
            <v>977.41324696443701</v>
          </cell>
          <cell r="F361">
            <v>1209.1710271725001</v>
          </cell>
          <cell r="G361">
            <v>1556.6383929995814</v>
          </cell>
          <cell r="H361">
            <v>0.3721000000000001</v>
          </cell>
          <cell r="I361">
            <v>9.9999999999999867E-2</v>
          </cell>
          <cell r="J361">
            <v>1400.9745536996234</v>
          </cell>
          <cell r="K361">
            <v>0.30233333333333351</v>
          </cell>
          <cell r="M361">
            <v>0.19500000000000001</v>
          </cell>
        </row>
        <row r="362">
          <cell r="A362" t="str">
            <v>BKPF-131BP</v>
          </cell>
          <cell r="B362" t="str">
            <v>PAL To SDI Component Decoder Brd.</v>
          </cell>
          <cell r="C362" t="str">
            <v>BCS</v>
          </cell>
          <cell r="D362" t="str">
            <v>BC Systems - Processors</v>
          </cell>
          <cell r="E362">
            <v>2796.46613846118</v>
          </cell>
          <cell r="F362">
            <v>3459.5457383025</v>
          </cell>
          <cell r="G362">
            <v>4453.6807428908742</v>
          </cell>
          <cell r="H362">
            <v>0.37209999999999999</v>
          </cell>
          <cell r="I362">
            <v>9.9999999999999978E-2</v>
          </cell>
          <cell r="J362">
            <v>4008.3126686017868</v>
          </cell>
          <cell r="K362">
            <v>0.30233333333333329</v>
          </cell>
          <cell r="M362">
            <v>0.19500000000000001</v>
          </cell>
        </row>
        <row r="363">
          <cell r="A363" t="str">
            <v>BKPF-132BP</v>
          </cell>
          <cell r="B363" t="str">
            <v>SDI Component To PAL Video Encoder Brd.</v>
          </cell>
          <cell r="C363" t="str">
            <v>BCS</v>
          </cell>
          <cell r="D363" t="str">
            <v>BC Systems - Processors</v>
          </cell>
          <cell r="E363">
            <v>2237.18037222356</v>
          </cell>
          <cell r="F363">
            <v>2767.6458213074998</v>
          </cell>
          <cell r="G363">
            <v>3562.9564775020863</v>
          </cell>
          <cell r="H363">
            <v>0.37209999999999999</v>
          </cell>
          <cell r="I363">
            <v>9.9999999999999978E-2</v>
          </cell>
          <cell r="J363">
            <v>3206.6608297518778</v>
          </cell>
          <cell r="K363">
            <v>0.3023333333333334</v>
          </cell>
          <cell r="M363">
            <v>0.19500000000000001</v>
          </cell>
        </row>
        <row r="364">
          <cell r="A364" t="str">
            <v>BKPF-152C</v>
          </cell>
          <cell r="B364" t="str">
            <v>Analogue Component To SDI Convertor Brd.</v>
          </cell>
          <cell r="C364" t="str">
            <v>BCS</v>
          </cell>
          <cell r="D364" t="str">
            <v>BC Systems - Processors</v>
          </cell>
          <cell r="E364">
            <v>2237.18037222356</v>
          </cell>
          <cell r="F364">
            <v>2767.6458213074998</v>
          </cell>
          <cell r="G364">
            <v>3562.9564775020863</v>
          </cell>
          <cell r="H364">
            <v>0.37209999999999999</v>
          </cell>
          <cell r="I364">
            <v>9.9999999999999978E-2</v>
          </cell>
          <cell r="J364">
            <v>3206.6608297518778</v>
          </cell>
          <cell r="K364">
            <v>0.3023333333333334</v>
          </cell>
          <cell r="M364">
            <v>0.19500000000000001</v>
          </cell>
        </row>
        <row r="365">
          <cell r="A365" t="str">
            <v>BKPF-192</v>
          </cell>
          <cell r="B365" t="str">
            <v>Analog Audio Processor</v>
          </cell>
          <cell r="C365" t="str">
            <v>BCS</v>
          </cell>
          <cell r="D365" t="str">
            <v>BC Systems - Processors</v>
          </cell>
          <cell r="E365">
            <v>1763.5521049374299</v>
          </cell>
          <cell r="F365">
            <v>2181.7139442524999</v>
          </cell>
          <cell r="G365">
            <v>2808.6512262102719</v>
          </cell>
          <cell r="H365">
            <v>0.37209999999999993</v>
          </cell>
          <cell r="I365">
            <v>9.9999999999999978E-2</v>
          </cell>
          <cell r="J365">
            <v>2527.7861035892447</v>
          </cell>
          <cell r="K365">
            <v>0.30233333333333323</v>
          </cell>
          <cell r="M365">
            <v>0.19500000000000001</v>
          </cell>
        </row>
        <row r="366">
          <cell r="A366" t="str">
            <v>BKPF-201</v>
          </cell>
          <cell r="B366" t="str">
            <v>Audio A/D Converter Brd For PFV Frames</v>
          </cell>
          <cell r="C366" t="str">
            <v>BCS</v>
          </cell>
          <cell r="D366" t="str">
            <v>BC Systems - Processors</v>
          </cell>
          <cell r="E366">
            <v>838.92864935643695</v>
          </cell>
          <cell r="F366">
            <v>1037.8498754924999</v>
          </cell>
          <cell r="G366">
            <v>1336.086398083193</v>
          </cell>
          <cell r="H366">
            <v>0.37209999999999993</v>
          </cell>
          <cell r="I366">
            <v>0.10000000000000009</v>
          </cell>
          <cell r="J366">
            <v>1202.4777582748736</v>
          </cell>
          <cell r="K366">
            <v>0.30233333333333323</v>
          </cell>
          <cell r="M366">
            <v>0.19500000000000001</v>
          </cell>
        </row>
        <row r="367">
          <cell r="A367" t="str">
            <v>BKPF-202</v>
          </cell>
          <cell r="B367" t="str">
            <v>Audio D/A Converter Brd For PFV Frames,,</v>
          </cell>
          <cell r="C367" t="str">
            <v>BCS</v>
          </cell>
          <cell r="D367" t="str">
            <v>BC Systems - Processors</v>
          </cell>
          <cell r="E367">
            <v>727.08144471506205</v>
          </cell>
          <cell r="F367">
            <v>899.48219964750001</v>
          </cell>
          <cell r="G367">
            <v>1157.9573892579424</v>
          </cell>
          <cell r="H367">
            <v>0.37209999999999999</v>
          </cell>
          <cell r="I367">
            <v>9.9999999999999978E-2</v>
          </cell>
          <cell r="J367">
            <v>1042.1616503321482</v>
          </cell>
          <cell r="K367">
            <v>0.30233333333333334</v>
          </cell>
          <cell r="M367">
            <v>0.19500000000000001</v>
          </cell>
        </row>
        <row r="368">
          <cell r="A368" t="str">
            <v>BKPF-205</v>
          </cell>
          <cell r="B368" t="str">
            <v>A/V MUX Brd For PFV Frames</v>
          </cell>
          <cell r="C368" t="str">
            <v>BCS</v>
          </cell>
          <cell r="D368" t="str">
            <v>BC Systems - Processors</v>
          </cell>
          <cell r="E368">
            <v>1954.8016224134999</v>
          </cell>
          <cell r="F368">
            <v>2418.3112854599999</v>
          </cell>
          <cell r="G368">
            <v>3113.2371753678926</v>
          </cell>
          <cell r="H368">
            <v>0.37209999999999999</v>
          </cell>
          <cell r="I368">
            <v>9.9999999999999867E-2</v>
          </cell>
          <cell r="J368">
            <v>2801.9134578311036</v>
          </cell>
          <cell r="K368">
            <v>0.30233333333333334</v>
          </cell>
          <cell r="M368">
            <v>0.19500000000000001</v>
          </cell>
        </row>
        <row r="369">
          <cell r="A369" t="str">
            <v>BKPF-206</v>
          </cell>
          <cell r="B369" t="str">
            <v>A/V Demux Brd For PFV Frames</v>
          </cell>
          <cell r="C369" t="str">
            <v>BCS</v>
          </cell>
          <cell r="D369" t="str">
            <v>BC Systems - Processors</v>
          </cell>
          <cell r="E369">
            <v>1629.0096425163699</v>
          </cell>
          <cell r="F369">
            <v>2015.2696608450001</v>
          </cell>
          <cell r="G369">
            <v>2594.3775163503265</v>
          </cell>
          <cell r="H369">
            <v>0.37210000000000004</v>
          </cell>
          <cell r="I369">
            <v>0.10000000000000009</v>
          </cell>
          <cell r="J369">
            <v>2334.9397647152937</v>
          </cell>
          <cell r="K369">
            <v>0.30233333333333334</v>
          </cell>
          <cell r="M369">
            <v>0.19500000000000001</v>
          </cell>
        </row>
        <row r="370">
          <cell r="A370" t="str">
            <v>BKPF-291</v>
          </cell>
          <cell r="B370" t="str">
            <v>Digital Video Processor</v>
          </cell>
          <cell r="C370" t="str">
            <v>BCS</v>
          </cell>
          <cell r="D370" t="str">
            <v>BC Systems - Processors</v>
          </cell>
          <cell r="E370">
            <v>1959.48990306168</v>
          </cell>
          <cell r="F370">
            <v>2424.1112202825002</v>
          </cell>
          <cell r="G370">
            <v>3120.7037793624463</v>
          </cell>
          <cell r="H370">
            <v>0.37209999999999999</v>
          </cell>
          <cell r="I370">
            <v>0.10000000000000009</v>
          </cell>
          <cell r="J370">
            <v>2808.6334014262015</v>
          </cell>
          <cell r="K370">
            <v>0.30233333333333329</v>
          </cell>
          <cell r="M370">
            <v>0.19500000000000001</v>
          </cell>
        </row>
        <row r="371">
          <cell r="A371" t="str">
            <v>BKPF-292</v>
          </cell>
          <cell r="B371" t="str">
            <v>Digital Audio Processor Brd</v>
          </cell>
          <cell r="C371" t="str">
            <v>BCS</v>
          </cell>
          <cell r="D371" t="str">
            <v>BC Systems - Processors</v>
          </cell>
          <cell r="E371">
            <v>1763.5521049374299</v>
          </cell>
          <cell r="F371">
            <v>2181.7139442524999</v>
          </cell>
          <cell r="G371">
            <v>2808.6512262102719</v>
          </cell>
          <cell r="H371">
            <v>0.37209999999999993</v>
          </cell>
          <cell r="I371">
            <v>9.9999999999999978E-2</v>
          </cell>
          <cell r="J371">
            <v>2527.7861035892447</v>
          </cell>
          <cell r="K371">
            <v>0.30233333333333323</v>
          </cell>
          <cell r="M371">
            <v>0.19500000000000001</v>
          </cell>
        </row>
        <row r="372">
          <cell r="A372" t="str">
            <v>BKPF-300</v>
          </cell>
          <cell r="B372" t="str">
            <v>Digital Video 8 x 2 Selector Brd</v>
          </cell>
          <cell r="C372" t="str">
            <v>BCS</v>
          </cell>
          <cell r="D372" t="str">
            <v>BC Systems - Processors</v>
          </cell>
          <cell r="E372">
            <v>928.80187016399998</v>
          </cell>
          <cell r="F372">
            <v>1149.03324144</v>
          </cell>
          <cell r="G372">
            <v>1479.2194141806021</v>
          </cell>
          <cell r="H372">
            <v>0.3721000000000001</v>
          </cell>
          <cell r="I372">
            <v>9.9999999999999978E-2</v>
          </cell>
          <cell r="J372">
            <v>1331.2974727625419</v>
          </cell>
          <cell r="K372">
            <v>0.3023333333333334</v>
          </cell>
          <cell r="M372">
            <v>0.19500000000000001</v>
          </cell>
        </row>
        <row r="373">
          <cell r="A373" t="str">
            <v>BKPF-301</v>
          </cell>
          <cell r="B373" t="str">
            <v>Analog Video 8 x 2 Selector Brd</v>
          </cell>
          <cell r="C373" t="str">
            <v>BCS</v>
          </cell>
          <cell r="D373" t="str">
            <v>BC Systems - Processors</v>
          </cell>
          <cell r="E373">
            <v>654.33226224318696</v>
          </cell>
          <cell r="F373">
            <v>809.48321102249997</v>
          </cell>
          <cell r="G373">
            <v>1042.0962927905509</v>
          </cell>
          <cell r="H373">
            <v>0.37209999999999999</v>
          </cell>
          <cell r="I373">
            <v>9.9999999999999978E-2</v>
          </cell>
          <cell r="J373">
            <v>937.88666351149584</v>
          </cell>
          <cell r="K373">
            <v>0.30233333333333329</v>
          </cell>
          <cell r="M373">
            <v>0.19500000000000001</v>
          </cell>
        </row>
        <row r="374">
          <cell r="A374" t="str">
            <v>BKPF-350</v>
          </cell>
          <cell r="B374" t="str">
            <v>Digital Audio 8 x 2 Selector Brd</v>
          </cell>
          <cell r="C374" t="str">
            <v>BCS</v>
          </cell>
          <cell r="D374" t="str">
            <v>BC Systems - Processors</v>
          </cell>
          <cell r="E374">
            <v>785.36784099637498</v>
          </cell>
          <cell r="F374">
            <v>971.58908164499996</v>
          </cell>
          <cell r="G374">
            <v>1250.7849036413043</v>
          </cell>
          <cell r="H374">
            <v>0.37209999999999999</v>
          </cell>
          <cell r="I374">
            <v>9.9999999999999978E-2</v>
          </cell>
          <cell r="J374">
            <v>1125.7064132771739</v>
          </cell>
          <cell r="K374">
            <v>0.30233333333333329</v>
          </cell>
          <cell r="M374">
            <v>0.19500000000000001</v>
          </cell>
        </row>
        <row r="375">
          <cell r="A375" t="str">
            <v>BKPF-351</v>
          </cell>
          <cell r="B375" t="str">
            <v>Analog Audio 8 x 1 Selector Brd</v>
          </cell>
          <cell r="C375" t="str">
            <v>BCS</v>
          </cell>
          <cell r="D375" t="str">
            <v>BC Systems - Processors</v>
          </cell>
          <cell r="E375">
            <v>863.67580715456199</v>
          </cell>
          <cell r="F375">
            <v>1068.4649160675001</v>
          </cell>
          <cell r="G375">
            <v>1375.4989761977417</v>
          </cell>
          <cell r="H375">
            <v>0.37210000000000004</v>
          </cell>
          <cell r="I375">
            <v>9.9999999999999978E-2</v>
          </cell>
          <cell r="J375">
            <v>1237.9490785779676</v>
          </cell>
          <cell r="K375">
            <v>0.3023333333333334</v>
          </cell>
          <cell r="M375">
            <v>0.19500000000000001</v>
          </cell>
        </row>
        <row r="376">
          <cell r="A376" t="str">
            <v>BKPF-400C</v>
          </cell>
          <cell r="B376" t="str">
            <v>Addressable Frame Grabber - Component</v>
          </cell>
          <cell r="C376" t="str">
            <v>BCS</v>
          </cell>
          <cell r="D376" t="str">
            <v>BC Systems - Processors</v>
          </cell>
          <cell r="E376">
            <v>5287.2544251313002</v>
          </cell>
          <cell r="F376">
            <v>6540.9333094407802</v>
          </cell>
          <cell r="G376">
            <v>8420.5357941253387</v>
          </cell>
          <cell r="H376">
            <v>0.37209999999999999</v>
          </cell>
          <cell r="I376">
            <v>9.9999999999999978E-2</v>
          </cell>
          <cell r="J376">
            <v>7578.4822147128052</v>
          </cell>
          <cell r="K376">
            <v>0.30233333333333334</v>
          </cell>
          <cell r="M376">
            <v>0.19500000000000001</v>
          </cell>
        </row>
        <row r="377">
          <cell r="A377" t="str">
            <v>BKPF-401</v>
          </cell>
          <cell r="B377" t="str">
            <v>Interface</v>
          </cell>
          <cell r="C377" t="str">
            <v>BCS</v>
          </cell>
          <cell r="D377" t="str">
            <v>BC Systems - Routing Systems</v>
          </cell>
          <cell r="E377">
            <v>4229.8035401050402</v>
          </cell>
          <cell r="F377">
            <v>5232.7466475526198</v>
          </cell>
          <cell r="G377">
            <v>6736.4286353002717</v>
          </cell>
          <cell r="H377">
            <v>0.37210000000000004</v>
          </cell>
          <cell r="I377">
            <v>9.9999999999999978E-2</v>
          </cell>
          <cell r="J377">
            <v>6062.7857717702445</v>
          </cell>
          <cell r="K377">
            <v>0.3023333333333334</v>
          </cell>
          <cell r="M377">
            <v>0.19500000000000001</v>
          </cell>
        </row>
        <row r="378">
          <cell r="A378" t="str">
            <v>BKPF-403</v>
          </cell>
          <cell r="B378" t="str">
            <v>32 x 32 Tally Board</v>
          </cell>
          <cell r="C378" t="str">
            <v>BCS</v>
          </cell>
          <cell r="D378" t="str">
            <v>BC Systems - Routing Systems</v>
          </cell>
          <cell r="E378">
            <v>619.60012794507395</v>
          </cell>
          <cell r="F378">
            <v>766.51562220009203</v>
          </cell>
          <cell r="G378">
            <v>986.78153837406273</v>
          </cell>
          <cell r="H378">
            <v>0.37210000000000004</v>
          </cell>
          <cell r="I378">
            <v>9.9999999999999978E-2</v>
          </cell>
          <cell r="J378">
            <v>888.10338453665645</v>
          </cell>
          <cell r="K378">
            <v>0.30233333333333334</v>
          </cell>
          <cell r="M378">
            <v>0.19500000000000001</v>
          </cell>
        </row>
        <row r="379">
          <cell r="A379" t="str">
            <v>BKPF-L601C</v>
          </cell>
          <cell r="B379" t="str">
            <v>Video A/D Convertor Board</v>
          </cell>
          <cell r="C379" t="str">
            <v>BCS</v>
          </cell>
          <cell r="D379" t="str">
            <v>BC Systems - Processors</v>
          </cell>
          <cell r="E379">
            <v>1349.83683103815</v>
          </cell>
          <cell r="F379">
            <v>1669.901234274</v>
          </cell>
          <cell r="G379">
            <v>2149.7640245869566</v>
          </cell>
          <cell r="H379">
            <v>0.37210000000000004</v>
          </cell>
          <cell r="I379">
            <v>9.9999999999999978E-2</v>
          </cell>
          <cell r="J379">
            <v>1934.7876221282609</v>
          </cell>
          <cell r="K379">
            <v>0.30233333333333334</v>
          </cell>
          <cell r="M379">
            <v>0.19500000000000001</v>
          </cell>
        </row>
        <row r="380">
          <cell r="A380" t="str">
            <v>BKPF-L602C</v>
          </cell>
          <cell r="B380" t="str">
            <v>Video D/A Convertor Board</v>
          </cell>
          <cell r="C380" t="str">
            <v>BCS</v>
          </cell>
          <cell r="D380" t="str">
            <v>BC Systems - Processors</v>
          </cell>
          <cell r="E380">
            <v>1195.78390838116</v>
          </cell>
          <cell r="F380">
            <v>1479.32029902825</v>
          </cell>
          <cell r="G380">
            <v>1904.4177550265331</v>
          </cell>
          <cell r="H380">
            <v>0.37210000000000004</v>
          </cell>
          <cell r="I380">
            <v>9.9999999999999978E-2</v>
          </cell>
          <cell r="J380">
            <v>1713.9759795238799</v>
          </cell>
          <cell r="K380">
            <v>0.30233333333333345</v>
          </cell>
          <cell r="M380">
            <v>0.19500000000000001</v>
          </cell>
        </row>
        <row r="381">
          <cell r="A381" t="str">
            <v>BKPF-L603</v>
          </cell>
          <cell r="B381" t="str">
            <v>SDI Distributor</v>
          </cell>
          <cell r="C381" t="str">
            <v>BCS</v>
          </cell>
          <cell r="D381" t="str">
            <v>BC Systems - Processors</v>
          </cell>
          <cell r="E381">
            <v>296.327939208131</v>
          </cell>
          <cell r="F381">
            <v>366.59126499975002</v>
          </cell>
          <cell r="G381">
            <v>471.93492468248292</v>
          </cell>
          <cell r="H381">
            <v>0.37210000000000004</v>
          </cell>
          <cell r="I381">
            <v>9.9999999999999978E-2</v>
          </cell>
          <cell r="J381">
            <v>424.74143221423464</v>
          </cell>
          <cell r="K381">
            <v>0.3023333333333334</v>
          </cell>
          <cell r="M381">
            <v>0.19500000000000001</v>
          </cell>
        </row>
        <row r="382">
          <cell r="A382" t="str">
            <v>BKPF-L605</v>
          </cell>
          <cell r="B382" t="str">
            <v>AES/EBU Multiplexer</v>
          </cell>
          <cell r="C382" t="str">
            <v>BCS</v>
          </cell>
          <cell r="D382" t="str">
            <v>BC Systems - Processors</v>
          </cell>
          <cell r="E382">
            <v>1034.39264511279</v>
          </cell>
          <cell r="F382">
            <v>1279.6610042632501</v>
          </cell>
          <cell r="G382">
            <v>1647.3843687096512</v>
          </cell>
          <cell r="H382">
            <v>0.37209999999999999</v>
          </cell>
          <cell r="I382">
            <v>0.10000000000000009</v>
          </cell>
          <cell r="J382">
            <v>1482.645931838686</v>
          </cell>
          <cell r="K382">
            <v>0.30233333333333329</v>
          </cell>
          <cell r="M382">
            <v>0.19500000000000001</v>
          </cell>
        </row>
        <row r="383">
          <cell r="A383" t="str">
            <v>BKPF-L606</v>
          </cell>
          <cell r="B383" t="str">
            <v>AES/EBU De-multiplexer</v>
          </cell>
          <cell r="C383" t="str">
            <v>BCS</v>
          </cell>
          <cell r="D383" t="str">
            <v>BC Systems - Processors</v>
          </cell>
          <cell r="E383">
            <v>1034.39264511279</v>
          </cell>
          <cell r="F383">
            <v>1279.6610042632501</v>
          </cell>
          <cell r="G383">
            <v>1647.3843687096512</v>
          </cell>
          <cell r="H383">
            <v>0.37209999999999999</v>
          </cell>
          <cell r="I383">
            <v>0.10000000000000009</v>
          </cell>
          <cell r="J383">
            <v>1482.645931838686</v>
          </cell>
          <cell r="K383">
            <v>0.30233333333333329</v>
          </cell>
          <cell r="M383">
            <v>0.19500000000000001</v>
          </cell>
        </row>
        <row r="384">
          <cell r="A384" t="str">
            <v>BKPF-L611</v>
          </cell>
          <cell r="B384" t="str">
            <v>3-CH SDI Distribution Board</v>
          </cell>
          <cell r="C384" t="str">
            <v>BCS</v>
          </cell>
          <cell r="D384" t="str">
            <v>BC Systems - Processors</v>
          </cell>
          <cell r="E384">
            <v>787.68337907778698</v>
          </cell>
          <cell r="F384">
            <v>974.4536648385</v>
          </cell>
          <cell r="G384">
            <v>1254.4726534126246</v>
          </cell>
          <cell r="H384">
            <v>0.37209999999999999</v>
          </cell>
          <cell r="I384">
            <v>9.9999999999999978E-2</v>
          </cell>
          <cell r="J384">
            <v>1129.0253880713622</v>
          </cell>
          <cell r="K384">
            <v>0.30233333333333334</v>
          </cell>
          <cell r="M384">
            <v>0.19500000000000001</v>
          </cell>
        </row>
        <row r="385">
          <cell r="A385" t="str">
            <v>BKPF-L612</v>
          </cell>
          <cell r="B385" t="str">
            <v>2-CH SDI Distribution Board</v>
          </cell>
          <cell r="C385" t="str">
            <v>BCS</v>
          </cell>
          <cell r="D385" t="str">
            <v>BC Systems - Processors</v>
          </cell>
          <cell r="E385">
            <v>596.37727890424605</v>
          </cell>
          <cell r="F385">
            <v>737.786324417625</v>
          </cell>
          <cell r="G385">
            <v>949.79659006887425</v>
          </cell>
          <cell r="H385">
            <v>0.3721000000000001</v>
          </cell>
          <cell r="I385">
            <v>0.10000000000000009</v>
          </cell>
          <cell r="J385">
            <v>854.81693106198679</v>
          </cell>
          <cell r="K385">
            <v>0.3023333333333334</v>
          </cell>
          <cell r="M385">
            <v>0.19500000000000001</v>
          </cell>
        </row>
        <row r="386">
          <cell r="A386" t="str">
            <v>BKPF-L613C</v>
          </cell>
          <cell r="B386" t="str">
            <v>SDI Distributor With Analog Monitor Out</v>
          </cell>
          <cell r="C386" t="str">
            <v>BCS</v>
          </cell>
          <cell r="D386" t="str">
            <v>BC Systems - Processors</v>
          </cell>
          <cell r="E386">
            <v>570.13161230477795</v>
          </cell>
          <cell r="F386">
            <v>705.31745852137499</v>
          </cell>
          <cell r="G386">
            <v>907.99747142025478</v>
          </cell>
          <cell r="H386">
            <v>0.37210000000000004</v>
          </cell>
          <cell r="I386">
            <v>9.9999999999999978E-2</v>
          </cell>
          <cell r="J386">
            <v>817.19772427822932</v>
          </cell>
          <cell r="K386">
            <v>0.3023333333333334</v>
          </cell>
          <cell r="M386">
            <v>0.19500000000000001</v>
          </cell>
        </row>
        <row r="387">
          <cell r="A387" t="str">
            <v>BKPF-L632</v>
          </cell>
          <cell r="B387" t="str">
            <v>Dual Monitoring Composite Encoder</v>
          </cell>
          <cell r="C387" t="str">
            <v>BCS</v>
          </cell>
          <cell r="D387" t="str">
            <v>BC Systems - Processors</v>
          </cell>
          <cell r="E387">
            <v>690.15657120145295</v>
          </cell>
          <cell r="F387">
            <v>853.80194375437497</v>
          </cell>
          <cell r="G387">
            <v>1099.1504558073786</v>
          </cell>
          <cell r="H387">
            <v>0.3721000000000001</v>
          </cell>
          <cell r="I387">
            <v>9.9999999999999978E-2</v>
          </cell>
          <cell r="J387">
            <v>989.23541022664085</v>
          </cell>
          <cell r="K387">
            <v>0.30233333333333351</v>
          </cell>
          <cell r="M387">
            <v>0.19500000000000001</v>
          </cell>
        </row>
        <row r="388">
          <cell r="A388" t="str">
            <v>BKPF-L642</v>
          </cell>
          <cell r="B388" t="str">
            <v>4:2:2 to NTSC/PAL Encoder Board</v>
          </cell>
          <cell r="C388" t="str">
            <v>BCS</v>
          </cell>
          <cell r="D388" t="str">
            <v>BC Systems - Processors</v>
          </cell>
          <cell r="E388">
            <v>1614.30213</v>
          </cell>
          <cell r="F388">
            <v>1997.0748000000001</v>
          </cell>
          <cell r="G388">
            <v>2570.954180602007</v>
          </cell>
          <cell r="H388">
            <v>0.37210000000000004</v>
          </cell>
          <cell r="I388">
            <v>9.9999999999999978E-2</v>
          </cell>
          <cell r="J388">
            <v>2313.8587625418063</v>
          </cell>
          <cell r="K388">
            <v>0.3023333333333334</v>
          </cell>
          <cell r="M388">
            <v>0.19500000000000001</v>
          </cell>
        </row>
        <row r="389">
          <cell r="A389" t="str">
            <v>BKPF-L653</v>
          </cell>
          <cell r="B389" t="str">
            <v>AES/EBU Distributor</v>
          </cell>
          <cell r="C389" t="str">
            <v>BCS</v>
          </cell>
          <cell r="D389" t="str">
            <v>BC Systems - Processors</v>
          </cell>
          <cell r="E389">
            <v>212.746590002559</v>
          </cell>
          <cell r="F389">
            <v>263.19165773512498</v>
          </cell>
          <cell r="G389">
            <v>338.82240803083135</v>
          </cell>
          <cell r="H389">
            <v>0.37209999999999999</v>
          </cell>
          <cell r="I389">
            <v>9.9999999999999867E-2</v>
          </cell>
          <cell r="J389">
            <v>304.94016722774825</v>
          </cell>
          <cell r="K389">
            <v>0.3023333333333334</v>
          </cell>
          <cell r="M389">
            <v>0.19500000000000001</v>
          </cell>
        </row>
        <row r="390">
          <cell r="A390" t="str">
            <v>BKPF-L703A</v>
          </cell>
          <cell r="B390" t="str">
            <v>Analogue Video Distribution Amplifier</v>
          </cell>
          <cell r="C390" t="str">
            <v>BCS</v>
          </cell>
          <cell r="D390" t="str">
            <v>BC Systems - Processors</v>
          </cell>
          <cell r="E390">
            <v>208.47304187325</v>
          </cell>
          <cell r="F390">
            <v>257.90479406999998</v>
          </cell>
          <cell r="G390">
            <v>332.01631131270904</v>
          </cell>
          <cell r="H390">
            <v>0.37210000000000004</v>
          </cell>
          <cell r="I390">
            <v>0.10000000000000009</v>
          </cell>
          <cell r="J390">
            <v>298.81468018143812</v>
          </cell>
          <cell r="K390">
            <v>0.30233333333333334</v>
          </cell>
          <cell r="M390">
            <v>0.19500000000000001</v>
          </cell>
        </row>
        <row r="391">
          <cell r="A391" t="str">
            <v>BKPF-L704</v>
          </cell>
          <cell r="B391" t="str">
            <v>NTSC Burst Regenerator Board</v>
          </cell>
          <cell r="C391" t="str">
            <v>BCS</v>
          </cell>
          <cell r="D391" t="str">
            <v>BC Systems - Processors</v>
          </cell>
          <cell r="E391">
            <v>514.74150398888401</v>
          </cell>
          <cell r="F391">
            <v>636.793613182125</v>
          </cell>
          <cell r="G391">
            <v>819.78261504838986</v>
          </cell>
          <cell r="H391">
            <v>0.37209999999999999</v>
          </cell>
          <cell r="I391">
            <v>9.9999999999999978E-2</v>
          </cell>
          <cell r="J391">
            <v>737.80435354355086</v>
          </cell>
          <cell r="K391">
            <v>0.30233333333333329</v>
          </cell>
          <cell r="M391">
            <v>0.19500000000000001</v>
          </cell>
        </row>
        <row r="392">
          <cell r="A392" t="str">
            <v>BKPF-L723</v>
          </cell>
          <cell r="B392" t="str">
            <v>Video Delay Distribution Board</v>
          </cell>
          <cell r="C392" t="str">
            <v>BCS</v>
          </cell>
          <cell r="D392" t="str">
            <v>BC Systems - Processors</v>
          </cell>
          <cell r="E392">
            <v>405.08423627627798</v>
          </cell>
          <cell r="F392">
            <v>501.13513766137498</v>
          </cell>
          <cell r="G392">
            <v>645.14132230654241</v>
          </cell>
          <cell r="H392">
            <v>0.37209999999999999</v>
          </cell>
          <cell r="I392">
            <v>9.9999999999999978E-2</v>
          </cell>
          <cell r="J392">
            <v>580.62719007588817</v>
          </cell>
          <cell r="K392">
            <v>0.30233333333333334</v>
          </cell>
          <cell r="M392">
            <v>0.19500000000000001</v>
          </cell>
        </row>
        <row r="393">
          <cell r="A393" t="str">
            <v>BKPF-L751</v>
          </cell>
          <cell r="B393" t="str">
            <v>Audio A/D Convertor Board</v>
          </cell>
          <cell r="C393" t="str">
            <v>BCS</v>
          </cell>
          <cell r="D393" t="str">
            <v>BC Systems - Processors</v>
          </cell>
          <cell r="E393">
            <v>783.93586349865905</v>
          </cell>
          <cell r="F393">
            <v>969.81756309112495</v>
          </cell>
          <cell r="G393">
            <v>1248.5043215458816</v>
          </cell>
          <cell r="H393">
            <v>0.37209999999999999</v>
          </cell>
          <cell r="I393">
            <v>9.9999999999999978E-2</v>
          </cell>
          <cell r="J393">
            <v>1123.6538893912934</v>
          </cell>
          <cell r="K393">
            <v>0.30233333333333334</v>
          </cell>
          <cell r="M393">
            <v>0.19500000000000001</v>
          </cell>
        </row>
        <row r="394">
          <cell r="A394" t="str">
            <v>BKPF-L752</v>
          </cell>
          <cell r="B394" t="str">
            <v>Audio D/A Convertor Board</v>
          </cell>
          <cell r="C394" t="str">
            <v>BCS</v>
          </cell>
          <cell r="D394" t="str">
            <v>BC Systems - Processors</v>
          </cell>
          <cell r="E394">
            <v>783.93586349865905</v>
          </cell>
          <cell r="F394">
            <v>969.81756309112495</v>
          </cell>
          <cell r="G394">
            <v>1248.5043215458816</v>
          </cell>
          <cell r="H394">
            <v>0.37209999999999999</v>
          </cell>
          <cell r="I394">
            <v>9.9999999999999978E-2</v>
          </cell>
          <cell r="J394">
            <v>1123.6538893912934</v>
          </cell>
          <cell r="K394">
            <v>0.30233333333333334</v>
          </cell>
          <cell r="M394">
            <v>0.19500000000000001</v>
          </cell>
        </row>
        <row r="395">
          <cell r="A395" t="str">
            <v>BKPF-L753A</v>
          </cell>
          <cell r="B395" t="str">
            <v>Analog Audio Distribution Board</v>
          </cell>
          <cell r="C395" t="str">
            <v>BCS</v>
          </cell>
          <cell r="D395" t="str">
            <v>BC Systems - Processors</v>
          </cell>
          <cell r="E395">
            <v>168.79489160762799</v>
          </cell>
          <cell r="F395">
            <v>208.818422607375</v>
          </cell>
          <cell r="G395">
            <v>268.82448098045546</v>
          </cell>
          <cell r="H395">
            <v>0.37209999999999999</v>
          </cell>
          <cell r="I395">
            <v>9.9999999999999978E-2</v>
          </cell>
          <cell r="J395">
            <v>241.94203288240993</v>
          </cell>
          <cell r="K395">
            <v>0.30233333333333334</v>
          </cell>
          <cell r="M395">
            <v>0.19500000000000001</v>
          </cell>
        </row>
        <row r="396">
          <cell r="A396" t="str">
            <v>BKPF-L754</v>
          </cell>
          <cell r="B396" t="str">
            <v>Audio Signal Generator Board</v>
          </cell>
          <cell r="C396" t="str">
            <v>BCS</v>
          </cell>
          <cell r="D396" t="str">
            <v>BC Systems - Processors</v>
          </cell>
          <cell r="E396">
            <v>450.106653408103</v>
          </cell>
          <cell r="F396">
            <v>556.832973288375</v>
          </cell>
          <cell r="G396">
            <v>716.84448703313103</v>
          </cell>
          <cell r="H396">
            <v>0.37209999999999999</v>
          </cell>
          <cell r="I396">
            <v>0.10000000000000009</v>
          </cell>
          <cell r="J396">
            <v>645.16003832981789</v>
          </cell>
          <cell r="K396">
            <v>0.30233333333333323</v>
          </cell>
          <cell r="M396">
            <v>0.19500000000000001</v>
          </cell>
        </row>
        <row r="397">
          <cell r="A397" t="str">
            <v>BKPF-L803S</v>
          </cell>
          <cell r="B397" t="str">
            <v>S-Bus Expander Board</v>
          </cell>
          <cell r="C397" t="str">
            <v>BCS</v>
          </cell>
          <cell r="D397" t="str">
            <v>BC Systems - Processors</v>
          </cell>
          <cell r="E397">
            <v>716.24989976924996</v>
          </cell>
          <cell r="F397">
            <v>886.08235022999997</v>
          </cell>
          <cell r="G397">
            <v>1140.7069593394649</v>
          </cell>
          <cell r="H397">
            <v>0.37210000000000004</v>
          </cell>
          <cell r="I397">
            <v>9.9999999999999867E-2</v>
          </cell>
          <cell r="J397">
            <v>1026.6362634055185</v>
          </cell>
          <cell r="K397">
            <v>0.30233333333333345</v>
          </cell>
          <cell r="M397">
            <v>0.19500000000000001</v>
          </cell>
        </row>
        <row r="398">
          <cell r="A398" t="str">
            <v>BKPF-LPS10</v>
          </cell>
          <cell r="B398" t="str">
            <v>Back-up PSU for PFV-L10</v>
          </cell>
          <cell r="C398" t="str">
            <v>BCS</v>
          </cell>
          <cell r="D398" t="str">
            <v>BC Systems - Processors</v>
          </cell>
          <cell r="E398">
            <v>188.30224290412499</v>
          </cell>
          <cell r="F398">
            <v>232.951228335</v>
          </cell>
          <cell r="G398">
            <v>299.89208935200668</v>
          </cell>
          <cell r="H398">
            <v>0.37209999999999999</v>
          </cell>
          <cell r="I398">
            <v>0.10000000000000009</v>
          </cell>
          <cell r="J398">
            <v>269.902880416806</v>
          </cell>
          <cell r="K398">
            <v>0.30233333333333329</v>
          </cell>
          <cell r="M398">
            <v>0.19500000000000001</v>
          </cell>
        </row>
        <row r="399">
          <cell r="A399" t="str">
            <v>BKPF-PS300</v>
          </cell>
          <cell r="B399" t="str">
            <v>Back-Up PSU For PFV-D300</v>
          </cell>
          <cell r="C399" t="str">
            <v>BCS</v>
          </cell>
          <cell r="D399" t="str">
            <v>BC Systems - Processors</v>
          </cell>
          <cell r="E399">
            <v>1118.59640399062</v>
          </cell>
          <cell r="F399">
            <v>1383.8306028750001</v>
          </cell>
          <cell r="G399">
            <v>1781.488141408855</v>
          </cell>
          <cell r="H399">
            <v>0.37209999999999999</v>
          </cell>
          <cell r="I399">
            <v>9.9999999999999978E-2</v>
          </cell>
          <cell r="J399">
            <v>1603.3393272679696</v>
          </cell>
          <cell r="K399">
            <v>0.30233333333333334</v>
          </cell>
          <cell r="M399">
            <v>0.19500000000000001</v>
          </cell>
        </row>
        <row r="400">
          <cell r="A400" t="str">
            <v>BKPF-PS50A</v>
          </cell>
          <cell r="B400" t="str">
            <v>Back-Up PSU For PFV-D50A</v>
          </cell>
          <cell r="C400" t="str">
            <v>BCS</v>
          </cell>
          <cell r="D400" t="str">
            <v>BC Systems - Processors</v>
          </cell>
          <cell r="E400">
            <v>688.91610437212501</v>
          </cell>
          <cell r="F400">
            <v>852.26734561499995</v>
          </cell>
          <cell r="G400">
            <v>1097.1748755727426</v>
          </cell>
          <cell r="H400">
            <v>0.3721000000000001</v>
          </cell>
          <cell r="I400">
            <v>9.9999999999999978E-2</v>
          </cell>
          <cell r="J400">
            <v>987.45738801546838</v>
          </cell>
          <cell r="K400">
            <v>0.30233333333333345</v>
          </cell>
          <cell r="M400">
            <v>0.19500000000000001</v>
          </cell>
        </row>
        <row r="401">
          <cell r="A401" t="str">
            <v>BKPF-R70</v>
          </cell>
          <cell r="B401" t="str">
            <v>Routing Switcher Controller</v>
          </cell>
          <cell r="C401" t="str">
            <v>BCS</v>
          </cell>
          <cell r="D401" t="str">
            <v>BC Systems - Routing Systems</v>
          </cell>
          <cell r="E401">
            <v>1502.9856741112501</v>
          </cell>
          <cell r="F401">
            <v>1859.3637205499999</v>
          </cell>
          <cell r="G401">
            <v>2393.6704477006692</v>
          </cell>
          <cell r="H401">
            <v>0.37210000000000004</v>
          </cell>
          <cell r="I401">
            <v>9.9999999999999978E-2</v>
          </cell>
          <cell r="J401">
            <v>2154.3034029306023</v>
          </cell>
          <cell r="K401">
            <v>0.3023333333333334</v>
          </cell>
          <cell r="M401">
            <v>0.19500000000000001</v>
          </cell>
        </row>
        <row r="402">
          <cell r="A402" t="str">
            <v>BKPF-R70A</v>
          </cell>
          <cell r="B402" t="str">
            <v>Routing Switcher Control Board</v>
          </cell>
          <cell r="C402" t="str">
            <v>BCS</v>
          </cell>
          <cell r="D402" t="str">
            <v>BC Systems - Processors</v>
          </cell>
          <cell r="E402">
            <v>2357.1729981502499</v>
          </cell>
          <cell r="F402">
            <v>2916.09030699</v>
          </cell>
          <cell r="G402">
            <v>3754.0579680685619</v>
          </cell>
          <cell r="H402">
            <v>0.37210000000000004</v>
          </cell>
          <cell r="I402">
            <v>9.9999999999999978E-2</v>
          </cell>
          <cell r="J402">
            <v>3378.6521712617059</v>
          </cell>
          <cell r="K402">
            <v>0.3023333333333334</v>
          </cell>
          <cell r="M402">
            <v>0.19500000000000001</v>
          </cell>
        </row>
        <row r="403">
          <cell r="A403" t="str">
            <v>BKP-L551</v>
          </cell>
          <cell r="B403" t="str">
            <v>Lithium-Ion Batt. Adaptor For CA-550</v>
          </cell>
          <cell r="C403" t="str">
            <v>BCC</v>
          </cell>
          <cell r="D403" t="str">
            <v>BC Systems - Cameras</v>
          </cell>
          <cell r="E403">
            <v>176.87451310447</v>
          </cell>
          <cell r="F403">
            <v>214.52336337716201</v>
          </cell>
          <cell r="G403">
            <v>266.37727877179219</v>
          </cell>
          <cell r="H403">
            <v>0.33600000000000008</v>
          </cell>
          <cell r="I403">
            <v>5.0000000000000044E-2</v>
          </cell>
          <cell r="J403">
            <v>253.05841483320256</v>
          </cell>
          <cell r="K403">
            <v>0.3010526315789474</v>
          </cell>
          <cell r="M403">
            <v>0.2</v>
          </cell>
        </row>
        <row r="404">
          <cell r="A404" t="str">
            <v>BKSH-102G</v>
          </cell>
          <cell r="B404" t="str">
            <v>2Gb Hard disk drive for VSH-1000</v>
          </cell>
          <cell r="C404" t="str">
            <v>DSC</v>
          </cell>
          <cell r="D404" t="str">
            <v>Discontinued</v>
          </cell>
          <cell r="E404">
            <v>591.707797785862</v>
          </cell>
          <cell r="F404">
            <v>762.51004869312101</v>
          </cell>
          <cell r="G404">
            <v>866.48869169672844</v>
          </cell>
          <cell r="H404">
            <v>0.3171199999999999</v>
          </cell>
          <cell r="I404">
            <v>0</v>
          </cell>
          <cell r="J404">
            <v>866.48869169672844</v>
          </cell>
          <cell r="K404">
            <v>0.3171199999999999</v>
          </cell>
          <cell r="M404">
            <v>0.19500000000000001</v>
          </cell>
        </row>
        <row r="405">
          <cell r="A405" t="str">
            <v>BKSH-209G</v>
          </cell>
          <cell r="B405" t="str">
            <v>9Gb HDD Unit</v>
          </cell>
          <cell r="C405" t="str">
            <v>THR</v>
          </cell>
          <cell r="D405" t="str">
            <v>BC Systems - Playout Server</v>
          </cell>
          <cell r="E405">
            <v>901.22206897374701</v>
          </cell>
          <cell r="F405">
            <v>1161.3686455847201</v>
          </cell>
          <cell r="G405">
            <v>2002.3597337667586</v>
          </cell>
          <cell r="H405">
            <v>0.54991999999999774</v>
          </cell>
          <cell r="I405">
            <v>0.29999999999999993</v>
          </cell>
          <cell r="J405">
            <v>1401.651813636731</v>
          </cell>
          <cell r="K405">
            <v>0.35702857142856836</v>
          </cell>
          <cell r="M405">
            <v>0.19500000000000001</v>
          </cell>
        </row>
        <row r="406">
          <cell r="A406" t="str">
            <v>BKSH-218G</v>
          </cell>
          <cell r="B406" t="str">
            <v>18Gb HDD Board</v>
          </cell>
          <cell r="C406" t="str">
            <v>THR</v>
          </cell>
          <cell r="D406" t="str">
            <v>BC Systems - Playout Server</v>
          </cell>
          <cell r="E406">
            <v>1351.8227297616199</v>
          </cell>
          <cell r="F406">
            <v>1742.03960020828</v>
          </cell>
          <cell r="G406">
            <v>3003.5165520832411</v>
          </cell>
          <cell r="H406">
            <v>0.54992000000000174</v>
          </cell>
          <cell r="I406">
            <v>0.29999999999999993</v>
          </cell>
          <cell r="J406">
            <v>2102.4615864582688</v>
          </cell>
          <cell r="K406">
            <v>0.35702857142857392</v>
          </cell>
          <cell r="M406">
            <v>0.19500000000000001</v>
          </cell>
        </row>
        <row r="407">
          <cell r="A407" t="str">
            <v>BKSH-236G</v>
          </cell>
          <cell r="B407" t="str">
            <v>3.5 INCH HARD DISK DRIVE INTERNAL</v>
          </cell>
          <cell r="C407" t="str">
            <v>THR</v>
          </cell>
          <cell r="D407" t="str">
            <v>BC Systems - Playout Server</v>
          </cell>
          <cell r="E407">
            <v>1948.6569784000001</v>
          </cell>
          <cell r="F407">
            <v>2511.1559000000002</v>
          </cell>
          <cell r="G407">
            <v>4329.579137931034</v>
          </cell>
          <cell r="H407">
            <v>0.54991999999999985</v>
          </cell>
          <cell r="I407">
            <v>0.30000000000000004</v>
          </cell>
          <cell r="J407">
            <v>3030.7053965517234</v>
          </cell>
          <cell r="K407">
            <v>0.35702857142857125</v>
          </cell>
          <cell r="M407">
            <v>0.19500000000000001</v>
          </cell>
        </row>
        <row r="408">
          <cell r="A408" t="str">
            <v>BKSI-2010</v>
          </cell>
          <cell r="B408" t="str">
            <v>Disk Ctrl Brd</v>
          </cell>
          <cell r="C408" t="str">
            <v>DSC</v>
          </cell>
          <cell r="D408" t="str">
            <v>Discontinued</v>
          </cell>
          <cell r="E408">
            <v>5555.3020550789997</v>
          </cell>
          <cell r="F408">
            <v>8547.9336129850708</v>
          </cell>
          <cell r="G408">
            <v>9713.5609238466714</v>
          </cell>
          <cell r="H408">
            <v>0.42808799999999975</v>
          </cell>
          <cell r="I408">
            <v>0</v>
          </cell>
          <cell r="J408">
            <v>9713.5609238466714</v>
          </cell>
          <cell r="K408">
            <v>0.42808799999999975</v>
          </cell>
          <cell r="M408">
            <v>0.19500000000000001</v>
          </cell>
        </row>
        <row r="409">
          <cell r="A409" t="str">
            <v>BKSI-2011</v>
          </cell>
          <cell r="B409" t="str">
            <v>Memory Brd For BKSI-2008</v>
          </cell>
          <cell r="C409" t="str">
            <v>DSC</v>
          </cell>
          <cell r="D409" t="str">
            <v>Discontinued</v>
          </cell>
          <cell r="E409">
            <v>1401.9321355095001</v>
          </cell>
          <cell r="F409">
            <v>2157.1505393283501</v>
          </cell>
          <cell r="G409">
            <v>2451.3074310549432</v>
          </cell>
          <cell r="H409">
            <v>0.4280879999999978</v>
          </cell>
          <cell r="I409">
            <v>0</v>
          </cell>
          <cell r="J409">
            <v>2451.3074310549432</v>
          </cell>
          <cell r="K409">
            <v>0.4280879999999978</v>
          </cell>
          <cell r="M409">
            <v>0.19500000000000001</v>
          </cell>
        </row>
        <row r="410">
          <cell r="A410" t="str">
            <v>BKSI-2020</v>
          </cell>
          <cell r="B410" t="str">
            <v>MPEG-2 4:2:2 P@ML Compression Encoder</v>
          </cell>
          <cell r="C410" t="str">
            <v>DSC</v>
          </cell>
          <cell r="D410" t="str">
            <v>Discontinued</v>
          </cell>
          <cell r="E410">
            <v>6001.1000774759996</v>
          </cell>
          <cell r="F410">
            <v>9666.7204856249991</v>
          </cell>
          <cell r="G410">
            <v>10984.909642755681</v>
          </cell>
          <cell r="H410">
            <v>0.45369600000000004</v>
          </cell>
          <cell r="I410">
            <v>0</v>
          </cell>
          <cell r="J410">
            <v>10984.909642755681</v>
          </cell>
          <cell r="K410">
            <v>0.45369600000000004</v>
          </cell>
          <cell r="M410">
            <v>0.19500000000000001</v>
          </cell>
        </row>
        <row r="411">
          <cell r="A411" t="str">
            <v>BKSI-2030</v>
          </cell>
          <cell r="B411" t="str">
            <v>MPEG-2 4:2:2 P@ML Compression Decoder</v>
          </cell>
          <cell r="C411" t="str">
            <v>DSC</v>
          </cell>
          <cell r="D411" t="str">
            <v>Discontinued</v>
          </cell>
          <cell r="E411">
            <v>4609.5069299999996</v>
          </cell>
          <cell r="F411">
            <v>7425.1078125000004</v>
          </cell>
          <cell r="G411">
            <v>8437.622514204546</v>
          </cell>
          <cell r="H411">
            <v>0.4536960000000001</v>
          </cell>
          <cell r="I411">
            <v>0</v>
          </cell>
          <cell r="J411">
            <v>8437.622514204546</v>
          </cell>
          <cell r="K411">
            <v>0.4536960000000001</v>
          </cell>
          <cell r="M411">
            <v>0.19500000000000001</v>
          </cell>
        </row>
        <row r="412">
          <cell r="A412" t="str">
            <v>BKSI-2031</v>
          </cell>
          <cell r="B412" t="str">
            <v>Bit Rate Reduction Decoder Jog Kit</v>
          </cell>
          <cell r="C412" t="str">
            <v>DSC</v>
          </cell>
          <cell r="D412" t="str">
            <v>Discontinued</v>
          </cell>
          <cell r="E412">
            <v>2753.0998711544999</v>
          </cell>
          <cell r="F412">
            <v>4035.6139483150801</v>
          </cell>
          <cell r="G412">
            <v>4585.9249412671361</v>
          </cell>
          <cell r="H412">
            <v>0.39966311999999909</v>
          </cell>
          <cell r="I412">
            <v>0</v>
          </cell>
          <cell r="J412">
            <v>4585.9249412671361</v>
          </cell>
          <cell r="K412">
            <v>0.39966311999999909</v>
          </cell>
          <cell r="M412">
            <v>0.19500000000000001</v>
          </cell>
        </row>
        <row r="413">
          <cell r="A413" t="str">
            <v>BKSI-2040</v>
          </cell>
          <cell r="B413" t="str">
            <v>IDC CPU Brd</v>
          </cell>
          <cell r="C413" t="str">
            <v>DSC</v>
          </cell>
          <cell r="D413" t="str">
            <v>Discontinued</v>
          </cell>
          <cell r="E413">
            <v>2027.09208438</v>
          </cell>
          <cell r="F413">
            <v>2645.2982962025299</v>
          </cell>
          <cell r="G413">
            <v>3006.0207911392386</v>
          </cell>
          <cell r="H413">
            <v>0.32565599999999956</v>
          </cell>
          <cell r="I413">
            <v>0</v>
          </cell>
          <cell r="J413">
            <v>3006.0207911392386</v>
          </cell>
          <cell r="K413">
            <v>0.32565599999999956</v>
          </cell>
          <cell r="M413">
            <v>0.19500000000000001</v>
          </cell>
        </row>
        <row r="414">
          <cell r="A414" t="str">
            <v>BKSI-2041</v>
          </cell>
          <cell r="B414" t="str">
            <v>ICD Serial Link Brd</v>
          </cell>
          <cell r="C414" t="str">
            <v>DSC</v>
          </cell>
          <cell r="D414" t="str">
            <v>Discontinued</v>
          </cell>
          <cell r="E414">
            <v>337.38491112000003</v>
          </cell>
          <cell r="F414">
            <v>440.27784303797398</v>
          </cell>
          <cell r="G414">
            <v>500.31573072497042</v>
          </cell>
          <cell r="H414">
            <v>0.32565599999999884</v>
          </cell>
          <cell r="I414">
            <v>0</v>
          </cell>
          <cell r="J414">
            <v>500.31573072497042</v>
          </cell>
          <cell r="K414">
            <v>0.32565599999999884</v>
          </cell>
          <cell r="M414">
            <v>0.19500000000000001</v>
          </cell>
        </row>
        <row r="415">
          <cell r="A415" t="str">
            <v>BKSI-2042</v>
          </cell>
          <cell r="B415" t="str">
            <v>IDC Serial I/F Conn. Brd</v>
          </cell>
          <cell r="C415" t="str">
            <v>DSC</v>
          </cell>
          <cell r="D415" t="str">
            <v>Discontinued</v>
          </cell>
          <cell r="E415">
            <v>540.54592091999996</v>
          </cell>
          <cell r="F415">
            <v>705.39726075949295</v>
          </cell>
          <cell r="G415">
            <v>801.58779631760558</v>
          </cell>
          <cell r="H415">
            <v>0.32565599999999933</v>
          </cell>
          <cell r="I415">
            <v>0</v>
          </cell>
          <cell r="J415">
            <v>801.58779631760558</v>
          </cell>
          <cell r="K415">
            <v>0.32565599999999933</v>
          </cell>
          <cell r="M415">
            <v>0.19500000000000001</v>
          </cell>
        </row>
        <row r="416">
          <cell r="A416" t="str">
            <v>BKSI-2043</v>
          </cell>
          <cell r="B416" t="str">
            <v>IDC Parallel I/F Conn. Brd</v>
          </cell>
          <cell r="C416" t="str">
            <v>DSC</v>
          </cell>
          <cell r="D416" t="str">
            <v>Discontinued</v>
          </cell>
          <cell r="E416">
            <v>472.53635165999998</v>
          </cell>
          <cell r="F416">
            <v>616.64668101265795</v>
          </cell>
          <cell r="G416">
            <v>700.73486478711129</v>
          </cell>
          <cell r="H416">
            <v>0.32565599999999972</v>
          </cell>
          <cell r="I416">
            <v>0</v>
          </cell>
          <cell r="J416">
            <v>700.73486478711129</v>
          </cell>
          <cell r="K416">
            <v>0.32565599999999972</v>
          </cell>
          <cell r="M416">
            <v>0.19500000000000001</v>
          </cell>
        </row>
        <row r="417">
          <cell r="A417" t="str">
            <v>BKSI-2044</v>
          </cell>
          <cell r="B417" t="str">
            <v>IDC S-Bus I/F Conn. Brd</v>
          </cell>
          <cell r="C417" t="str">
            <v>DSC</v>
          </cell>
          <cell r="D417" t="str">
            <v>Discontinued</v>
          </cell>
          <cell r="E417">
            <v>337.38491112000003</v>
          </cell>
          <cell r="F417">
            <v>440.27784303797398</v>
          </cell>
          <cell r="G417">
            <v>500.31573072497042</v>
          </cell>
          <cell r="H417">
            <v>0.32565599999999884</v>
          </cell>
          <cell r="I417">
            <v>0</v>
          </cell>
          <cell r="J417">
            <v>500.31573072497042</v>
          </cell>
          <cell r="K417">
            <v>0.32565599999999884</v>
          </cell>
          <cell r="M417">
            <v>0.19500000000000001</v>
          </cell>
        </row>
        <row r="418">
          <cell r="A418" t="str">
            <v>BKSI-9100/01</v>
          </cell>
          <cell r="B418" t="str">
            <v>SDI Mutli Display Board</v>
          </cell>
          <cell r="C418" t="str">
            <v>BCS</v>
          </cell>
          <cell r="D418" t="str">
            <v>BC Systems - Processors</v>
          </cell>
          <cell r="E418">
            <v>6326.1238839999996</v>
          </cell>
          <cell r="F418">
            <v>7655.1348231707298</v>
          </cell>
          <cell r="G418">
            <v>10075.049982481287</v>
          </cell>
          <cell r="H418">
            <v>0.37210000000000004</v>
          </cell>
          <cell r="I418">
            <v>9.9999999999999978E-2</v>
          </cell>
          <cell r="J418">
            <v>9067.5449842331582</v>
          </cell>
          <cell r="K418">
            <v>0.3023333333333334</v>
          </cell>
          <cell r="M418">
            <v>0.19500000000000001</v>
          </cell>
        </row>
        <row r="419">
          <cell r="A419" t="str">
            <v>BKSI-9100/02</v>
          </cell>
          <cell r="B419" t="str">
            <v>SDI Multi Display Board</v>
          </cell>
          <cell r="C419" t="str">
            <v>BCS</v>
          </cell>
          <cell r="D419" t="str">
            <v>BC Systems - Processors</v>
          </cell>
          <cell r="E419">
            <v>6326.1238839999996</v>
          </cell>
          <cell r="F419">
            <v>7655.1348231707298</v>
          </cell>
          <cell r="G419">
            <v>10075.049982481287</v>
          </cell>
          <cell r="H419">
            <v>0.37210000000000004</v>
          </cell>
          <cell r="I419">
            <v>9.9999999999999978E-2</v>
          </cell>
          <cell r="J419">
            <v>9067.5449842331582</v>
          </cell>
          <cell r="K419">
            <v>0.3023333333333334</v>
          </cell>
          <cell r="M419">
            <v>0.19500000000000001</v>
          </cell>
        </row>
        <row r="420">
          <cell r="A420" t="str">
            <v>BKSI-9101</v>
          </cell>
          <cell r="B420" t="str">
            <v>1 Rack U Box</v>
          </cell>
          <cell r="C420" t="str">
            <v>DSC</v>
          </cell>
          <cell r="D420" t="str">
            <v>Discontinued</v>
          </cell>
          <cell r="E420">
            <v>7157.1819802800001</v>
          </cell>
          <cell r="F420">
            <v>8660.7840784756008</v>
          </cell>
          <cell r="G420">
            <v>10103.306013946923</v>
          </cell>
          <cell r="H420">
            <v>0.29160000000000003</v>
          </cell>
          <cell r="I420">
            <v>0</v>
          </cell>
          <cell r="J420">
            <v>10103.306013946923</v>
          </cell>
          <cell r="K420">
            <v>0.29160000000000003</v>
          </cell>
          <cell r="M420">
            <v>0.19500000000000001</v>
          </cell>
        </row>
        <row r="421">
          <cell r="A421" t="str">
            <v>BKSI-9101/01</v>
          </cell>
          <cell r="B421" t="str">
            <v>SDI Mutli Display Board With Case</v>
          </cell>
          <cell r="C421" t="str">
            <v>BCS</v>
          </cell>
          <cell r="D421" t="str">
            <v>BC Systems - Processors</v>
          </cell>
          <cell r="E421">
            <v>7647.0411477305997</v>
          </cell>
          <cell r="F421">
            <v>9253.5543181929806</v>
          </cell>
          <cell r="G421">
            <v>12178.756406642142</v>
          </cell>
          <cell r="H421">
            <v>0.3721000000000001</v>
          </cell>
          <cell r="I421">
            <v>9.9999999999999978E-2</v>
          </cell>
          <cell r="J421">
            <v>10960.880765977929</v>
          </cell>
          <cell r="K421">
            <v>0.30233333333333351</v>
          </cell>
          <cell r="M421">
            <v>0.19500000000000001</v>
          </cell>
        </row>
        <row r="422">
          <cell r="A422" t="str">
            <v>BKSI-9101/02</v>
          </cell>
          <cell r="B422" t="str">
            <v>SDI Multi Display Board With Case</v>
          </cell>
          <cell r="C422" t="str">
            <v>BCS</v>
          </cell>
          <cell r="D422" t="str">
            <v>BC Systems - Processors</v>
          </cell>
          <cell r="E422">
            <v>7647.0411477305997</v>
          </cell>
          <cell r="F422">
            <v>9253.5543181929806</v>
          </cell>
          <cell r="G422">
            <v>12178.756406642142</v>
          </cell>
          <cell r="H422">
            <v>0.3721000000000001</v>
          </cell>
          <cell r="I422">
            <v>9.9999999999999978E-2</v>
          </cell>
          <cell r="J422">
            <v>10960.880765977929</v>
          </cell>
          <cell r="K422">
            <v>0.30233333333333351</v>
          </cell>
          <cell r="M422">
            <v>0.19500000000000001</v>
          </cell>
        </row>
        <row r="423">
          <cell r="A423" t="str">
            <v>BKS-IF100A</v>
          </cell>
          <cell r="B423" t="str">
            <v>S-BUS I/F Unit</v>
          </cell>
          <cell r="C423" t="str">
            <v>DSC</v>
          </cell>
          <cell r="D423" t="str">
            <v>Discontinued</v>
          </cell>
          <cell r="E423">
            <v>5806.02548027381</v>
          </cell>
          <cell r="F423">
            <v>7025.7725983951996</v>
          </cell>
          <cell r="G423">
            <v>8195.9704690482922</v>
          </cell>
          <cell r="H423">
            <v>0.29160000000000003</v>
          </cell>
          <cell r="I423">
            <v>0</v>
          </cell>
          <cell r="J423">
            <v>8195.9704690482922</v>
          </cell>
          <cell r="K423">
            <v>0.29160000000000003</v>
          </cell>
          <cell r="M423">
            <v>0.19500000000000001</v>
          </cell>
        </row>
        <row r="424">
          <cell r="A424" t="str">
            <v>BKSI-PS80</v>
          </cell>
          <cell r="B424" t="str">
            <v>Back-Up PSU For SIU-80</v>
          </cell>
          <cell r="C424" t="str">
            <v>DSC</v>
          </cell>
          <cell r="D424" t="str">
            <v>Discontinued</v>
          </cell>
          <cell r="E424">
            <v>1756.0411878</v>
          </cell>
          <cell r="F424">
            <v>2291.58448101265</v>
          </cell>
          <cell r="G424">
            <v>2604.0732738780116</v>
          </cell>
          <cell r="H424">
            <v>0.32565599999999767</v>
          </cell>
          <cell r="I424">
            <v>0</v>
          </cell>
          <cell r="J424">
            <v>2604.0732738780116</v>
          </cell>
          <cell r="K424">
            <v>0.32565599999999767</v>
          </cell>
          <cell r="M424">
            <v>0.19500000000000001</v>
          </cell>
        </row>
        <row r="425">
          <cell r="A425" t="str">
            <v>BKS-R1607</v>
          </cell>
          <cell r="B425" t="str">
            <v>Multi-Display Ctrl Unit</v>
          </cell>
          <cell r="C425" t="str">
            <v>BCS</v>
          </cell>
          <cell r="D425" t="str">
            <v>BC Systems - Routing Systems</v>
          </cell>
          <cell r="E425">
            <v>1384.3923196395599</v>
          </cell>
          <cell r="F425">
            <v>1712.6502923375999</v>
          </cell>
          <cell r="G425">
            <v>2204.7974512494984</v>
          </cell>
          <cell r="H425">
            <v>0.37210000000000004</v>
          </cell>
          <cell r="I425">
            <v>9.9999999999999978E-2</v>
          </cell>
          <cell r="J425">
            <v>1984.3177061245485</v>
          </cell>
          <cell r="K425">
            <v>0.3023333333333334</v>
          </cell>
          <cell r="M425">
            <v>0.19500000000000001</v>
          </cell>
        </row>
        <row r="426">
          <cell r="A426" t="str">
            <v>BKS-R1607/EF</v>
          </cell>
          <cell r="B426" t="str">
            <v>BKS-R1607/EF Extended Function Panel</v>
          </cell>
          <cell r="C426" t="str">
            <v>BCS</v>
          </cell>
          <cell r="D426" t="str">
            <v>BC Systems - Routing Systems</v>
          </cell>
          <cell r="E426">
            <v>2448.81557856159</v>
          </cell>
          <cell r="F426">
            <v>3029.4625714163999</v>
          </cell>
          <cell r="G426">
            <v>3900.0088844745819</v>
          </cell>
          <cell r="H426">
            <v>0.37209999999999999</v>
          </cell>
          <cell r="I426">
            <v>9.9999999999999978E-2</v>
          </cell>
          <cell r="J426">
            <v>3510.0079960271237</v>
          </cell>
          <cell r="K426">
            <v>0.30233333333333334</v>
          </cell>
          <cell r="M426">
            <v>0.19500000000000001</v>
          </cell>
        </row>
        <row r="427">
          <cell r="A427" t="str">
            <v>BKS-R1608</v>
          </cell>
          <cell r="B427" t="str">
            <v>Universal Ctrl Unit</v>
          </cell>
          <cell r="C427" t="str">
            <v>BCS</v>
          </cell>
          <cell r="D427" t="str">
            <v>BC Systems - Routing Systems</v>
          </cell>
          <cell r="E427">
            <v>718.31939755799999</v>
          </cell>
          <cell r="F427">
            <v>888.64255367999999</v>
          </cell>
          <cell r="G427">
            <v>1144.0028628093646</v>
          </cell>
          <cell r="H427">
            <v>0.37210000000000004</v>
          </cell>
          <cell r="I427">
            <v>9.9999999999999867E-2</v>
          </cell>
          <cell r="J427">
            <v>1029.6025765284282</v>
          </cell>
          <cell r="K427">
            <v>0.30233333333333345</v>
          </cell>
          <cell r="M427">
            <v>0.19500000000000001</v>
          </cell>
        </row>
        <row r="428">
          <cell r="A428" t="str">
            <v>BKS-R1617</v>
          </cell>
          <cell r="B428" t="str">
            <v>Multi Display Control Unit</v>
          </cell>
          <cell r="C428" t="str">
            <v>BCS</v>
          </cell>
          <cell r="D428" t="str">
            <v>BC Systems - Routing Systems</v>
          </cell>
          <cell r="E428">
            <v>1949.88780764384</v>
          </cell>
          <cell r="F428">
            <v>2412.2323393532101</v>
          </cell>
          <cell r="G428">
            <v>3105.4113834111167</v>
          </cell>
          <cell r="H428">
            <v>0.37210000000000004</v>
          </cell>
          <cell r="I428">
            <v>9.9999999999999978E-2</v>
          </cell>
          <cell r="J428">
            <v>2794.8702450700052</v>
          </cell>
          <cell r="K428">
            <v>0.30233333333333345</v>
          </cell>
          <cell r="M428">
            <v>0.19500000000000001</v>
          </cell>
        </row>
        <row r="429">
          <cell r="A429" t="str">
            <v>BKS-R1618</v>
          </cell>
          <cell r="B429" t="str">
            <v>Universal Control Unit</v>
          </cell>
          <cell r="C429" t="str">
            <v>BCS</v>
          </cell>
          <cell r="D429" t="str">
            <v xml:space="preserve">BC Systems - Routing Systems - I </v>
          </cell>
          <cell r="E429">
            <v>835.66620327593398</v>
          </cell>
          <cell r="F429">
            <v>1033.8138597228001</v>
          </cell>
          <cell r="G429">
            <v>1330.8905928904828</v>
          </cell>
          <cell r="H429">
            <v>0.37210000000000015</v>
          </cell>
          <cell r="I429">
            <v>9.9999999999999978E-2</v>
          </cell>
          <cell r="J429">
            <v>1197.8015336014346</v>
          </cell>
          <cell r="K429">
            <v>0.30233333333333351</v>
          </cell>
          <cell r="M429">
            <v>0.19500000000000001</v>
          </cell>
        </row>
        <row r="430">
          <cell r="A430" t="str">
            <v>BKS-R1621</v>
          </cell>
          <cell r="B430" t="str">
            <v>Multi Display Control Unit</v>
          </cell>
          <cell r="C430" t="str">
            <v>BCS</v>
          </cell>
          <cell r="D430" t="str">
            <v>BC Systems - Routing Systems</v>
          </cell>
          <cell r="E430">
            <v>1842.53160201075</v>
          </cell>
          <cell r="F430">
            <v>2279.4205385700002</v>
          </cell>
          <cell r="G430">
            <v>2934.4347858110373</v>
          </cell>
          <cell r="H430">
            <v>0.3721000000000001</v>
          </cell>
          <cell r="I430">
            <v>9.9999999999999978E-2</v>
          </cell>
          <cell r="J430">
            <v>2640.9913072299337</v>
          </cell>
          <cell r="K430">
            <v>0.30233333333333345</v>
          </cell>
          <cell r="M430">
            <v>0.19500000000000001</v>
          </cell>
        </row>
        <row r="431">
          <cell r="A431" t="str">
            <v>BKSR-2020</v>
          </cell>
          <cell r="B431" t="str">
            <v>MPEG Encoder Board for SDI</v>
          </cell>
          <cell r="C431" t="str">
            <v>THR</v>
          </cell>
          <cell r="D431" t="str">
            <v>BC Systems - Playout Server</v>
          </cell>
          <cell r="E431">
            <v>2914.0631452490002</v>
          </cell>
          <cell r="F431">
            <v>3755.2360119188102</v>
          </cell>
          <cell r="G431">
            <v>6474.544848135879</v>
          </cell>
          <cell r="H431">
            <v>0.54991999999999941</v>
          </cell>
          <cell r="I431">
            <v>0.30000000000000004</v>
          </cell>
          <cell r="J431">
            <v>4532.1813936951148</v>
          </cell>
          <cell r="K431">
            <v>0.35702857142857053</v>
          </cell>
          <cell r="M431">
            <v>0.19500000000000001</v>
          </cell>
        </row>
        <row r="432">
          <cell r="A432" t="str">
            <v>BKSR-2021</v>
          </cell>
          <cell r="B432" t="str">
            <v>MPEG Encoder Board for Analog</v>
          </cell>
          <cell r="C432" t="str">
            <v>THR</v>
          </cell>
          <cell r="D432" t="str">
            <v>BC Systems - Playout Server</v>
          </cell>
          <cell r="E432">
            <v>3098.68012179889</v>
          </cell>
          <cell r="F432">
            <v>3993.1444868542399</v>
          </cell>
          <cell r="G432">
            <v>6884.7318738866197</v>
          </cell>
          <cell r="H432">
            <v>0.54991999999999996</v>
          </cell>
          <cell r="I432">
            <v>0.30000000000000004</v>
          </cell>
          <cell r="J432">
            <v>4819.3123117206333</v>
          </cell>
          <cell r="K432">
            <v>0.35702857142857131</v>
          </cell>
          <cell r="M432">
            <v>0.19500000000000001</v>
          </cell>
        </row>
        <row r="433">
          <cell r="A433" t="str">
            <v>BKSR-2030</v>
          </cell>
          <cell r="B433" t="str">
            <v>MPEG Decoder Board for SDI</v>
          </cell>
          <cell r="C433" t="str">
            <v>THR</v>
          </cell>
          <cell r="D433" t="str">
            <v>BC Systems - Playout Server</v>
          </cell>
          <cell r="E433">
            <v>2332.6948000000002</v>
          </cell>
          <cell r="F433">
            <v>3006.0499999999902</v>
          </cell>
          <cell r="G433">
            <v>5182.8448275861892</v>
          </cell>
          <cell r="H433">
            <v>0.54991999999999841</v>
          </cell>
          <cell r="I433">
            <v>0.30000000000000004</v>
          </cell>
          <cell r="J433">
            <v>3627.9913793103324</v>
          </cell>
          <cell r="K433">
            <v>0.35702857142856914</v>
          </cell>
          <cell r="M433">
            <v>0.19500000000000001</v>
          </cell>
        </row>
        <row r="434">
          <cell r="A434" t="str">
            <v>BKSR-2031</v>
          </cell>
          <cell r="B434" t="str">
            <v>MPEG Decoder Board for Analog</v>
          </cell>
          <cell r="C434" t="str">
            <v>THR</v>
          </cell>
          <cell r="D434" t="str">
            <v>BC Systems - Playout Server</v>
          </cell>
          <cell r="E434">
            <v>1942.7041972118</v>
          </cell>
          <cell r="F434">
            <v>2503.4847902214001</v>
          </cell>
          <cell r="G434">
            <v>4316.3530865886205</v>
          </cell>
          <cell r="H434">
            <v>0.54992000000000152</v>
          </cell>
          <cell r="I434">
            <v>0.30000000000000004</v>
          </cell>
          <cell r="J434">
            <v>3021.4471606120342</v>
          </cell>
          <cell r="K434">
            <v>0.35702857142857347</v>
          </cell>
          <cell r="M434">
            <v>0.19500000000000001</v>
          </cell>
        </row>
        <row r="435">
          <cell r="A435" t="str">
            <v>BKSR-2070</v>
          </cell>
          <cell r="B435" t="str">
            <v>100BaseT Board</v>
          </cell>
          <cell r="C435" t="str">
            <v>BCS</v>
          </cell>
          <cell r="D435" t="str">
            <v>BC Systems - Routing Systems</v>
          </cell>
          <cell r="E435">
            <v>1120.7998399554201</v>
          </cell>
          <cell r="F435">
            <v>1444.3296906641999</v>
          </cell>
          <cell r="G435">
            <v>1851.7047316207691</v>
          </cell>
          <cell r="H435">
            <v>0.39471999999999946</v>
          </cell>
          <cell r="I435">
            <v>9.9999999999999978E-2</v>
          </cell>
          <cell r="J435">
            <v>1666.5342584586922</v>
          </cell>
          <cell r="K435">
            <v>0.32746666666666607</v>
          </cell>
          <cell r="M435">
            <v>0.19500000000000001</v>
          </cell>
        </row>
        <row r="436">
          <cell r="A436" t="str">
            <v>BKS-R3209</v>
          </cell>
          <cell r="B436" t="str">
            <v>Universal Ctrl Unit</v>
          </cell>
          <cell r="C436" t="str">
            <v>BCS</v>
          </cell>
          <cell r="D436" t="str">
            <v>BC Systems - Routing Systems</v>
          </cell>
          <cell r="E436">
            <v>936.00428559750003</v>
          </cell>
          <cell r="F436">
            <v>1157.9434461000001</v>
          </cell>
          <cell r="G436">
            <v>1490.6900551003346</v>
          </cell>
          <cell r="H436">
            <v>0.37210000000000004</v>
          </cell>
          <cell r="I436">
            <v>9.9999999999999867E-2</v>
          </cell>
          <cell r="J436">
            <v>1341.6210495903013</v>
          </cell>
          <cell r="K436">
            <v>0.30233333333333345</v>
          </cell>
          <cell r="M436">
            <v>0.19500000000000001</v>
          </cell>
        </row>
        <row r="437">
          <cell r="A437" t="str">
            <v>BKS-R3210</v>
          </cell>
          <cell r="B437" t="str">
            <v>X-Y Ctrl Unit</v>
          </cell>
          <cell r="C437" t="str">
            <v>BCS</v>
          </cell>
          <cell r="D437" t="str">
            <v>BC Systems - Routing Systems</v>
          </cell>
          <cell r="E437">
            <v>1088.3850211920001</v>
          </cell>
          <cell r="F437">
            <v>1346.45569632</v>
          </cell>
          <cell r="G437">
            <v>1733.3731823411374</v>
          </cell>
          <cell r="H437">
            <v>0.37210000000000004</v>
          </cell>
          <cell r="I437">
            <v>0.10000000000000009</v>
          </cell>
          <cell r="J437">
            <v>1560.0358641070236</v>
          </cell>
          <cell r="K437">
            <v>0.3023333333333334</v>
          </cell>
          <cell r="M437">
            <v>0.19500000000000001</v>
          </cell>
        </row>
        <row r="438">
          <cell r="A438" t="str">
            <v>BKS-R3216</v>
          </cell>
          <cell r="B438" t="str">
            <v>Multi Bus Control Unit</v>
          </cell>
          <cell r="C438" t="str">
            <v>BCS</v>
          </cell>
          <cell r="D438" t="str">
            <v xml:space="preserve">BC Systems - Routing Systems - I </v>
          </cell>
          <cell r="E438">
            <v>2877.5874014999999</v>
          </cell>
          <cell r="F438">
            <v>3559.9019400000002</v>
          </cell>
          <cell r="G438">
            <v>4582.8753010033442</v>
          </cell>
          <cell r="H438">
            <v>0.37209999999999999</v>
          </cell>
          <cell r="I438">
            <v>9.9999999999999978E-2</v>
          </cell>
          <cell r="J438">
            <v>4124.5877709030101</v>
          </cell>
          <cell r="K438">
            <v>0.30233333333333334</v>
          </cell>
          <cell r="M438">
            <v>0.19500000000000001</v>
          </cell>
        </row>
        <row r="439">
          <cell r="A439" t="str">
            <v>BKS-R3219</v>
          </cell>
          <cell r="B439" t="str">
            <v>Universal Control Unit</v>
          </cell>
          <cell r="C439" t="str">
            <v>BCS</v>
          </cell>
          <cell r="D439" t="str">
            <v xml:space="preserve">BC Systems - Routing Systems - I </v>
          </cell>
          <cell r="E439">
            <v>1265.6268030000001</v>
          </cell>
          <cell r="F439">
            <v>1565.72388</v>
          </cell>
          <cell r="G439">
            <v>2015.6502675585289</v>
          </cell>
          <cell r="H439">
            <v>0.3721000000000001</v>
          </cell>
          <cell r="I439">
            <v>9.9999999999999978E-2</v>
          </cell>
          <cell r="J439">
            <v>1814.085240802676</v>
          </cell>
          <cell r="K439">
            <v>0.30233333333333345</v>
          </cell>
          <cell r="M439">
            <v>0.19500000000000001</v>
          </cell>
        </row>
        <row r="440">
          <cell r="A440" t="str">
            <v>BKS-R3220</v>
          </cell>
          <cell r="B440" t="str">
            <v>X-Y Control Unit</v>
          </cell>
          <cell r="C440" t="str">
            <v>BCS</v>
          </cell>
          <cell r="D440" t="str">
            <v xml:space="preserve">BC Systems - Routing Systems - I </v>
          </cell>
          <cell r="E440">
            <v>1573.83801616967</v>
          </cell>
          <cell r="F440">
            <v>1947.01610247795</v>
          </cell>
          <cell r="G440">
            <v>2506.5106166103997</v>
          </cell>
          <cell r="H440">
            <v>0.37209999999999999</v>
          </cell>
          <cell r="I440">
            <v>9.9999999999999978E-2</v>
          </cell>
          <cell r="J440">
            <v>2255.8595549493598</v>
          </cell>
          <cell r="K440">
            <v>0.30233333333333334</v>
          </cell>
          <cell r="M440">
            <v>0.19500000000000001</v>
          </cell>
        </row>
        <row r="441">
          <cell r="A441" t="str">
            <v>BKS-R3240A</v>
          </cell>
          <cell r="B441" t="str">
            <v>X-Y Control Unit</v>
          </cell>
          <cell r="C441" t="str">
            <v>BCS</v>
          </cell>
          <cell r="D441" t="str">
            <v>BC Systems - Routing Systems</v>
          </cell>
          <cell r="E441">
            <v>1957.9122199364001</v>
          </cell>
          <cell r="F441">
            <v>2422.159447344</v>
          </cell>
          <cell r="G441">
            <v>3118.1911449855079</v>
          </cell>
          <cell r="H441">
            <v>0.3721000000000001</v>
          </cell>
          <cell r="I441">
            <v>9.9999999999999978E-2</v>
          </cell>
          <cell r="J441">
            <v>2806.3720304869571</v>
          </cell>
          <cell r="K441">
            <v>0.30233333333333345</v>
          </cell>
          <cell r="M441">
            <v>0.19500000000000001</v>
          </cell>
        </row>
        <row r="442">
          <cell r="A442" t="str">
            <v>BKS-R3242A</v>
          </cell>
          <cell r="B442" t="str">
            <v>X-Y Control Panel</v>
          </cell>
          <cell r="C442" t="str">
            <v>BCS</v>
          </cell>
          <cell r="D442" t="str">
            <v>BC Systems - Routing Systems</v>
          </cell>
          <cell r="E442">
            <v>2719.2856809999998</v>
          </cell>
          <cell r="F442">
            <v>3364.0647600000002</v>
          </cell>
          <cell r="G442">
            <v>4330.7623522853955</v>
          </cell>
          <cell r="H442">
            <v>0.37209999999999999</v>
          </cell>
          <cell r="I442">
            <v>9.9999999999999978E-2</v>
          </cell>
          <cell r="J442">
            <v>3897.6861170568559</v>
          </cell>
          <cell r="K442">
            <v>0.30233333333333334</v>
          </cell>
          <cell r="M442">
            <v>0.19500000000000001</v>
          </cell>
        </row>
        <row r="443">
          <cell r="A443" t="str">
            <v>BKS-R3248A</v>
          </cell>
          <cell r="B443" t="str">
            <v>X-Y Control Unit</v>
          </cell>
          <cell r="C443" t="str">
            <v>BCS</v>
          </cell>
          <cell r="D443" t="str">
            <v xml:space="preserve">BC Systems - Routing Systems - I </v>
          </cell>
          <cell r="E443">
            <v>3674.3518714000002</v>
          </cell>
          <cell r="F443">
            <v>4545.5899440000003</v>
          </cell>
          <cell r="G443">
            <v>5851.810593088072</v>
          </cell>
          <cell r="H443">
            <v>0.37210000000000004</v>
          </cell>
          <cell r="I443">
            <v>9.9999999999999867E-2</v>
          </cell>
          <cell r="J443">
            <v>5266.6295337792653</v>
          </cell>
          <cell r="K443">
            <v>0.30233333333333345</v>
          </cell>
          <cell r="M443">
            <v>0.19500000000000001</v>
          </cell>
        </row>
        <row r="444">
          <cell r="A444" t="str">
            <v>BKS-R3400</v>
          </cell>
          <cell r="B444" t="str">
            <v>Routing Switcher Contol Panel</v>
          </cell>
          <cell r="C444" t="str">
            <v>BCS</v>
          </cell>
          <cell r="D444" t="str">
            <v>BC Systems - Routing Systems</v>
          </cell>
          <cell r="E444">
            <v>926.25701671083004</v>
          </cell>
          <cell r="F444">
            <v>1145.8849691267999</v>
          </cell>
          <cell r="G444">
            <v>1475.1664543889633</v>
          </cell>
          <cell r="H444">
            <v>0.37209999999999999</v>
          </cell>
          <cell r="I444">
            <v>9.9999999999999978E-2</v>
          </cell>
          <cell r="J444">
            <v>1327.6498089500669</v>
          </cell>
          <cell r="K444">
            <v>0.30233333333333334</v>
          </cell>
          <cell r="M444">
            <v>0.19500000000000001</v>
          </cell>
        </row>
        <row r="445">
          <cell r="A445" t="str">
            <v>BKS-R5001</v>
          </cell>
          <cell r="B445" t="str">
            <v>S-Bus/PC I/F Brd For DVS Routing</v>
          </cell>
          <cell r="C445" t="str">
            <v>BCS</v>
          </cell>
          <cell r="D445" t="str">
            <v>BC Systems - Routing Systems</v>
          </cell>
          <cell r="E445">
            <v>855.44681757758997</v>
          </cell>
          <cell r="F445">
            <v>1058.2847227764</v>
          </cell>
          <cell r="G445">
            <v>1362.3934027354514</v>
          </cell>
          <cell r="H445">
            <v>0.37209999999999999</v>
          </cell>
          <cell r="I445">
            <v>9.9999999999999978E-2</v>
          </cell>
          <cell r="J445">
            <v>1226.1540624619063</v>
          </cell>
          <cell r="K445">
            <v>0.30233333333333334</v>
          </cell>
          <cell r="M445">
            <v>0.19500000000000001</v>
          </cell>
        </row>
        <row r="446">
          <cell r="A446" t="str">
            <v>BKS-RXXXX/JO</v>
          </cell>
          <cell r="B446" t="str">
            <v>Universal Ctrl Unit With Joystick</v>
          </cell>
          <cell r="C446" t="str">
            <v>BCS</v>
          </cell>
          <cell r="D446" t="str">
            <v>BC Systems - Routing Systems</v>
          </cell>
          <cell r="E446">
            <v>982.84280000000001</v>
          </cell>
          <cell r="F446">
            <v>1215.8879999999999</v>
          </cell>
          <cell r="G446">
            <v>1565.2855550246854</v>
          </cell>
          <cell r="H446">
            <v>0.37209999999999999</v>
          </cell>
          <cell r="I446">
            <v>9.9999999999999867E-2</v>
          </cell>
          <cell r="J446">
            <v>1408.756999522217</v>
          </cell>
          <cell r="K446">
            <v>0.3023333333333334</v>
          </cell>
          <cell r="M446">
            <v>0.19500000000000001</v>
          </cell>
        </row>
        <row r="447">
          <cell r="A447" t="str">
            <v>BKU-701</v>
          </cell>
          <cell r="B447" t="str">
            <v>Computer i/f board for u-matic</v>
          </cell>
          <cell r="C447" t="str">
            <v>DSC</v>
          </cell>
          <cell r="D447" t="str">
            <v>Discontinued</v>
          </cell>
          <cell r="E447">
            <v>0</v>
          </cell>
          <cell r="F447">
            <v>0</v>
          </cell>
          <cell r="G447">
            <v>0</v>
          </cell>
          <cell r="H447" t="e">
            <v>#DIV/0!</v>
          </cell>
          <cell r="I447" t="e">
            <v>#DIV/0!</v>
          </cell>
          <cell r="J447">
            <v>0</v>
          </cell>
          <cell r="K447" t="e">
            <v>#DIV/0!</v>
          </cell>
          <cell r="M447">
            <v>0.19500000000000001</v>
          </cell>
        </row>
        <row r="448">
          <cell r="A448" t="str">
            <v>BKU-702</v>
          </cell>
          <cell r="B448" t="str">
            <v>33Pin i/f board for u-matic</v>
          </cell>
          <cell r="C448" t="str">
            <v>DSC</v>
          </cell>
          <cell r="D448" t="str">
            <v>Discontinued</v>
          </cell>
          <cell r="E448">
            <v>0</v>
          </cell>
          <cell r="F448">
            <v>0</v>
          </cell>
          <cell r="G448">
            <v>0</v>
          </cell>
          <cell r="H448" t="e">
            <v>#DIV/0!</v>
          </cell>
          <cell r="I448" t="e">
            <v>#DIV/0!</v>
          </cell>
          <cell r="J448">
            <v>0</v>
          </cell>
          <cell r="K448" t="e">
            <v>#DIV/0!</v>
          </cell>
          <cell r="M448">
            <v>0.19500000000000001</v>
          </cell>
        </row>
        <row r="449">
          <cell r="A449" t="str">
            <v>BKV-100</v>
          </cell>
          <cell r="B449" t="str">
            <v>Live Video Overlay Brd For DNE-1000</v>
          </cell>
          <cell r="C449" t="str">
            <v>BCS</v>
          </cell>
          <cell r="D449" t="str">
            <v>BC Systems - Network editing</v>
          </cell>
          <cell r="E449">
            <v>1456.6859112645</v>
          </cell>
          <cell r="F449">
            <v>0</v>
          </cell>
          <cell r="G449">
            <v>2319.9329690468226</v>
          </cell>
          <cell r="H449">
            <v>0.37209999999999999</v>
          </cell>
          <cell r="I449">
            <v>9.9999999999999978E-2</v>
          </cell>
          <cell r="J449">
            <v>2087.9396721421404</v>
          </cell>
          <cell r="K449">
            <v>0.30233333333333329</v>
          </cell>
          <cell r="M449">
            <v>0.19500000000000001</v>
          </cell>
        </row>
        <row r="450">
          <cell r="A450" t="str">
            <v>BKVF-400</v>
          </cell>
          <cell r="B450" t="str">
            <v>16mm Film Adaptor Kit</v>
          </cell>
          <cell r="C450" t="str">
            <v>XX</v>
          </cell>
          <cell r="D450" t="str">
            <v>CineAlta</v>
          </cell>
          <cell r="E450">
            <v>30116.581243000001</v>
          </cell>
          <cell r="F450">
            <v>39805.156282051197</v>
          </cell>
          <cell r="G450">
            <v>45233.132138694542</v>
          </cell>
          <cell r="H450">
            <v>0.33419199999999855</v>
          </cell>
          <cell r="I450">
            <v>0</v>
          </cell>
          <cell r="J450">
            <v>45233.132138694542</v>
          </cell>
          <cell r="K450">
            <v>0.33419199999999855</v>
          </cell>
          <cell r="M450">
            <v>0.19500000000000001</v>
          </cell>
        </row>
        <row r="451">
          <cell r="A451" t="str">
            <v>BKW-401</v>
          </cell>
          <cell r="B451" t="str">
            <v>VF Rotation Bracket For BVW</v>
          </cell>
          <cell r="C451" t="str">
            <v>ACC</v>
          </cell>
          <cell r="D451" t="str">
            <v>BC - Camcorder Accessories</v>
          </cell>
          <cell r="E451">
            <v>291.26711792590299</v>
          </cell>
          <cell r="F451">
            <v>353.26515212359402</v>
          </cell>
          <cell r="G451">
            <v>435.93073101235206</v>
          </cell>
          <cell r="H451">
            <v>0.33185000000000009</v>
          </cell>
          <cell r="I451">
            <v>5.0000000000000044E-2</v>
          </cell>
          <cell r="J451">
            <v>414.13419446173441</v>
          </cell>
          <cell r="K451">
            <v>0.29668421052631577</v>
          </cell>
          <cell r="M451">
            <v>0.19500000000000001</v>
          </cell>
        </row>
        <row r="452">
          <cell r="A452" t="str">
            <v>BKW-402A</v>
          </cell>
          <cell r="B452" t="str">
            <v>26 Pin Component Video O/P Kit For BVW</v>
          </cell>
          <cell r="C452" t="str">
            <v>ACC</v>
          </cell>
          <cell r="D452" t="str">
            <v>BC - Camcorder Accessories</v>
          </cell>
          <cell r="E452">
            <v>326.15302548085498</v>
          </cell>
          <cell r="F452">
            <v>395.57674406410501</v>
          </cell>
          <cell r="G452">
            <v>488.14341911375448</v>
          </cell>
          <cell r="H452">
            <v>0.33185000000000014</v>
          </cell>
          <cell r="I452">
            <v>4.9999999999999933E-2</v>
          </cell>
          <cell r="J452">
            <v>463.73624815806676</v>
          </cell>
          <cell r="K452">
            <v>0.29668421052631594</v>
          </cell>
          <cell r="M452">
            <v>0.19500000000000001</v>
          </cell>
        </row>
        <row r="453">
          <cell r="A453" t="str">
            <v>BKW-L403</v>
          </cell>
          <cell r="B453" t="str">
            <v>Lithium-Ion Batt. To BVW I/F</v>
          </cell>
          <cell r="C453" t="str">
            <v>ACC</v>
          </cell>
          <cell r="D453" t="str">
            <v>BC - Camcorder Accessories</v>
          </cell>
          <cell r="E453">
            <v>252.77727179374301</v>
          </cell>
          <cell r="F453">
            <v>306.58250065948198</v>
          </cell>
          <cell r="G453">
            <v>378.32413648693114</v>
          </cell>
          <cell r="H453">
            <v>0.33185000000000009</v>
          </cell>
          <cell r="I453">
            <v>4.9999999999999933E-2</v>
          </cell>
          <cell r="J453">
            <v>359.40792966258459</v>
          </cell>
          <cell r="K453">
            <v>0.29668421052631588</v>
          </cell>
          <cell r="M453">
            <v>0.19500000000000001</v>
          </cell>
        </row>
        <row r="454">
          <cell r="A454" t="str">
            <v>BKW-L404</v>
          </cell>
          <cell r="B454" t="str">
            <v>Batt. Adaptor For SX Camcorders</v>
          </cell>
          <cell r="C454" t="str">
            <v>ACC</v>
          </cell>
          <cell r="D454" t="str">
            <v>Power &amp; Batteries</v>
          </cell>
          <cell r="E454">
            <v>388.17512152535897</v>
          </cell>
          <cell r="F454">
            <v>470.800632535305</v>
          </cell>
          <cell r="G454">
            <v>580.97002398467271</v>
          </cell>
          <cell r="H454">
            <v>0.33185000000000014</v>
          </cell>
          <cell r="I454">
            <v>5.0000000000000044E-2</v>
          </cell>
          <cell r="J454">
            <v>551.92152278543904</v>
          </cell>
          <cell r="K454">
            <v>0.29668421052631594</v>
          </cell>
          <cell r="M454">
            <v>0.19500000000000001</v>
          </cell>
        </row>
        <row r="455">
          <cell r="A455" t="str">
            <v>BKW-L601</v>
          </cell>
          <cell r="B455" t="str">
            <v>Batt. I/F For Lith-Ion To BVW-D600P</v>
          </cell>
          <cell r="C455" t="str">
            <v>ACC</v>
          </cell>
          <cell r="D455" t="str">
            <v>BC - Camcorder Accessories</v>
          </cell>
          <cell r="E455">
            <v>240.99320616738601</v>
          </cell>
          <cell r="F455">
            <v>292.29012270150002</v>
          </cell>
          <cell r="G455">
            <v>360.68728005296123</v>
          </cell>
          <cell r="H455">
            <v>0.33185000000000009</v>
          </cell>
          <cell r="I455">
            <v>5.0000000000000044E-2</v>
          </cell>
          <cell r="J455">
            <v>342.65291605031314</v>
          </cell>
          <cell r="K455">
            <v>0.29668421052631583</v>
          </cell>
          <cell r="M455">
            <v>0.19500000000000001</v>
          </cell>
        </row>
        <row r="456">
          <cell r="A456" t="str">
            <v>BKW-LVF1</v>
          </cell>
          <cell r="B456" t="str">
            <v>Long View Finder Tokuren</v>
          </cell>
          <cell r="C456" t="str">
            <v>ACC</v>
          </cell>
          <cell r="D456" t="str">
            <v>BC - Camcorder Accessories</v>
          </cell>
          <cell r="E456">
            <v>2942.9990415227699</v>
          </cell>
          <cell r="F456">
            <v>3569.4348593362902</v>
          </cell>
          <cell r="G456">
            <v>4404.698108991649</v>
          </cell>
          <cell r="H456">
            <v>0.33185000000000009</v>
          </cell>
          <cell r="I456">
            <v>5.0000000000000044E-2</v>
          </cell>
          <cell r="J456">
            <v>4184.4632035420664</v>
          </cell>
          <cell r="K456">
            <v>0.29668421052631588</v>
          </cell>
          <cell r="M456">
            <v>0.19500000000000001</v>
          </cell>
        </row>
        <row r="457">
          <cell r="A457" t="str">
            <v>BKX-101C</v>
          </cell>
          <cell r="B457" t="str">
            <v>D-1 I/P/O/P Brd For BVX-D10</v>
          </cell>
          <cell r="C457" t="str">
            <v>BCS</v>
          </cell>
          <cell r="D457" t="str">
            <v>BC Systems - Digital Colour Correctors</v>
          </cell>
          <cell r="E457">
            <v>2802.5124455055002</v>
          </cell>
          <cell r="F457">
            <v>4044.2162488101899</v>
          </cell>
          <cell r="G457">
            <v>5184.8926266797307</v>
          </cell>
          <cell r="H457">
            <v>0.45948495999999989</v>
          </cell>
          <cell r="I457">
            <v>9.9999999999999978E-2</v>
          </cell>
          <cell r="J457">
            <v>4666.4033640117577</v>
          </cell>
          <cell r="K457">
            <v>0.39942773333333326</v>
          </cell>
          <cell r="M457">
            <v>0.19500000000000001</v>
          </cell>
        </row>
        <row r="458">
          <cell r="A458" t="str">
            <v>BLP-501</v>
          </cell>
          <cell r="B458" t="str">
            <v>Sony 1u blank panel (steel)</v>
          </cell>
          <cell r="C458" t="str">
            <v>DSC</v>
          </cell>
          <cell r="D458" t="str">
            <v>Discontinued</v>
          </cell>
          <cell r="E458">
            <v>0</v>
          </cell>
          <cell r="F458">
            <v>0</v>
          </cell>
          <cell r="G458">
            <v>0</v>
          </cell>
          <cell r="H458" t="e">
            <v>#DIV/0!</v>
          </cell>
          <cell r="I458" t="e">
            <v>#DIV/0!</v>
          </cell>
          <cell r="J458">
            <v>0</v>
          </cell>
          <cell r="K458" t="e">
            <v>#DIV/0!</v>
          </cell>
          <cell r="M458">
            <v>0.19500000000000001</v>
          </cell>
        </row>
        <row r="459">
          <cell r="A459" t="str">
            <v>BMS-AM1</v>
          </cell>
          <cell r="B459" t="str">
            <v>BMS MeCoRe</v>
          </cell>
          <cell r="C459" t="str">
            <v>DSC</v>
          </cell>
          <cell r="D459" t="str">
            <v>Discontinued</v>
          </cell>
          <cell r="E459">
            <v>529.04475128328602</v>
          </cell>
          <cell r="F459">
            <v>606.00773342873504</v>
          </cell>
          <cell r="G459">
            <v>746.81641908990116</v>
          </cell>
          <cell r="H459">
            <v>0.29159999999999997</v>
          </cell>
          <cell r="I459">
            <v>0</v>
          </cell>
          <cell r="J459">
            <v>746.81641908990116</v>
          </cell>
          <cell r="K459">
            <v>0.29159999999999997</v>
          </cell>
          <cell r="M459">
            <v>0.19500000000000001</v>
          </cell>
        </row>
        <row r="460">
          <cell r="A460" t="str">
            <v>BMS-ANTEX34</v>
          </cell>
          <cell r="B460" t="str">
            <v>Antex SX34 Audiocard</v>
          </cell>
          <cell r="C460" t="str">
            <v>DSC</v>
          </cell>
          <cell r="D460" t="str">
            <v>Discontinued</v>
          </cell>
          <cell r="E460">
            <v>504.80338034542098</v>
          </cell>
          <cell r="F460">
            <v>578.23984002912005</v>
          </cell>
          <cell r="G460">
            <v>712.59652787326513</v>
          </cell>
          <cell r="H460">
            <v>0.29160000000000008</v>
          </cell>
          <cell r="I460">
            <v>0</v>
          </cell>
          <cell r="J460">
            <v>712.59652787326513</v>
          </cell>
          <cell r="K460">
            <v>0.29160000000000008</v>
          </cell>
          <cell r="M460">
            <v>0.19500000000000001</v>
          </cell>
        </row>
        <row r="461">
          <cell r="A461" t="str">
            <v>BMS-ANTEXSTUDIO</v>
          </cell>
          <cell r="B461" t="str">
            <v>Antex Studiocard PC Audio</v>
          </cell>
          <cell r="C461" t="str">
            <v>DSC</v>
          </cell>
          <cell r="D461" t="str">
            <v>Discontinued</v>
          </cell>
          <cell r="E461">
            <v>887.10465080631502</v>
          </cell>
          <cell r="F461">
            <v>1016.15653013323</v>
          </cell>
          <cell r="G461">
            <v>1252.2651761805689</v>
          </cell>
          <cell r="H461">
            <v>0.29160000000000003</v>
          </cell>
          <cell r="I461">
            <v>0</v>
          </cell>
          <cell r="J461">
            <v>1252.2651761805689</v>
          </cell>
          <cell r="K461">
            <v>0.29160000000000003</v>
          </cell>
          <cell r="M461">
            <v>0.19500000000000001</v>
          </cell>
        </row>
        <row r="462">
          <cell r="A462" t="str">
            <v>BMS-ANTEXSX36</v>
          </cell>
          <cell r="B462" t="str">
            <v>Antex SX36 Audiocard</v>
          </cell>
          <cell r="C462" t="str">
            <v>DSC</v>
          </cell>
          <cell r="D462" t="str">
            <v>Discontinued</v>
          </cell>
          <cell r="E462">
            <v>597.71560861532896</v>
          </cell>
          <cell r="F462">
            <v>684.66850929590998</v>
          </cell>
          <cell r="G462">
            <v>843.75438822039666</v>
          </cell>
          <cell r="H462">
            <v>0.29160000000000003</v>
          </cell>
          <cell r="I462">
            <v>0</v>
          </cell>
          <cell r="J462">
            <v>843.75438822039666</v>
          </cell>
          <cell r="K462">
            <v>0.29160000000000003</v>
          </cell>
          <cell r="M462">
            <v>0.19500000000000001</v>
          </cell>
        </row>
        <row r="463">
          <cell r="A463" t="str">
            <v>BMS-C1</v>
          </cell>
          <cell r="B463" t="str">
            <v>BMS Controller</v>
          </cell>
          <cell r="C463" t="str">
            <v>DSC</v>
          </cell>
          <cell r="D463" t="str">
            <v>Discontinued</v>
          </cell>
          <cell r="E463">
            <v>661.94798370517901</v>
          </cell>
          <cell r="F463">
            <v>758.24511306435204</v>
          </cell>
          <cell r="G463">
            <v>934.42685446806763</v>
          </cell>
          <cell r="H463">
            <v>0.29160000000000008</v>
          </cell>
          <cell r="I463">
            <v>0</v>
          </cell>
          <cell r="J463">
            <v>934.42685446806763</v>
          </cell>
          <cell r="K463">
            <v>0.29160000000000008</v>
          </cell>
          <cell r="M463">
            <v>0.19500000000000001</v>
          </cell>
        </row>
        <row r="464">
          <cell r="A464" t="str">
            <v>BMS-C2</v>
          </cell>
          <cell r="B464" t="str">
            <v>BMS Controller</v>
          </cell>
          <cell r="C464" t="str">
            <v>DSC</v>
          </cell>
          <cell r="D464" t="str">
            <v>Discontinued</v>
          </cell>
          <cell r="E464">
            <v>396.78356346246397</v>
          </cell>
          <cell r="F464">
            <v>454.50580007155099</v>
          </cell>
          <cell r="G464">
            <v>560.11231431742522</v>
          </cell>
          <cell r="H464">
            <v>0.29160000000000008</v>
          </cell>
          <cell r="I464">
            <v>0</v>
          </cell>
          <cell r="J464">
            <v>560.11231431742522</v>
          </cell>
          <cell r="K464">
            <v>0.29160000000000008</v>
          </cell>
          <cell r="M464">
            <v>0.19500000000000001</v>
          </cell>
        </row>
        <row r="465">
          <cell r="A465" t="str">
            <v>BMS-CV1</v>
          </cell>
          <cell r="B465" t="str">
            <v>BMS Convertor</v>
          </cell>
          <cell r="C465" t="str">
            <v>DSC</v>
          </cell>
          <cell r="D465" t="str">
            <v>Discontinued</v>
          </cell>
          <cell r="E465">
            <v>132.26118782082099</v>
          </cell>
          <cell r="F465">
            <v>151.50193335718299</v>
          </cell>
          <cell r="G465">
            <v>186.70410477247458</v>
          </cell>
          <cell r="H465">
            <v>0.29159999999999997</v>
          </cell>
          <cell r="I465">
            <v>0</v>
          </cell>
          <cell r="J465">
            <v>186.70410477247458</v>
          </cell>
          <cell r="K465">
            <v>0.29159999999999997</v>
          </cell>
          <cell r="M465">
            <v>0.19500000000000001</v>
          </cell>
        </row>
        <row r="466">
          <cell r="A466" t="str">
            <v>BMS-E102</v>
          </cell>
          <cell r="B466" t="str">
            <v>BMS-Edit (2ch vA)</v>
          </cell>
          <cell r="C466" t="str">
            <v>DSC</v>
          </cell>
          <cell r="D466" t="str">
            <v>Discontinued</v>
          </cell>
          <cell r="E466">
            <v>251.29625685956</v>
          </cell>
          <cell r="F466">
            <v>287.85367337864898</v>
          </cell>
          <cell r="G466">
            <v>354.73779906770193</v>
          </cell>
          <cell r="H466">
            <v>0.29160000000000014</v>
          </cell>
          <cell r="I466">
            <v>0</v>
          </cell>
          <cell r="J466">
            <v>354.73779906770193</v>
          </cell>
          <cell r="K466">
            <v>0.29160000000000014</v>
          </cell>
          <cell r="M466">
            <v>0.19500000000000001</v>
          </cell>
        </row>
        <row r="467">
          <cell r="A467" t="str">
            <v>BMS-E104</v>
          </cell>
          <cell r="B467" t="str">
            <v>BMS-Edit (4C vA)</v>
          </cell>
          <cell r="C467" t="str">
            <v>DSC</v>
          </cell>
          <cell r="D467" t="str">
            <v>Discontinued</v>
          </cell>
          <cell r="E467">
            <v>396.78356346246397</v>
          </cell>
          <cell r="F467">
            <v>454.50580007155099</v>
          </cell>
          <cell r="G467">
            <v>560.11231431742522</v>
          </cell>
          <cell r="H467">
            <v>0.29160000000000008</v>
          </cell>
          <cell r="I467">
            <v>0</v>
          </cell>
          <cell r="J467">
            <v>560.11231431742522</v>
          </cell>
          <cell r="K467">
            <v>0.29160000000000008</v>
          </cell>
          <cell r="M467">
            <v>0.19500000000000001</v>
          </cell>
        </row>
        <row r="468">
          <cell r="A468" t="str">
            <v>BMS-E108</v>
          </cell>
          <cell r="B468" t="str">
            <v>BMS-Edit (8ch vA)</v>
          </cell>
          <cell r="C468" t="str">
            <v>DSC</v>
          </cell>
          <cell r="D468" t="str">
            <v>Discontinued</v>
          </cell>
          <cell r="E468">
            <v>529.04475128328602</v>
          </cell>
          <cell r="F468">
            <v>606.00773342873504</v>
          </cell>
          <cell r="G468">
            <v>746.81641908990116</v>
          </cell>
          <cell r="H468">
            <v>0.29159999999999997</v>
          </cell>
          <cell r="I468">
            <v>0</v>
          </cell>
          <cell r="J468">
            <v>746.81641908990116</v>
          </cell>
          <cell r="K468">
            <v>0.29159999999999997</v>
          </cell>
          <cell r="M468">
            <v>0.19500000000000001</v>
          </cell>
        </row>
        <row r="469">
          <cell r="A469" t="str">
            <v>BMS-E16</v>
          </cell>
          <cell r="B469" t="str">
            <v>BMS-Edit (16ch vB)</v>
          </cell>
          <cell r="C469" t="str">
            <v>DSC</v>
          </cell>
          <cell r="D469" t="str">
            <v>Discontinued</v>
          </cell>
          <cell r="E469">
            <v>1124.8621410780499</v>
          </cell>
          <cell r="F469">
            <v>1288.5018798144899</v>
          </cell>
          <cell r="G469">
            <v>1587.891221171725</v>
          </cell>
          <cell r="H469">
            <v>0.29160000000000003</v>
          </cell>
          <cell r="I469">
            <v>0</v>
          </cell>
          <cell r="J469">
            <v>1587.891221171725</v>
          </cell>
          <cell r="K469">
            <v>0.29160000000000003</v>
          </cell>
          <cell r="M469">
            <v>0.19500000000000001</v>
          </cell>
        </row>
        <row r="470">
          <cell r="A470" t="str">
            <v>BMS-E4</v>
          </cell>
          <cell r="B470" t="str">
            <v>BMS-Edit (4ch vB)</v>
          </cell>
          <cell r="C470" t="str">
            <v>DSC</v>
          </cell>
          <cell r="D470" t="str">
            <v>Discontinued</v>
          </cell>
          <cell r="E470">
            <v>529.04475128328602</v>
          </cell>
          <cell r="F470">
            <v>606.00773342873504</v>
          </cell>
          <cell r="G470">
            <v>746.81641908990116</v>
          </cell>
          <cell r="H470">
            <v>0.29159999999999997</v>
          </cell>
          <cell r="I470">
            <v>0</v>
          </cell>
          <cell r="J470">
            <v>746.81641908990116</v>
          </cell>
          <cell r="K470">
            <v>0.29159999999999997</v>
          </cell>
          <cell r="M470">
            <v>0.19500000000000001</v>
          </cell>
        </row>
        <row r="471">
          <cell r="A471" t="str">
            <v>BMS-E8</v>
          </cell>
          <cell r="B471" t="str">
            <v>BMS-Edit (8ch vB)</v>
          </cell>
          <cell r="C471" t="str">
            <v>DSC</v>
          </cell>
          <cell r="D471" t="str">
            <v>Discontinued</v>
          </cell>
          <cell r="E471">
            <v>728.07857761559001</v>
          </cell>
          <cell r="F471">
            <v>833.99607974294395</v>
          </cell>
          <cell r="G471">
            <v>1027.7789068543054</v>
          </cell>
          <cell r="H471">
            <v>0.29159999999999997</v>
          </cell>
          <cell r="I471">
            <v>0</v>
          </cell>
          <cell r="J471">
            <v>1027.7789068543054</v>
          </cell>
          <cell r="K471">
            <v>0.29159999999999997</v>
          </cell>
          <cell r="M471">
            <v>0.19500000000000001</v>
          </cell>
        </row>
        <row r="472">
          <cell r="A472" t="str">
            <v>BMS-EDIT</v>
          </cell>
          <cell r="B472" t="str">
            <v>PC BASED AUDIO EDITOR</v>
          </cell>
          <cell r="C472" t="str">
            <v>xx</v>
          </cell>
          <cell r="D472" t="str">
            <v>Audio - BMS</v>
          </cell>
          <cell r="E472">
            <v>139.12590176470499</v>
          </cell>
          <cell r="F472">
            <v>179.285955882352</v>
          </cell>
          <cell r="G472">
            <v>203.73404077539999</v>
          </cell>
          <cell r="H472">
            <v>0.31712000000000073</v>
          </cell>
          <cell r="I472">
            <v>0</v>
          </cell>
          <cell r="J472">
            <v>203.73404077539999</v>
          </cell>
          <cell r="K472">
            <v>0.31712000000000073</v>
          </cell>
          <cell r="M472">
            <v>0.19500000000000001</v>
          </cell>
        </row>
        <row r="473">
          <cell r="A473" t="str">
            <v>BMS-GPIBREAKOT</v>
          </cell>
          <cell r="B473" t="str">
            <v>GPI Interface Unit</v>
          </cell>
          <cell r="C473" t="str">
            <v>DSC</v>
          </cell>
          <cell r="D473" t="str">
            <v>Discontinued</v>
          </cell>
          <cell r="E473">
            <v>1420.3143175017699</v>
          </cell>
          <cell r="F473">
            <v>1626.9350715942401</v>
          </cell>
          <cell r="G473">
            <v>2004.9609225039103</v>
          </cell>
          <cell r="H473">
            <v>0.29160000000000008</v>
          </cell>
          <cell r="I473">
            <v>0</v>
          </cell>
          <cell r="J473">
            <v>2004.9609225039103</v>
          </cell>
          <cell r="K473">
            <v>0.29160000000000008</v>
          </cell>
          <cell r="M473">
            <v>0.19500000000000001</v>
          </cell>
        </row>
        <row r="474">
          <cell r="A474" t="str">
            <v>BMS-GPICARD</v>
          </cell>
          <cell r="B474" t="str">
            <v>GPI Card For BMS</v>
          </cell>
          <cell r="C474" t="str">
            <v>DSC</v>
          </cell>
          <cell r="D474" t="str">
            <v>Discontinued</v>
          </cell>
          <cell r="E474">
            <v>556.28977435486104</v>
          </cell>
          <cell r="F474">
            <v>637.21623637441098</v>
          </cell>
          <cell r="G474">
            <v>785.27636131403324</v>
          </cell>
          <cell r="H474">
            <v>0.29160000000000014</v>
          </cell>
          <cell r="I474">
            <v>0</v>
          </cell>
          <cell r="J474">
            <v>785.27636131403324</v>
          </cell>
          <cell r="K474">
            <v>0.29160000000000014</v>
          </cell>
          <cell r="M474">
            <v>0.19500000000000001</v>
          </cell>
        </row>
        <row r="475">
          <cell r="A475" t="str">
            <v>BMSK-C100</v>
          </cell>
          <cell r="B475" t="str">
            <v>BMS HD Driver</v>
          </cell>
          <cell r="C475" t="str">
            <v>DSC</v>
          </cell>
          <cell r="D475" t="str">
            <v>Discontinued</v>
          </cell>
          <cell r="E475">
            <v>330.65296955205298</v>
          </cell>
          <cell r="F475">
            <v>378.75483339295897</v>
          </cell>
          <cell r="G475">
            <v>466.76026193118713</v>
          </cell>
          <cell r="H475">
            <v>0.29159999999999997</v>
          </cell>
          <cell r="I475">
            <v>0</v>
          </cell>
          <cell r="J475">
            <v>466.76026193118713</v>
          </cell>
          <cell r="K475">
            <v>0.29159999999999997</v>
          </cell>
          <cell r="M475">
            <v>0.19500000000000001</v>
          </cell>
        </row>
        <row r="476">
          <cell r="A476" t="str">
            <v>BMSK-C200</v>
          </cell>
          <cell r="B476" t="str">
            <v>BMS 4 Player Driver</v>
          </cell>
          <cell r="C476" t="str">
            <v>DSC</v>
          </cell>
          <cell r="D476" t="str">
            <v>Discontinued</v>
          </cell>
          <cell r="E476">
            <v>496.30047662861602</v>
          </cell>
          <cell r="F476">
            <v>568.49997322865602</v>
          </cell>
          <cell r="G476">
            <v>700.59355819962741</v>
          </cell>
          <cell r="H476">
            <v>0.29160000000000003</v>
          </cell>
          <cell r="I476">
            <v>0</v>
          </cell>
          <cell r="J476">
            <v>700.59355819962741</v>
          </cell>
          <cell r="K476">
            <v>0.29160000000000003</v>
          </cell>
          <cell r="M476">
            <v>0.19500000000000001</v>
          </cell>
        </row>
        <row r="477">
          <cell r="A477" t="str">
            <v>BMSK-C300</v>
          </cell>
          <cell r="B477" t="str">
            <v>BMS CDK-3600 Driver</v>
          </cell>
          <cell r="C477" t="str">
            <v>DSC</v>
          </cell>
          <cell r="D477" t="str">
            <v>Discontinued</v>
          </cell>
          <cell r="E477">
            <v>462.91415737287502</v>
          </cell>
          <cell r="F477">
            <v>530.25676675014302</v>
          </cell>
          <cell r="G477">
            <v>653.46436670366325</v>
          </cell>
          <cell r="H477">
            <v>0.29160000000000003</v>
          </cell>
          <cell r="I477">
            <v>0</v>
          </cell>
          <cell r="J477">
            <v>653.46436670366325</v>
          </cell>
          <cell r="K477">
            <v>0.29160000000000003</v>
          </cell>
          <cell r="M477">
            <v>0.19500000000000001</v>
          </cell>
        </row>
        <row r="478">
          <cell r="A478" t="str">
            <v>BMSK-C301</v>
          </cell>
          <cell r="B478" t="str">
            <v>BMS DAT Driver</v>
          </cell>
          <cell r="C478" t="str">
            <v>DSC</v>
          </cell>
          <cell r="D478" t="str">
            <v>Discontinued</v>
          </cell>
          <cell r="E478">
            <v>297.90869489738401</v>
          </cell>
          <cell r="F478">
            <v>341.24707319288001</v>
          </cell>
          <cell r="G478">
            <v>420.5374010409148</v>
          </cell>
          <cell r="H478">
            <v>0.29160000000000008</v>
          </cell>
          <cell r="I478">
            <v>0</v>
          </cell>
          <cell r="J478">
            <v>420.5374010409148</v>
          </cell>
          <cell r="K478">
            <v>0.29160000000000008</v>
          </cell>
          <cell r="M478">
            <v>0.19500000000000001</v>
          </cell>
        </row>
        <row r="479">
          <cell r="A479" t="str">
            <v>BMSK-C302</v>
          </cell>
          <cell r="B479" t="str">
            <v>BMS Single CD Driver</v>
          </cell>
          <cell r="C479" t="str">
            <v>DSC</v>
          </cell>
          <cell r="D479" t="str">
            <v>Discontinued</v>
          </cell>
          <cell r="E479">
            <v>132.26118782082099</v>
          </cell>
          <cell r="F479">
            <v>151.50193335718299</v>
          </cell>
          <cell r="G479">
            <v>186.70410477247458</v>
          </cell>
          <cell r="H479">
            <v>0.29159999999999997</v>
          </cell>
          <cell r="I479">
            <v>0</v>
          </cell>
          <cell r="J479">
            <v>186.70410477247458</v>
          </cell>
          <cell r="K479">
            <v>0.29159999999999997</v>
          </cell>
          <cell r="M479">
            <v>0.19500000000000001</v>
          </cell>
        </row>
        <row r="480">
          <cell r="A480" t="str">
            <v>BMSK-C303</v>
          </cell>
          <cell r="B480" t="str">
            <v>BMS MD Driver</v>
          </cell>
          <cell r="C480" t="str">
            <v>DSC</v>
          </cell>
          <cell r="D480" t="str">
            <v>Discontinued</v>
          </cell>
          <cell r="E480">
            <v>132.26118782082099</v>
          </cell>
          <cell r="F480">
            <v>151.50193335718299</v>
          </cell>
          <cell r="G480">
            <v>186.70410477247458</v>
          </cell>
          <cell r="H480">
            <v>0.29159999999999997</v>
          </cell>
          <cell r="I480">
            <v>0</v>
          </cell>
          <cell r="J480">
            <v>186.70410477247458</v>
          </cell>
          <cell r="K480">
            <v>0.29159999999999997</v>
          </cell>
          <cell r="M480">
            <v>0.19500000000000001</v>
          </cell>
        </row>
        <row r="481">
          <cell r="A481" t="str">
            <v>BMSK-G100</v>
          </cell>
          <cell r="B481" t="str">
            <v>BMS Time Driver</v>
          </cell>
          <cell r="C481" t="str">
            <v>DSC</v>
          </cell>
          <cell r="D481" t="str">
            <v>Discontinued</v>
          </cell>
          <cell r="E481">
            <v>52.647657287899797</v>
          </cell>
          <cell r="F481">
            <v>60.306594831500298</v>
          </cell>
          <cell r="G481">
            <v>74.319109666713445</v>
          </cell>
          <cell r="H481">
            <v>0.29160000000000008</v>
          </cell>
          <cell r="I481">
            <v>0</v>
          </cell>
          <cell r="J481">
            <v>74.319109666713445</v>
          </cell>
          <cell r="K481">
            <v>0.29160000000000008</v>
          </cell>
          <cell r="M481">
            <v>0.19500000000000001</v>
          </cell>
        </row>
        <row r="482">
          <cell r="A482" t="str">
            <v>BMSK-G200</v>
          </cell>
          <cell r="B482" t="str">
            <v>BMS Extra Lib Window</v>
          </cell>
          <cell r="C482" t="str">
            <v>DSC</v>
          </cell>
          <cell r="D482" t="str">
            <v>Discontinued</v>
          </cell>
          <cell r="E482">
            <v>52.647657287899797</v>
          </cell>
          <cell r="F482">
            <v>60.306594831500298</v>
          </cell>
          <cell r="G482">
            <v>74.319109666713445</v>
          </cell>
          <cell r="H482">
            <v>0.29160000000000008</v>
          </cell>
          <cell r="I482">
            <v>0</v>
          </cell>
          <cell r="J482">
            <v>74.319109666713445</v>
          </cell>
          <cell r="K482">
            <v>0.29160000000000008</v>
          </cell>
          <cell r="M482">
            <v>0.19500000000000001</v>
          </cell>
        </row>
        <row r="483">
          <cell r="A483" t="str">
            <v>BMSK-G301</v>
          </cell>
          <cell r="B483" t="str">
            <v>BMS Random Fill Driver</v>
          </cell>
          <cell r="C483" t="str">
            <v>DSC</v>
          </cell>
          <cell r="D483" t="str">
            <v>Discontinued</v>
          </cell>
          <cell r="E483">
            <v>46.227211277180302</v>
          </cell>
          <cell r="F483">
            <v>52.952132047170998</v>
          </cell>
          <cell r="G483">
            <v>65.255803609797155</v>
          </cell>
          <cell r="H483">
            <v>0.29160000000000003</v>
          </cell>
          <cell r="I483">
            <v>0</v>
          </cell>
          <cell r="J483">
            <v>65.255803609797155</v>
          </cell>
          <cell r="K483">
            <v>0.29160000000000003</v>
          </cell>
          <cell r="M483">
            <v>0.19500000000000001</v>
          </cell>
        </row>
        <row r="484">
          <cell r="A484" t="str">
            <v>BMSK-G302</v>
          </cell>
          <cell r="B484" t="str">
            <v>BMS Profile Fill</v>
          </cell>
          <cell r="C484" t="str">
            <v>DSC</v>
          </cell>
          <cell r="D484" t="str">
            <v>Discontinued</v>
          </cell>
          <cell r="E484">
            <v>125.840741810102</v>
          </cell>
          <cell r="F484">
            <v>144.14747057285399</v>
          </cell>
          <cell r="G484">
            <v>177.64079871555904</v>
          </cell>
          <cell r="H484">
            <v>0.29160000000000014</v>
          </cell>
          <cell r="I484">
            <v>0</v>
          </cell>
          <cell r="J484">
            <v>177.64079871555904</v>
          </cell>
          <cell r="K484">
            <v>0.29160000000000014</v>
          </cell>
          <cell r="M484">
            <v>0.19500000000000001</v>
          </cell>
        </row>
        <row r="485">
          <cell r="A485" t="str">
            <v>BMSK-G400</v>
          </cell>
          <cell r="B485" t="str">
            <v>BMS Recording Driver</v>
          </cell>
          <cell r="C485" t="str">
            <v>DSC</v>
          </cell>
          <cell r="D485" t="str">
            <v>Discontinued</v>
          </cell>
          <cell r="E485">
            <v>79.6135305329217</v>
          </cell>
          <cell r="F485">
            <v>91.195338525683496</v>
          </cell>
          <cell r="G485">
            <v>112.38499510576186</v>
          </cell>
          <cell r="H485">
            <v>0.29160000000000003</v>
          </cell>
          <cell r="I485">
            <v>0</v>
          </cell>
          <cell r="J485">
            <v>112.38499510576186</v>
          </cell>
          <cell r="K485">
            <v>0.29160000000000003</v>
          </cell>
          <cell r="M485">
            <v>0.19500000000000001</v>
          </cell>
        </row>
        <row r="486">
          <cell r="A486" t="str">
            <v>BMSK-G500</v>
          </cell>
          <cell r="B486" t="str">
            <v>BMS ODBC Lib Driver</v>
          </cell>
          <cell r="C486" t="str">
            <v>DSC</v>
          </cell>
          <cell r="D486" t="str">
            <v>Discontinued</v>
          </cell>
          <cell r="E486">
            <v>258.101929630923</v>
          </cell>
          <cell r="F486">
            <v>295.64940393003798</v>
          </cell>
          <cell r="G486">
            <v>364.34490348803365</v>
          </cell>
          <cell r="H486">
            <v>0.29160000000000014</v>
          </cell>
          <cell r="I486">
            <v>0</v>
          </cell>
          <cell r="J486">
            <v>364.34490348803365</v>
          </cell>
          <cell r="K486">
            <v>0.29160000000000014</v>
          </cell>
          <cell r="M486">
            <v>0.19500000000000001</v>
          </cell>
        </row>
        <row r="487">
          <cell r="A487" t="str">
            <v>BMSK-G600</v>
          </cell>
          <cell r="B487" t="str">
            <v>BMS Text To Item Driver</v>
          </cell>
          <cell r="C487" t="str">
            <v>DSC</v>
          </cell>
          <cell r="D487" t="str">
            <v>Discontinued</v>
          </cell>
          <cell r="E487">
            <v>132.26118782082099</v>
          </cell>
          <cell r="F487">
            <v>151.50193335718299</v>
          </cell>
          <cell r="G487">
            <v>186.70410477247458</v>
          </cell>
          <cell r="H487">
            <v>0.29159999999999997</v>
          </cell>
          <cell r="I487">
            <v>0</v>
          </cell>
          <cell r="J487">
            <v>186.70410477247458</v>
          </cell>
          <cell r="K487">
            <v>0.29159999999999997</v>
          </cell>
          <cell r="M487">
            <v>0.19500000000000001</v>
          </cell>
        </row>
        <row r="488">
          <cell r="A488" t="str">
            <v>BMSK-M100</v>
          </cell>
          <cell r="B488" t="str">
            <v>BMS Sony DMX Driver</v>
          </cell>
          <cell r="C488" t="str">
            <v>DSC</v>
          </cell>
          <cell r="D488" t="str">
            <v>Discontinued</v>
          </cell>
          <cell r="E488">
            <v>330.65296955205298</v>
          </cell>
          <cell r="F488">
            <v>378.75483339295897</v>
          </cell>
          <cell r="G488">
            <v>466.76026193118713</v>
          </cell>
          <cell r="H488">
            <v>0.29159999999999997</v>
          </cell>
          <cell r="I488">
            <v>0</v>
          </cell>
          <cell r="J488">
            <v>466.76026193118713</v>
          </cell>
          <cell r="K488">
            <v>0.29159999999999997</v>
          </cell>
          <cell r="M488">
            <v>0.19500000000000001</v>
          </cell>
        </row>
        <row r="489">
          <cell r="A489" t="str">
            <v>BMSK-M101</v>
          </cell>
          <cell r="B489" t="str">
            <v>BMS VCA Mixer Driver</v>
          </cell>
          <cell r="C489" t="str">
            <v>DSC</v>
          </cell>
          <cell r="D489" t="str">
            <v>Discontinued</v>
          </cell>
          <cell r="E489">
            <v>992.60095325723296</v>
          </cell>
          <cell r="F489">
            <v>1136.99994645731</v>
          </cell>
          <cell r="G489">
            <v>1401.1871163992562</v>
          </cell>
          <cell r="H489">
            <v>0.29160000000000008</v>
          </cell>
          <cell r="I489">
            <v>0</v>
          </cell>
          <cell r="J489">
            <v>1401.1871163992562</v>
          </cell>
          <cell r="K489">
            <v>0.29160000000000008</v>
          </cell>
          <cell r="M489">
            <v>0.19500000000000001</v>
          </cell>
        </row>
        <row r="490">
          <cell r="A490" t="str">
            <v>BMSK-M150</v>
          </cell>
          <cell r="B490" t="str">
            <v>BMS-HD Mixer Driver</v>
          </cell>
          <cell r="C490" t="str">
            <v>DSC</v>
          </cell>
          <cell r="D490" t="str">
            <v>Discontinued</v>
          </cell>
          <cell r="E490">
            <v>396.78356346246397</v>
          </cell>
          <cell r="F490">
            <v>454.50580007155099</v>
          </cell>
          <cell r="G490">
            <v>560.11231431742522</v>
          </cell>
          <cell r="H490">
            <v>0.29160000000000008</v>
          </cell>
          <cell r="I490">
            <v>0</v>
          </cell>
          <cell r="J490">
            <v>560.11231431742522</v>
          </cell>
          <cell r="K490">
            <v>0.29160000000000008</v>
          </cell>
          <cell r="M490">
            <v>0.19500000000000001</v>
          </cell>
        </row>
        <row r="491">
          <cell r="A491" t="str">
            <v>BMSK-M200</v>
          </cell>
          <cell r="B491" t="str">
            <v>BMS Timing Clock Driver</v>
          </cell>
          <cell r="C491" t="str">
            <v>DSC</v>
          </cell>
          <cell r="D491" t="str">
            <v>Discontinued</v>
          </cell>
          <cell r="E491">
            <v>264.52237564164301</v>
          </cell>
          <cell r="F491">
            <v>303.00386671436701</v>
          </cell>
          <cell r="G491">
            <v>373.40820954495058</v>
          </cell>
          <cell r="H491">
            <v>0.29159999999999997</v>
          </cell>
          <cell r="I491">
            <v>0</v>
          </cell>
          <cell r="J491">
            <v>373.40820954495058</v>
          </cell>
          <cell r="K491">
            <v>0.29159999999999997</v>
          </cell>
          <cell r="M491">
            <v>0.19500000000000001</v>
          </cell>
        </row>
        <row r="492">
          <cell r="A492" t="str">
            <v>BMSK-M300</v>
          </cell>
          <cell r="B492" t="str">
            <v>BMS GPI Port Driver</v>
          </cell>
          <cell r="C492" t="str">
            <v>DSC</v>
          </cell>
          <cell r="D492" t="str">
            <v>Discontinued</v>
          </cell>
          <cell r="E492">
            <v>66.130593910410695</v>
          </cell>
          <cell r="F492">
            <v>75.750966678591894</v>
          </cell>
          <cell r="G492">
            <v>93.352052386237574</v>
          </cell>
          <cell r="H492">
            <v>0.29160000000000003</v>
          </cell>
          <cell r="I492">
            <v>0</v>
          </cell>
          <cell r="J492">
            <v>93.352052386237574</v>
          </cell>
          <cell r="K492">
            <v>0.29160000000000003</v>
          </cell>
          <cell r="M492">
            <v>0.19500000000000001</v>
          </cell>
        </row>
        <row r="493">
          <cell r="A493" t="str">
            <v>BMSK-T1</v>
          </cell>
          <cell r="B493" t="str">
            <v>BMS Time Locked Play</v>
          </cell>
          <cell r="C493" t="str">
            <v>DSC</v>
          </cell>
          <cell r="D493" t="str">
            <v>Discontinued</v>
          </cell>
          <cell r="E493">
            <v>794.209171526001</v>
          </cell>
          <cell r="F493">
            <v>909.74704642153597</v>
          </cell>
          <cell r="G493">
            <v>1121.1309592405435</v>
          </cell>
          <cell r="H493">
            <v>0.29159999999999997</v>
          </cell>
          <cell r="I493">
            <v>0</v>
          </cell>
          <cell r="J493">
            <v>1121.1309592405435</v>
          </cell>
          <cell r="K493">
            <v>0.29159999999999997</v>
          </cell>
          <cell r="M493">
            <v>0.19500000000000001</v>
          </cell>
        </row>
        <row r="494">
          <cell r="A494" t="str">
            <v>BMS-L1</v>
          </cell>
          <cell r="B494" t="str">
            <v>BMS Library Manager</v>
          </cell>
          <cell r="C494" t="str">
            <v>DSC</v>
          </cell>
          <cell r="D494" t="str">
            <v>Discontinued</v>
          </cell>
          <cell r="E494">
            <v>314.120321074451</v>
          </cell>
          <cell r="F494">
            <v>359.81709172331102</v>
          </cell>
          <cell r="G494">
            <v>443.42224883462876</v>
          </cell>
          <cell r="H494">
            <v>0.29160000000000003</v>
          </cell>
          <cell r="I494">
            <v>0</v>
          </cell>
          <cell r="J494">
            <v>443.42224883462876</v>
          </cell>
          <cell r="K494">
            <v>0.29160000000000003</v>
          </cell>
          <cell r="M494">
            <v>0.19500000000000001</v>
          </cell>
        </row>
        <row r="495">
          <cell r="A495" t="str">
            <v>BMS-LIBRARY</v>
          </cell>
          <cell r="B495" t="str">
            <v>Configured BMS Library software</v>
          </cell>
          <cell r="C495" t="str">
            <v>DSC</v>
          </cell>
          <cell r="D495" t="str">
            <v>Discontinued</v>
          </cell>
          <cell r="E495">
            <v>1219.8847420366999</v>
          </cell>
          <cell r="F495">
            <v>1397.34792902257</v>
          </cell>
          <cell r="G495">
            <v>1722.0281508140881</v>
          </cell>
          <cell r="H495">
            <v>0.29160000000000008</v>
          </cell>
          <cell r="I495">
            <v>0</v>
          </cell>
          <cell r="J495">
            <v>1722.0281508140881</v>
          </cell>
          <cell r="K495">
            <v>0.29160000000000008</v>
          </cell>
          <cell r="M495">
            <v>0.19500000000000001</v>
          </cell>
        </row>
        <row r="496">
          <cell r="A496" t="str">
            <v>BMS-MU1</v>
          </cell>
          <cell r="B496" t="str">
            <v>BMS SSAL</v>
          </cell>
          <cell r="C496" t="str">
            <v>DSC</v>
          </cell>
          <cell r="D496" t="str">
            <v>Discontinued</v>
          </cell>
          <cell r="E496">
            <v>125.64812842978</v>
          </cell>
          <cell r="F496">
            <v>143.92683668932401</v>
          </cell>
          <cell r="G496">
            <v>177.36889953385096</v>
          </cell>
          <cell r="H496">
            <v>0.29160000000000014</v>
          </cell>
          <cell r="I496">
            <v>0</v>
          </cell>
          <cell r="J496">
            <v>177.36889953385096</v>
          </cell>
          <cell r="K496">
            <v>0.29160000000000014</v>
          </cell>
          <cell r="M496">
            <v>0.19500000000000001</v>
          </cell>
        </row>
        <row r="497">
          <cell r="A497" t="str">
            <v>BMS-OFFLINE</v>
          </cell>
          <cell r="B497" t="str">
            <v>Configured BMS OFFLINE Software</v>
          </cell>
          <cell r="C497" t="str">
            <v>DSC</v>
          </cell>
          <cell r="D497" t="str">
            <v>Discontinued</v>
          </cell>
          <cell r="E497">
            <v>3074.1095499324902</v>
          </cell>
          <cell r="F497">
            <v>3521.3167811368698</v>
          </cell>
          <cell r="G497">
            <v>4339.5109400515112</v>
          </cell>
          <cell r="H497">
            <v>0.29160000000000008</v>
          </cell>
          <cell r="I497">
            <v>0</v>
          </cell>
          <cell r="J497">
            <v>4339.5109400515112</v>
          </cell>
          <cell r="K497">
            <v>0.29160000000000008</v>
          </cell>
          <cell r="M497">
            <v>0.19500000000000001</v>
          </cell>
        </row>
        <row r="498">
          <cell r="A498" t="str">
            <v>BMS-ONAIR</v>
          </cell>
          <cell r="B498" t="str">
            <v>Configured BMS ONAIR Software</v>
          </cell>
          <cell r="C498" t="str">
            <v>DSC</v>
          </cell>
          <cell r="D498" t="str">
            <v>Discontinued</v>
          </cell>
          <cell r="E498">
            <v>3629.1571075591901</v>
          </cell>
          <cell r="F498">
            <v>4157.1100888421397</v>
          </cell>
          <cell r="G498">
            <v>5123.0337486719236</v>
          </cell>
          <cell r="H498">
            <v>0.29160000000000014</v>
          </cell>
          <cell r="I498">
            <v>0</v>
          </cell>
          <cell r="J498">
            <v>5123.0337486719236</v>
          </cell>
          <cell r="K498">
            <v>0.29160000000000014</v>
          </cell>
          <cell r="M498">
            <v>0.19500000000000001</v>
          </cell>
        </row>
        <row r="499">
          <cell r="A499" t="str">
            <v>BMS-P1</v>
          </cell>
          <cell r="B499" t="str">
            <v>BMS Playlist</v>
          </cell>
          <cell r="C499" t="str">
            <v>DSC</v>
          </cell>
          <cell r="D499" t="str">
            <v>Discontinued</v>
          </cell>
          <cell r="E499">
            <v>565.41657793401203</v>
          </cell>
          <cell r="F499">
            <v>647.67076510196102</v>
          </cell>
          <cell r="G499">
            <v>798.16004790233217</v>
          </cell>
          <cell r="H499">
            <v>0.29160000000000008</v>
          </cell>
          <cell r="I499">
            <v>0</v>
          </cell>
          <cell r="J499">
            <v>798.16004790233217</v>
          </cell>
          <cell r="K499">
            <v>0.29160000000000008</v>
          </cell>
          <cell r="M499">
            <v>0.19500000000000001</v>
          </cell>
        </row>
        <row r="500">
          <cell r="A500" t="str">
            <v>BMS-PLAYOUT</v>
          </cell>
          <cell r="B500" t="str">
            <v>PC BASED AUDIO BROADCAST SYSTEM</v>
          </cell>
          <cell r="C500" t="str">
            <v>DSC</v>
          </cell>
          <cell r="D500" t="str">
            <v>Discontinued</v>
          </cell>
          <cell r="E500">
            <v>715.50463764705796</v>
          </cell>
          <cell r="F500">
            <v>922.04205882352903</v>
          </cell>
          <cell r="G500">
            <v>1047.7750668449194</v>
          </cell>
          <cell r="H500">
            <v>0.31712000000000057</v>
          </cell>
          <cell r="I500">
            <v>0</v>
          </cell>
          <cell r="J500">
            <v>1047.7750668449194</v>
          </cell>
          <cell r="K500">
            <v>0.31712000000000057</v>
          </cell>
          <cell r="M500">
            <v>0.19500000000000001</v>
          </cell>
        </row>
        <row r="501">
          <cell r="A501" t="str">
            <v>BMS-SR1</v>
          </cell>
          <cell r="B501" t="str">
            <v>BMS Scheduled Rec</v>
          </cell>
          <cell r="C501" t="str">
            <v>DSC</v>
          </cell>
          <cell r="D501" t="str">
            <v>Discontinued</v>
          </cell>
          <cell r="E501">
            <v>314.120321074451</v>
          </cell>
          <cell r="F501">
            <v>359.81709172331102</v>
          </cell>
          <cell r="G501">
            <v>443.42224883462876</v>
          </cell>
          <cell r="H501">
            <v>0.29160000000000003</v>
          </cell>
          <cell r="I501">
            <v>0</v>
          </cell>
          <cell r="J501">
            <v>443.42224883462876</v>
          </cell>
          <cell r="K501">
            <v>0.29160000000000003</v>
          </cell>
          <cell r="M501">
            <v>0.19500000000000001</v>
          </cell>
        </row>
        <row r="502">
          <cell r="A502" t="str">
            <v>BORIS FX NFR</v>
          </cell>
          <cell r="B502" t="str">
            <v>Effect s/w plug-in for ES-3-dealers only</v>
          </cell>
          <cell r="C502" t="str">
            <v>DSC</v>
          </cell>
          <cell r="D502" t="str">
            <v>Discontinued</v>
          </cell>
          <cell r="E502">
            <v>59.32714</v>
          </cell>
          <cell r="F502">
            <v>0</v>
          </cell>
          <cell r="G502">
            <v>83.748080180688888</v>
          </cell>
          <cell r="H502">
            <v>0.29160000000000008</v>
          </cell>
          <cell r="I502">
            <v>0</v>
          </cell>
          <cell r="J502">
            <v>83.748080180688888</v>
          </cell>
          <cell r="K502">
            <v>0.29160000000000008</v>
          </cell>
          <cell r="M502">
            <v>0.19500000000000001</v>
          </cell>
        </row>
        <row r="503">
          <cell r="A503" t="str">
            <v>BP-60SBC</v>
          </cell>
          <cell r="B503" t="str">
            <v>Rechargeable battery pack</v>
          </cell>
          <cell r="C503" t="str">
            <v>DSC</v>
          </cell>
          <cell r="D503" t="str">
            <v>Discontinued</v>
          </cell>
          <cell r="E503">
            <v>0</v>
          </cell>
          <cell r="F503">
            <v>0</v>
          </cell>
          <cell r="G503">
            <v>0</v>
          </cell>
          <cell r="H503" t="e">
            <v>#DIV/0!</v>
          </cell>
          <cell r="I503" t="e">
            <v>#DIV/0!</v>
          </cell>
          <cell r="J503">
            <v>0</v>
          </cell>
          <cell r="K503" t="e">
            <v>#DIV/0!</v>
          </cell>
          <cell r="M503">
            <v>0.19500000000000001</v>
          </cell>
        </row>
        <row r="504">
          <cell r="A504" t="str">
            <v>BP-90A</v>
          </cell>
          <cell r="B504" t="str">
            <v>60Wh Nicad Batt.</v>
          </cell>
          <cell r="C504" t="str">
            <v>ACC</v>
          </cell>
          <cell r="D504" t="str">
            <v>Power &amp; Batteries</v>
          </cell>
          <cell r="E504">
            <v>212.96856827728101</v>
          </cell>
          <cell r="F504">
            <v>257.291279329833</v>
          </cell>
          <cell r="G504">
            <v>318.7436477995675</v>
          </cell>
          <cell r="H504">
            <v>0.33185000000000003</v>
          </cell>
          <cell r="I504">
            <v>5.0000000000000044E-2</v>
          </cell>
          <cell r="J504">
            <v>302.80646540958912</v>
          </cell>
          <cell r="K504">
            <v>0.29668421052631583</v>
          </cell>
          <cell r="M504">
            <v>0.19500000000000001</v>
          </cell>
        </row>
        <row r="505">
          <cell r="A505" t="str">
            <v>BP-L40A</v>
          </cell>
          <cell r="B505" t="str">
            <v>Battery pack</v>
          </cell>
          <cell r="C505" t="str">
            <v>ACC</v>
          </cell>
          <cell r="D505" t="str">
            <v>Power &amp; Batteries</v>
          </cell>
          <cell r="E505">
            <v>162.441266802396</v>
          </cell>
          <cell r="F505">
            <v>209.331529384531</v>
          </cell>
          <cell r="G505">
            <v>252.20666190907349</v>
          </cell>
          <cell r="H505">
            <v>0.35592000000000018</v>
          </cell>
          <cell r="I505">
            <v>5.0000000000000044E-2</v>
          </cell>
          <cell r="J505">
            <v>239.59632881361981</v>
          </cell>
          <cell r="K505">
            <v>0.32202105263157915</v>
          </cell>
          <cell r="M505">
            <v>0.19500000000000001</v>
          </cell>
        </row>
        <row r="506">
          <cell r="A506" t="str">
            <v>BP-L60</v>
          </cell>
          <cell r="B506" t="str">
            <v>60Wh Lithium-Ion Batt.</v>
          </cell>
          <cell r="C506" t="str">
            <v>ACC</v>
          </cell>
          <cell r="D506" t="str">
            <v>Power &amp; Batteries</v>
          </cell>
          <cell r="E506">
            <v>267.67968422343699</v>
          </cell>
          <cell r="F506">
            <v>323.388793762207</v>
          </cell>
          <cell r="G506">
            <v>400.62812874868973</v>
          </cell>
          <cell r="H506">
            <v>0.33185000000000014</v>
          </cell>
          <cell r="I506">
            <v>5.0000000000000044E-2</v>
          </cell>
          <cell r="J506">
            <v>380.59672231125523</v>
          </cell>
          <cell r="K506">
            <v>0.29668421052631588</v>
          </cell>
          <cell r="M506">
            <v>0.19500000000000001</v>
          </cell>
        </row>
        <row r="507">
          <cell r="A507" t="str">
            <v>BP-L90</v>
          </cell>
          <cell r="B507" t="str">
            <v>90Wh Lithium-Ion Batt.</v>
          </cell>
          <cell r="C507" t="str">
            <v>ACC</v>
          </cell>
          <cell r="D507" t="str">
            <v>Power &amp; Batteries</v>
          </cell>
          <cell r="E507">
            <v>389.25849104316501</v>
          </cell>
          <cell r="F507">
            <v>470.27040638269</v>
          </cell>
          <cell r="G507">
            <v>582.59147054278992</v>
          </cell>
          <cell r="H507">
            <v>0.33185000000000014</v>
          </cell>
          <cell r="I507">
            <v>5.0000000000000044E-2</v>
          </cell>
          <cell r="J507">
            <v>553.46189701565038</v>
          </cell>
          <cell r="K507">
            <v>0.29668421052631588</v>
          </cell>
          <cell r="M507">
            <v>0.19500000000000001</v>
          </cell>
        </row>
        <row r="508">
          <cell r="A508" t="str">
            <v>BSC-1 PACK</v>
          </cell>
          <cell r="B508" t="str">
            <v>4 Set-Up Cards For Dig. Camcorder</v>
          </cell>
          <cell r="C508" t="str">
            <v>ACC</v>
          </cell>
          <cell r="D508" t="str">
            <v>BC - Camcorder Accessories</v>
          </cell>
          <cell r="E508">
            <v>158.50598769202301</v>
          </cell>
          <cell r="F508">
            <v>192.24498204005201</v>
          </cell>
          <cell r="G508">
            <v>237.23114224653602</v>
          </cell>
          <cell r="H508">
            <v>0.33185000000000014</v>
          </cell>
          <cell r="I508">
            <v>5.0000000000000044E-2</v>
          </cell>
          <cell r="J508">
            <v>225.36958513420922</v>
          </cell>
          <cell r="K508">
            <v>0.29668421052631594</v>
          </cell>
          <cell r="M508">
            <v>0.19500000000000001</v>
          </cell>
        </row>
        <row r="509">
          <cell r="A509" t="str">
            <v>BSC-1F1 PACK</v>
          </cell>
          <cell r="B509" t="str">
            <v>4 Sony Setup Cards For Dig. Camcorder</v>
          </cell>
          <cell r="C509" t="str">
            <v>ACC</v>
          </cell>
          <cell r="D509" t="str">
            <v>BC - Camcorder Accessories</v>
          </cell>
          <cell r="E509">
            <v>199.77868603870999</v>
          </cell>
          <cell r="F509">
            <v>242.302833279211</v>
          </cell>
          <cell r="G509">
            <v>299.00274794388986</v>
          </cell>
          <cell r="H509">
            <v>0.33185000000000003</v>
          </cell>
          <cell r="I509">
            <v>5.0000000000000044E-2</v>
          </cell>
          <cell r="J509">
            <v>284.05261054669535</v>
          </cell>
          <cell r="K509">
            <v>0.29668421052631583</v>
          </cell>
          <cell r="M509">
            <v>0.19500000000000001</v>
          </cell>
        </row>
        <row r="510">
          <cell r="A510" t="str">
            <v>BSS-100</v>
          </cell>
          <cell r="B510" t="str">
            <v>Server Management Sys.</v>
          </cell>
          <cell r="C510" t="str">
            <v>BCS</v>
          </cell>
          <cell r="D510" t="str">
            <v>BC Systems - Multi cassette system</v>
          </cell>
          <cell r="E510">
            <v>16215.883937369999</v>
          </cell>
          <cell r="F510">
            <v>21161.273570885998</v>
          </cell>
          <cell r="G510">
            <v>27129.837911392304</v>
          </cell>
          <cell r="H510">
            <v>0.40228599999999781</v>
          </cell>
          <cell r="I510">
            <v>0.10000000000000009</v>
          </cell>
          <cell r="J510">
            <v>24416.854120253072</v>
          </cell>
          <cell r="K510">
            <v>0.33587333333333086</v>
          </cell>
          <cell r="M510">
            <v>0.19500000000000001</v>
          </cell>
        </row>
        <row r="511">
          <cell r="A511" t="str">
            <v>BTA-801</v>
          </cell>
          <cell r="B511" t="str">
            <v>Camera Adaptor Kit For WRR-855A</v>
          </cell>
          <cell r="C511" t="str">
            <v>AU1</v>
          </cell>
          <cell r="D511" t="str">
            <v>Audio - Wireless Microphone System</v>
          </cell>
          <cell r="E511">
            <v>223.57551953742899</v>
          </cell>
          <cell r="F511">
            <v>264.93129462901902</v>
          </cell>
          <cell r="G511">
            <v>443.60222130442253</v>
          </cell>
          <cell r="H511">
            <v>0.49599999999999994</v>
          </cell>
          <cell r="I511">
            <v>0.25</v>
          </cell>
          <cell r="J511">
            <v>332.7016659783169</v>
          </cell>
          <cell r="K511">
            <v>0.3279999999999999</v>
          </cell>
          <cell r="M511">
            <v>0.2</v>
          </cell>
        </row>
        <row r="512">
          <cell r="A512" t="str">
            <v>BTA-802</v>
          </cell>
          <cell r="B512" t="str">
            <v>Dual Camera Adapter Kit For WRR-855</v>
          </cell>
          <cell r="C512" t="str">
            <v>DSC</v>
          </cell>
          <cell r="D512" t="str">
            <v>Discontinued</v>
          </cell>
          <cell r="E512">
            <v>442.910174157303</v>
          </cell>
          <cell r="F512">
            <v>524.83727237504797</v>
          </cell>
          <cell r="G512">
            <v>625.22610694142156</v>
          </cell>
          <cell r="H512">
            <v>0.29160000000000003</v>
          </cell>
          <cell r="I512">
            <v>0</v>
          </cell>
          <cell r="J512">
            <v>625.22610694142156</v>
          </cell>
          <cell r="K512">
            <v>0.29160000000000003</v>
          </cell>
          <cell r="M512">
            <v>0.19500000000000001</v>
          </cell>
        </row>
        <row r="513">
          <cell r="A513" t="str">
            <v>BUPSF-5</v>
          </cell>
          <cell r="B513" t="str">
            <v>Video Cable BNC to BNC 5M</v>
          </cell>
          <cell r="C513" t="str">
            <v>ACC</v>
          </cell>
          <cell r="D513" t="str">
            <v>Common - Cables</v>
          </cell>
          <cell r="E513">
            <v>9.0748350000000002</v>
          </cell>
          <cell r="F513">
            <v>0</v>
          </cell>
          <cell r="G513">
            <v>13.582032477737037</v>
          </cell>
          <cell r="H513">
            <v>0.33185000000000009</v>
          </cell>
          <cell r="I513">
            <v>5.0000000000000044E-2</v>
          </cell>
          <cell r="J513">
            <v>12.902930853850185</v>
          </cell>
          <cell r="K513">
            <v>0.29668421052631583</v>
          </cell>
          <cell r="M513">
            <v>0.19500000000000001</v>
          </cell>
        </row>
        <row r="514">
          <cell r="A514" t="str">
            <v>BUXLR-5</v>
          </cell>
          <cell r="B514" t="str">
            <v>Audio Cable XLR to XLR 5M</v>
          </cell>
          <cell r="C514" t="str">
            <v>xx</v>
          </cell>
          <cell r="D514" t="str">
            <v>Audio - Cables</v>
          </cell>
          <cell r="E514">
            <v>19.12743</v>
          </cell>
          <cell r="F514">
            <v>0</v>
          </cell>
          <cell r="G514">
            <v>27.000889328063241</v>
          </cell>
          <cell r="H514">
            <v>0.29159999999999997</v>
          </cell>
          <cell r="I514">
            <v>0</v>
          </cell>
          <cell r="J514">
            <v>27.000889328063241</v>
          </cell>
          <cell r="K514">
            <v>0.29159999999999997</v>
          </cell>
          <cell r="M514">
            <v>0.19500000000000001</v>
          </cell>
        </row>
        <row r="515">
          <cell r="A515" t="str">
            <v>BVBP-14</v>
          </cell>
          <cell r="B515" t="str">
            <v>Barcode Label Printer - Betacam Cass.</v>
          </cell>
          <cell r="C515" t="str">
            <v>BCS</v>
          </cell>
          <cell r="D515" t="str">
            <v>BC Systems - Multi cassette system</v>
          </cell>
          <cell r="E515">
            <v>10714.2543585</v>
          </cell>
          <cell r="F515">
            <v>12903.7652453271</v>
          </cell>
          <cell r="G515">
            <v>17063.631722408027</v>
          </cell>
          <cell r="H515">
            <v>0.37209999999999999</v>
          </cell>
          <cell r="I515">
            <v>9.9999999999999978E-2</v>
          </cell>
          <cell r="J515">
            <v>15357.268550167224</v>
          </cell>
          <cell r="K515">
            <v>0.30233333333333329</v>
          </cell>
          <cell r="M515">
            <v>0.19500000000000001</v>
          </cell>
        </row>
        <row r="516">
          <cell r="A516" t="str">
            <v>BVBR-10</v>
          </cell>
          <cell r="B516" t="str">
            <v>Barcode Label Reader With Laser Scanner</v>
          </cell>
          <cell r="C516" t="str">
            <v>BCS</v>
          </cell>
          <cell r="D516" t="str">
            <v>BC Systems - Multi cassette system</v>
          </cell>
          <cell r="E516">
            <v>6634.5130546484997</v>
          </cell>
          <cell r="F516">
            <v>7990.3086215537296</v>
          </cell>
          <cell r="G516">
            <v>10566.193748444817</v>
          </cell>
          <cell r="H516">
            <v>0.3721000000000001</v>
          </cell>
          <cell r="I516">
            <v>0.10000000000000009</v>
          </cell>
          <cell r="J516">
            <v>9509.5743736003351</v>
          </cell>
          <cell r="K516">
            <v>0.3023333333333334</v>
          </cell>
          <cell r="M516">
            <v>0.19500000000000001</v>
          </cell>
        </row>
        <row r="517">
          <cell r="A517" t="str">
            <v>BVCP-10</v>
          </cell>
          <cell r="B517" t="str">
            <v>BVBP-14 Barcode Label Blank Roll - 1400</v>
          </cell>
          <cell r="C517" t="str">
            <v>DSC</v>
          </cell>
          <cell r="D517" t="str">
            <v>Discontinued</v>
          </cell>
          <cell r="E517">
            <v>103.429071536</v>
          </cell>
          <cell r="F517">
            <v>124.565314018691</v>
          </cell>
          <cell r="G517">
            <v>146.00377122529645</v>
          </cell>
          <cell r="H517">
            <v>0.29160000000000008</v>
          </cell>
          <cell r="I517">
            <v>0</v>
          </cell>
          <cell r="J517">
            <v>146.00377122529645</v>
          </cell>
          <cell r="K517">
            <v>0.29160000000000008</v>
          </cell>
          <cell r="M517">
            <v>0.19500000000000001</v>
          </cell>
        </row>
        <row r="518">
          <cell r="A518" t="str">
            <v>BVCR-11</v>
          </cell>
          <cell r="B518" t="str">
            <v>BVBP-14 Barcode Printer Ink Ribbon Roll</v>
          </cell>
          <cell r="C518" t="str">
            <v>DSC</v>
          </cell>
          <cell r="D518" t="str">
            <v>Discontinued</v>
          </cell>
          <cell r="E518">
            <v>49.503827013699997</v>
          </cell>
          <cell r="F518">
            <v>59.620178983644799</v>
          </cell>
          <cell r="G518">
            <v>69.881178731931115</v>
          </cell>
          <cell r="H518">
            <v>0.29160000000000008</v>
          </cell>
          <cell r="I518">
            <v>0</v>
          </cell>
          <cell r="J518">
            <v>69.881178731931115</v>
          </cell>
          <cell r="K518">
            <v>0.29160000000000008</v>
          </cell>
          <cell r="M518">
            <v>0.19500000000000001</v>
          </cell>
        </row>
        <row r="519">
          <cell r="A519" t="str">
            <v>BVE-2000</v>
          </cell>
          <cell r="B519" t="str">
            <v>Editing Ctrl Unit</v>
          </cell>
          <cell r="C519" t="str">
            <v>BCS</v>
          </cell>
          <cell r="D519" t="str">
            <v>BC Systems - Editing Controllers</v>
          </cell>
          <cell r="E519">
            <v>5985.4044455678204</v>
          </cell>
          <cell r="F519">
            <v>7713.1500587214196</v>
          </cell>
          <cell r="G519">
            <v>9888.6539214377171</v>
          </cell>
          <cell r="H519">
            <v>0.39472000000000013</v>
          </cell>
          <cell r="I519">
            <v>9.9999999999999867E-2</v>
          </cell>
          <cell r="J519">
            <v>8899.7885292939463</v>
          </cell>
          <cell r="K519">
            <v>0.32746666666666685</v>
          </cell>
          <cell r="M519">
            <v>0.19500000000000001</v>
          </cell>
        </row>
        <row r="520">
          <cell r="A520" t="str">
            <v>BVE-9100P</v>
          </cell>
          <cell r="B520" t="str">
            <v>Editing Ctrl Unit</v>
          </cell>
          <cell r="C520" t="str">
            <v>BCS</v>
          </cell>
          <cell r="D520" t="str">
            <v>BC Systems - Editing Controllers</v>
          </cell>
          <cell r="E520">
            <v>9525.9940571345396</v>
          </cell>
          <cell r="F520">
            <v>12275.765537544499</v>
          </cell>
          <cell r="G520">
            <v>15738.160945569871</v>
          </cell>
          <cell r="H520">
            <v>0.39471999999999946</v>
          </cell>
          <cell r="I520">
            <v>9.9999999999999978E-2</v>
          </cell>
          <cell r="J520">
            <v>14164.344851012884</v>
          </cell>
          <cell r="K520">
            <v>0.32746666666666607</v>
          </cell>
          <cell r="M520">
            <v>0.19500000000000001</v>
          </cell>
        </row>
        <row r="521">
          <cell r="A521" t="str">
            <v>BVF-10CE.NCE</v>
          </cell>
          <cell r="B521" t="str">
            <v>1.5" B/W VF For BVP-550 Portable Camer</v>
          </cell>
          <cell r="C521" t="str">
            <v>BCC</v>
          </cell>
          <cell r="D521" t="str">
            <v>BC Systems - Cameras</v>
          </cell>
          <cell r="E521">
            <v>1220.4013685417599</v>
          </cell>
          <cell r="F521">
            <v>1480.1714597231801</v>
          </cell>
          <cell r="G521">
            <v>1837.9538682857828</v>
          </cell>
          <cell r="H521">
            <v>0.33599999999999997</v>
          </cell>
          <cell r="I521">
            <v>5.0000000000000044E-2</v>
          </cell>
          <cell r="J521">
            <v>1746.0561748714936</v>
          </cell>
          <cell r="K521">
            <v>0.30105263157894724</v>
          </cell>
          <cell r="M521">
            <v>0.2</v>
          </cell>
        </row>
        <row r="522">
          <cell r="A522" t="str">
            <v>BVF-20WCE.NCE</v>
          </cell>
          <cell r="B522" t="str">
            <v>2" 16:9 B/W VF For Sys. Camera</v>
          </cell>
          <cell r="C522" t="str">
            <v>BCC</v>
          </cell>
          <cell r="D522" t="str">
            <v>BC Systems - Cameras</v>
          </cell>
          <cell r="E522">
            <v>1384.699365042</v>
          </cell>
          <cell r="F522">
            <v>1679.4413159999999</v>
          </cell>
          <cell r="G522">
            <v>2085.3906100030122</v>
          </cell>
          <cell r="H522">
            <v>0.33600000000000008</v>
          </cell>
          <cell r="I522">
            <v>5.0000000000000044E-2</v>
          </cell>
          <cell r="J522">
            <v>1981.1210795028614</v>
          </cell>
          <cell r="K522">
            <v>0.3010526315789474</v>
          </cell>
          <cell r="M522">
            <v>0.2</v>
          </cell>
        </row>
        <row r="523">
          <cell r="A523" t="str">
            <v>BVF-55CE//K</v>
          </cell>
          <cell r="B523" t="str">
            <v>5 Inch B/W VF For Port Cam/Camcorder</v>
          </cell>
          <cell r="C523" t="str">
            <v>BCC</v>
          </cell>
          <cell r="D523" t="str">
            <v>BC Systems - Cameras</v>
          </cell>
          <cell r="E523">
            <v>2429.9609124246999</v>
          </cell>
          <cell r="F523">
            <v>2947.19334435986</v>
          </cell>
          <cell r="G523">
            <v>3659.5796873865966</v>
          </cell>
          <cell r="H523">
            <v>0.33600000000000008</v>
          </cell>
          <cell r="I523">
            <v>5.0000000000000044E-2</v>
          </cell>
          <cell r="J523">
            <v>3476.6007030172664</v>
          </cell>
          <cell r="K523">
            <v>0.30105263157894735</v>
          </cell>
          <cell r="M523">
            <v>0.2</v>
          </cell>
        </row>
        <row r="524">
          <cell r="A524" t="str">
            <v>BVF-7700P</v>
          </cell>
          <cell r="B524" t="str">
            <v xml:space="preserve">7" Col. VF For BVP-370P/375P/375WP </v>
          </cell>
          <cell r="C524" t="str">
            <v>BCC</v>
          </cell>
          <cell r="D524" t="str">
            <v>BC Systems - Cameras</v>
          </cell>
          <cell r="E524">
            <v>10732.3339340119</v>
          </cell>
          <cell r="F524">
            <v>13016.778573695499</v>
          </cell>
          <cell r="G524">
            <v>16163.153515078164</v>
          </cell>
          <cell r="H524">
            <v>0.33600000000000002</v>
          </cell>
          <cell r="I524">
            <v>5.0000000000000044E-2</v>
          </cell>
          <cell r="J524">
            <v>15354.995839324254</v>
          </cell>
          <cell r="K524">
            <v>0.30105263157894735</v>
          </cell>
          <cell r="M524">
            <v>0.2</v>
          </cell>
        </row>
        <row r="525">
          <cell r="A525" t="str">
            <v>BVF-77CE.NCE</v>
          </cell>
          <cell r="B525" t="str">
            <v>7" B/W VF For Use With BVP-500P Camera</v>
          </cell>
          <cell r="C525" t="str">
            <v>BCC</v>
          </cell>
          <cell r="D525" t="str">
            <v>BC Systems - Cameras</v>
          </cell>
          <cell r="E525">
            <v>4540.8481571657603</v>
          </cell>
          <cell r="F525">
            <v>5507.3961881937703</v>
          </cell>
          <cell r="G525">
            <v>6838.626742719518</v>
          </cell>
          <cell r="H525">
            <v>0.33599999999999997</v>
          </cell>
          <cell r="I525">
            <v>4.9999999999999933E-2</v>
          </cell>
          <cell r="J525">
            <v>6496.6954055835422</v>
          </cell>
          <cell r="K525">
            <v>0.30105263157894735</v>
          </cell>
          <cell r="M525">
            <v>0.2</v>
          </cell>
        </row>
        <row r="526">
          <cell r="A526" t="str">
            <v>BVF-C10W.NCE</v>
          </cell>
          <cell r="B526" t="str">
            <v xml:space="preserve">1.35" Col. VF -LCD- For BVP-550 </v>
          </cell>
          <cell r="C526" t="str">
            <v>BCC</v>
          </cell>
          <cell r="D526" t="str">
            <v>BC Systems - Cameras</v>
          </cell>
          <cell r="E526">
            <v>2045.5855795928801</v>
          </cell>
          <cell r="F526">
            <v>2481.0013093910002</v>
          </cell>
          <cell r="G526">
            <v>3080.7011740856628</v>
          </cell>
          <cell r="H526">
            <v>0.33600000000000002</v>
          </cell>
          <cell r="I526">
            <v>4.9999999999999933E-2</v>
          </cell>
          <cell r="J526">
            <v>2926.6661153813798</v>
          </cell>
          <cell r="K526">
            <v>0.3010526315789474</v>
          </cell>
          <cell r="M526">
            <v>0.2</v>
          </cell>
        </row>
        <row r="527">
          <cell r="A527" t="str">
            <v>BVF-V10CE</v>
          </cell>
          <cell r="B527" t="str">
            <v>1.5" B/W VF For DSP Camcorder</v>
          </cell>
          <cell r="C527" t="str">
            <v>ACC</v>
          </cell>
          <cell r="D527" t="str">
            <v>BC - Camcorder Accessories</v>
          </cell>
          <cell r="E527">
            <v>1350.5013435706001</v>
          </cell>
          <cell r="F527">
            <v>1637.96403101347</v>
          </cell>
          <cell r="G527">
            <v>2021.2547235958996</v>
          </cell>
          <cell r="H527">
            <v>0.33185000000000014</v>
          </cell>
          <cell r="I527">
            <v>5.0000000000000044E-2</v>
          </cell>
          <cell r="J527">
            <v>1920.1919874161044</v>
          </cell>
          <cell r="K527">
            <v>0.29668421052631588</v>
          </cell>
          <cell r="M527">
            <v>0.19500000000000001</v>
          </cell>
        </row>
        <row r="528">
          <cell r="A528" t="str">
            <v>BVF-V20WCE</v>
          </cell>
          <cell r="B528" t="str">
            <v>Switchable 2" 16:9 B/W VF For DSP Camc</v>
          </cell>
          <cell r="C528" t="str">
            <v>ACC</v>
          </cell>
          <cell r="D528" t="str">
            <v>BC - Camcorder Accessories</v>
          </cell>
          <cell r="E528">
            <v>1710.9851520754601</v>
          </cell>
          <cell r="F528">
            <v>2075.1790807464699</v>
          </cell>
          <cell r="G528">
            <v>2560.7799926295893</v>
          </cell>
          <cell r="H528">
            <v>0.33185000000000003</v>
          </cell>
          <cell r="I528">
            <v>5.0000000000000155E-2</v>
          </cell>
          <cell r="J528">
            <v>2432.7409929981095</v>
          </cell>
          <cell r="K528">
            <v>0.29668421052631572</v>
          </cell>
          <cell r="M528">
            <v>0.19500000000000001</v>
          </cell>
        </row>
        <row r="529">
          <cell r="A529" t="str">
            <v>BVF-VC10W</v>
          </cell>
          <cell r="B529" t="str">
            <v>Switchable 1.35" Col. VF For DSP Camc.</v>
          </cell>
          <cell r="C529" t="str">
            <v>ACC</v>
          </cell>
          <cell r="D529" t="str">
            <v>BC - Camcorder Accessories</v>
          </cell>
          <cell r="E529">
            <v>2080.3933608040602</v>
          </cell>
          <cell r="F529">
            <v>2523.2181453051098</v>
          </cell>
          <cell r="G529">
            <v>3113.6621429380539</v>
          </cell>
          <cell r="H529">
            <v>0.33185000000000014</v>
          </cell>
          <cell r="I529">
            <v>5.0000000000000044E-2</v>
          </cell>
          <cell r="J529">
            <v>2957.9790357911511</v>
          </cell>
          <cell r="K529">
            <v>0.29668421052631594</v>
          </cell>
          <cell r="M529">
            <v>0.19500000000000001</v>
          </cell>
        </row>
        <row r="530">
          <cell r="A530" t="str">
            <v>BVM-14F1E</v>
          </cell>
          <cell r="B530" t="str">
            <v>14" Grade 1 Col. Display Unit</v>
          </cell>
          <cell r="C530" t="str">
            <v>MON1</v>
          </cell>
          <cell r="D530" t="str">
            <v>Monitors - Evergreen Monitors</v>
          </cell>
          <cell r="E530">
            <v>2745.7340983448698</v>
          </cell>
          <cell r="F530">
            <v>3317.17231597721</v>
          </cell>
          <cell r="G530">
            <v>4372.8843738570949</v>
          </cell>
          <cell r="H530">
            <v>0.37210000000000004</v>
          </cell>
          <cell r="I530">
            <v>9.9999999999999978E-2</v>
          </cell>
          <cell r="J530">
            <v>3935.5959364713854</v>
          </cell>
          <cell r="K530">
            <v>0.30233333333333334</v>
          </cell>
          <cell r="M530">
            <v>0.19500000000000001</v>
          </cell>
        </row>
        <row r="531">
          <cell r="A531" t="str">
            <v>BVM-14F5E</v>
          </cell>
          <cell r="B531" t="str">
            <v>14" Grade 1 Col. Stand Alone Unit"</v>
          </cell>
          <cell r="C531" t="str">
            <v>MON1</v>
          </cell>
          <cell r="D531" t="str">
            <v>Monitors - Evergreen Monitors</v>
          </cell>
          <cell r="E531">
            <v>3062.6444717937602</v>
          </cell>
          <cell r="F531">
            <v>3700.0376189518702</v>
          </cell>
          <cell r="G531">
            <v>4877.5990950688965</v>
          </cell>
          <cell r="H531">
            <v>0.37209999999999999</v>
          </cell>
          <cell r="I531">
            <v>0.10000000000000009</v>
          </cell>
          <cell r="J531">
            <v>4389.8391855620066</v>
          </cell>
          <cell r="K531">
            <v>0.30233333333333329</v>
          </cell>
          <cell r="M531">
            <v>0.19500000000000001</v>
          </cell>
        </row>
        <row r="532">
          <cell r="A532" t="str">
            <v>BVM-14G1E</v>
          </cell>
          <cell r="B532" t="str">
            <v>14" Colour Display Unit</v>
          </cell>
          <cell r="C532" t="str">
            <v>MON1</v>
          </cell>
          <cell r="D532" t="str">
            <v>Monitors - Evergreen Monitors</v>
          </cell>
          <cell r="E532">
            <v>1831.11147696379</v>
          </cell>
          <cell r="F532">
            <v>2212.1997547081901</v>
          </cell>
          <cell r="G532">
            <v>2916.2469771680044</v>
          </cell>
          <cell r="H532">
            <v>0.37209999999999999</v>
          </cell>
          <cell r="I532">
            <v>9.9999999999999978E-2</v>
          </cell>
          <cell r="J532">
            <v>2624.6222794512041</v>
          </cell>
          <cell r="K532">
            <v>0.30233333333333334</v>
          </cell>
          <cell r="M532">
            <v>0.19500000000000001</v>
          </cell>
        </row>
        <row r="533">
          <cell r="A533" t="str">
            <v>BVM-14G5E</v>
          </cell>
          <cell r="B533" t="str">
            <v>14" Colour Monitor</v>
          </cell>
          <cell r="C533" t="str">
            <v>MON1</v>
          </cell>
          <cell r="D533" t="str">
            <v>Monitors - Evergreen Monitors</v>
          </cell>
          <cell r="E533">
            <v>2186.6130729388101</v>
          </cell>
          <cell r="F533">
            <v>2641.68782974244</v>
          </cell>
          <cell r="G533">
            <v>3482.422476411547</v>
          </cell>
          <cell r="H533">
            <v>0.3721000000000001</v>
          </cell>
          <cell r="I533">
            <v>9.9999999999999978E-2</v>
          </cell>
          <cell r="J533">
            <v>3134.1802287703922</v>
          </cell>
          <cell r="K533">
            <v>0.3023333333333334</v>
          </cell>
          <cell r="M533">
            <v>0.19500000000000001</v>
          </cell>
        </row>
        <row r="534">
          <cell r="A534" t="str">
            <v>BVM-14M4DE</v>
          </cell>
          <cell r="B534" t="str">
            <v>14" Col. Video Mon.</v>
          </cell>
          <cell r="C534" t="str">
            <v>MON2</v>
          </cell>
          <cell r="D534" t="str">
            <v>Monitors - PVMs</v>
          </cell>
          <cell r="E534">
            <v>1508.7226730688001</v>
          </cell>
          <cell r="F534">
            <v>1822.7158582500001</v>
          </cell>
          <cell r="G534">
            <v>3231.3614758380809</v>
          </cell>
          <cell r="H534">
            <v>0.53310000000000002</v>
          </cell>
          <cell r="I534">
            <v>0.30000000000000004</v>
          </cell>
          <cell r="J534">
            <v>2261.9530330866564</v>
          </cell>
          <cell r="K534">
            <v>0.33299999999999991</v>
          </cell>
          <cell r="M534">
            <v>0.19500000000000001</v>
          </cell>
        </row>
        <row r="535">
          <cell r="A535" t="str">
            <v>BVM-20E1E</v>
          </cell>
          <cell r="B535" t="str">
            <v>20" Super Grade 1 Col. Display Unit</v>
          </cell>
          <cell r="C535" t="str">
            <v>MON1</v>
          </cell>
          <cell r="D535" t="str">
            <v>Monitors - Evergreen Monitors</v>
          </cell>
          <cell r="E535">
            <v>5168.9889032474002</v>
          </cell>
          <cell r="F535">
            <v>6244.7514133948898</v>
          </cell>
          <cell r="G535">
            <v>8232.1849072263103</v>
          </cell>
          <cell r="H535">
            <v>0.37209999999999999</v>
          </cell>
          <cell r="I535">
            <v>9.9999999999999978E-2</v>
          </cell>
          <cell r="J535">
            <v>7408.9664165036793</v>
          </cell>
          <cell r="K535">
            <v>0.30233333333333334</v>
          </cell>
          <cell r="M535">
            <v>0.19500000000000001</v>
          </cell>
        </row>
        <row r="536">
          <cell r="A536" t="str">
            <v>BVM-20F1E</v>
          </cell>
          <cell r="B536" t="str">
            <v>20" Grade 1 Col. Display Unit</v>
          </cell>
          <cell r="C536" t="str">
            <v>MON1</v>
          </cell>
          <cell r="D536" t="str">
            <v>Monitors - Evergreen Monitors</v>
          </cell>
          <cell r="E536">
            <v>3446.00240525045</v>
          </cell>
          <cell r="F536">
            <v>4163.1794522194496</v>
          </cell>
          <cell r="G536">
            <v>5488.138883979057</v>
          </cell>
          <cell r="H536">
            <v>0.37209999999999999</v>
          </cell>
          <cell r="I536">
            <v>9.9999999999999978E-2</v>
          </cell>
          <cell r="J536">
            <v>4939.3249955811516</v>
          </cell>
          <cell r="K536">
            <v>0.30233333333333334</v>
          </cell>
          <cell r="M536">
            <v>0.19500000000000001</v>
          </cell>
        </row>
        <row r="537">
          <cell r="A537" t="str">
            <v>BVM-20G1E</v>
          </cell>
          <cell r="B537" t="str">
            <v>20"  Colour Display Unit</v>
          </cell>
          <cell r="C537" t="str">
            <v>MON1</v>
          </cell>
          <cell r="D537" t="str">
            <v>Monitors - Evergreen Monitors</v>
          </cell>
          <cell r="E537">
            <v>2354.0792966354002</v>
          </cell>
          <cell r="F537">
            <v>2844.0068822109401</v>
          </cell>
          <cell r="G537">
            <v>3749.130907207199</v>
          </cell>
          <cell r="H537">
            <v>0.37210000000000004</v>
          </cell>
          <cell r="I537">
            <v>9.9999999999999978E-2</v>
          </cell>
          <cell r="J537">
            <v>3374.217816486479</v>
          </cell>
          <cell r="K537">
            <v>0.30233333333333334</v>
          </cell>
          <cell r="M537">
            <v>0.19500000000000001</v>
          </cell>
        </row>
        <row r="538">
          <cell r="A538" t="str">
            <v>BVM-9045D</v>
          </cell>
          <cell r="B538" t="str">
            <v>9" Colour Video Monitor With 16:9 Switch</v>
          </cell>
          <cell r="C538" t="str">
            <v>MON2</v>
          </cell>
          <cell r="D538" t="str">
            <v>Monitors - PVMs</v>
          </cell>
          <cell r="E538">
            <v>1527.0704506889999</v>
          </cell>
          <cell r="F538">
            <v>1844.8821488671799</v>
          </cell>
          <cell r="G538">
            <v>3270.6584936581703</v>
          </cell>
          <cell r="H538">
            <v>0.53309999999999991</v>
          </cell>
          <cell r="I538">
            <v>0.30000000000000004</v>
          </cell>
          <cell r="J538">
            <v>2289.4609455607192</v>
          </cell>
          <cell r="K538">
            <v>0.33299999999999991</v>
          </cell>
          <cell r="M538">
            <v>0.19500000000000001</v>
          </cell>
        </row>
        <row r="539">
          <cell r="A539" t="str">
            <v>BVM-D14H1E</v>
          </cell>
          <cell r="B539" t="str">
            <v>14" Multi Format Monitor</v>
          </cell>
          <cell r="C539" t="str">
            <v>MON1</v>
          </cell>
          <cell r="D539" t="str">
            <v>Monitors - Evergreen Monitors</v>
          </cell>
          <cell r="E539">
            <v>2855.3651594369999</v>
          </cell>
          <cell r="F539">
            <v>4088.4380862500002</v>
          </cell>
          <cell r="G539">
            <v>5241.5872900641025</v>
          </cell>
          <cell r="H539">
            <v>0.45524800000000004</v>
          </cell>
          <cell r="I539">
            <v>9.9999999999999978E-2</v>
          </cell>
          <cell r="J539">
            <v>4717.4285610576926</v>
          </cell>
          <cell r="K539">
            <v>0.39472000000000007</v>
          </cell>
          <cell r="M539">
            <v>0.19500000000000001</v>
          </cell>
        </row>
        <row r="540">
          <cell r="A540" t="str">
            <v>BVM-D14H5E</v>
          </cell>
          <cell r="B540" t="str">
            <v>14" Multi Format Monitor</v>
          </cell>
          <cell r="C540" t="str">
            <v>MON1</v>
          </cell>
          <cell r="D540" t="str">
            <v>Monitors - Evergreen Monitors</v>
          </cell>
          <cell r="E540">
            <v>3172.6262095604998</v>
          </cell>
          <cell r="F540">
            <v>4542.7064856249999</v>
          </cell>
          <cell r="G540">
            <v>5823.9826738782049</v>
          </cell>
          <cell r="H540">
            <v>0.45524800000000004</v>
          </cell>
          <cell r="I540">
            <v>9.9999999999999867E-2</v>
          </cell>
          <cell r="J540">
            <v>5241.5844064903849</v>
          </cell>
          <cell r="K540">
            <v>0.39472000000000007</v>
          </cell>
          <cell r="M540">
            <v>0.19500000000000001</v>
          </cell>
        </row>
        <row r="541">
          <cell r="A541" t="str">
            <v>BVM-D20F1E</v>
          </cell>
          <cell r="B541" t="str">
            <v>20" Multi Format Monitor</v>
          </cell>
          <cell r="C541" t="str">
            <v>MON1</v>
          </cell>
          <cell r="D541" t="str">
            <v>Monitors - Evergreen Monitors</v>
          </cell>
          <cell r="E541">
            <v>7614.3437445914997</v>
          </cell>
          <cell r="F541">
            <v>10902.554044375</v>
          </cell>
          <cell r="G541">
            <v>13977.633390224359</v>
          </cell>
          <cell r="H541">
            <v>0.45524799999999999</v>
          </cell>
          <cell r="I541">
            <v>0.10000000000000009</v>
          </cell>
          <cell r="J541">
            <v>12579.870051201922</v>
          </cell>
          <cell r="K541">
            <v>0.39471999999999996</v>
          </cell>
          <cell r="M541">
            <v>0.19500000000000001</v>
          </cell>
        </row>
        <row r="542">
          <cell r="A542" t="str">
            <v>BVM-D24E1WE</v>
          </cell>
          <cell r="B542" t="str">
            <v>24" Multi Format Monitor</v>
          </cell>
          <cell r="C542" t="str">
            <v>MON1</v>
          </cell>
          <cell r="D542" t="str">
            <v>Monitors - Evergreen Monitors</v>
          </cell>
          <cell r="E542">
            <v>12484.03460787</v>
          </cell>
          <cell r="F542">
            <v>17875.192737500001</v>
          </cell>
          <cell r="G542">
            <v>22916.913766025642</v>
          </cell>
          <cell r="H542">
            <v>0.45524799999999999</v>
          </cell>
          <cell r="I542">
            <v>9.9999999999999978E-2</v>
          </cell>
          <cell r="J542">
            <v>20625.222389423077</v>
          </cell>
          <cell r="K542">
            <v>0.39472000000000002</v>
          </cell>
          <cell r="M542">
            <v>0.19500000000000001</v>
          </cell>
        </row>
        <row r="543">
          <cell r="A543" t="str">
            <v>BVM-D32E1WE</v>
          </cell>
          <cell r="B543" t="str">
            <v>32" Multi Format Monitor</v>
          </cell>
          <cell r="C543" t="str">
            <v>MON1</v>
          </cell>
          <cell r="D543" t="str">
            <v>Monitors - Evergreen Monitors</v>
          </cell>
          <cell r="E543">
            <v>30587.738371690499</v>
          </cell>
          <cell r="F543">
            <v>43796.876248125001</v>
          </cell>
          <cell r="G543">
            <v>56149.841343749998</v>
          </cell>
          <cell r="H543">
            <v>0.45524799999999999</v>
          </cell>
          <cell r="I543">
            <v>9.9999999999999978E-2</v>
          </cell>
          <cell r="J543">
            <v>50534.857209374997</v>
          </cell>
          <cell r="K543">
            <v>0.39472000000000002</v>
          </cell>
          <cell r="M543">
            <v>0.19500000000000001</v>
          </cell>
        </row>
        <row r="544">
          <cell r="A544" t="str">
            <v>BVM-D9H1E</v>
          </cell>
          <cell r="B544" t="str">
            <v>9" Multi Format Monitor</v>
          </cell>
          <cell r="C544" t="str">
            <v>MON1</v>
          </cell>
          <cell r="D544" t="str">
            <v>Monitors - Evergreen Monitors</v>
          </cell>
          <cell r="E544">
            <v>2601.550036008</v>
          </cell>
          <cell r="F544">
            <v>3725.0143699999999</v>
          </cell>
          <cell r="G544">
            <v>4775.6594487179482</v>
          </cell>
          <cell r="H544">
            <v>0.45524799999999993</v>
          </cell>
          <cell r="I544">
            <v>9.9999999999999867E-2</v>
          </cell>
          <cell r="J544">
            <v>4298.0935038461539</v>
          </cell>
          <cell r="K544">
            <v>0.39472000000000002</v>
          </cell>
          <cell r="M544">
            <v>0.19500000000000001</v>
          </cell>
        </row>
        <row r="545">
          <cell r="A545" t="str">
            <v>BVM-D9H5E</v>
          </cell>
          <cell r="B545" t="str">
            <v>9" Multi Format Monitor</v>
          </cell>
          <cell r="C545" t="str">
            <v>MON1</v>
          </cell>
          <cell r="D545" t="str">
            <v>Monitors - Evergreen Monitors</v>
          </cell>
          <cell r="E545">
            <v>2918.8110861314999</v>
          </cell>
          <cell r="F545">
            <v>4179.2827693749996</v>
          </cell>
          <cell r="G545">
            <v>5358.0548325320506</v>
          </cell>
          <cell r="H545">
            <v>0.45524799999999993</v>
          </cell>
          <cell r="I545">
            <v>0.10000000000000009</v>
          </cell>
          <cell r="J545">
            <v>4822.2493492788453</v>
          </cell>
          <cell r="K545">
            <v>0.3947199999999999</v>
          </cell>
          <cell r="M545">
            <v>0.19500000000000001</v>
          </cell>
        </row>
        <row r="546">
          <cell r="A546" t="str">
            <v>BVP-900P//U</v>
          </cell>
          <cell r="B546" t="str">
            <v>Studio Camera</v>
          </cell>
          <cell r="C546" t="str">
            <v>BCC</v>
          </cell>
          <cell r="D546" t="str">
            <v>BC Systems - Cameras</v>
          </cell>
          <cell r="E546">
            <v>18426.990769</v>
          </cell>
          <cell r="F546">
            <v>22349.291411764701</v>
          </cell>
          <cell r="G546">
            <v>27751.492121987951</v>
          </cell>
          <cell r="H546">
            <v>0.33599999999999997</v>
          </cell>
          <cell r="I546">
            <v>5.0000000000000044E-2</v>
          </cell>
          <cell r="J546">
            <v>26363.917515888552</v>
          </cell>
          <cell r="K546">
            <v>0.30105263157894729</v>
          </cell>
          <cell r="M546">
            <v>0.2</v>
          </cell>
        </row>
        <row r="547">
          <cell r="A547" t="str">
            <v>BVP-9500WSP</v>
          </cell>
          <cell r="B547" t="str">
            <v>Color Video Camera</v>
          </cell>
          <cell r="C547" t="str">
            <v>BCC</v>
          </cell>
          <cell r="D547" t="str">
            <v>BC Systems - Cameras</v>
          </cell>
          <cell r="E547">
            <v>40048.375862250003</v>
          </cell>
          <cell r="F547">
            <v>48572.924029411697</v>
          </cell>
          <cell r="G547">
            <v>60313.819069653618</v>
          </cell>
          <cell r="H547">
            <v>0.33600000000000002</v>
          </cell>
          <cell r="I547">
            <v>5.0000000000000044E-2</v>
          </cell>
          <cell r="J547">
            <v>57298.128116170934</v>
          </cell>
          <cell r="K547">
            <v>0.30105263157894735</v>
          </cell>
          <cell r="M547">
            <v>0.2</v>
          </cell>
        </row>
        <row r="548">
          <cell r="A548" t="str">
            <v>BVP-9500WSP//U</v>
          </cell>
          <cell r="B548" t="str">
            <v>Colour Video Camera</v>
          </cell>
          <cell r="C548" t="str">
            <v>BCC</v>
          </cell>
          <cell r="D548" t="str">
            <v>BC Systems - Cameras</v>
          </cell>
          <cell r="E548">
            <v>38272.640099999997</v>
          </cell>
          <cell r="F548">
            <v>46419.211764705797</v>
          </cell>
          <cell r="G548">
            <v>57639.518222891566</v>
          </cell>
          <cell r="H548">
            <v>0.33600000000000002</v>
          </cell>
          <cell r="I548">
            <v>5.0000000000000044E-2</v>
          </cell>
          <cell r="J548">
            <v>54757.542311746984</v>
          </cell>
          <cell r="K548">
            <v>0.30105263157894735</v>
          </cell>
          <cell r="M548">
            <v>0.2</v>
          </cell>
        </row>
        <row r="549">
          <cell r="A549" t="str">
            <v>BVP-950P//U</v>
          </cell>
          <cell r="B549" t="str">
            <v>Portable Camera</v>
          </cell>
          <cell r="C549" t="str">
            <v>BCC</v>
          </cell>
          <cell r="D549" t="str">
            <v>BC Systems - Cameras</v>
          </cell>
          <cell r="E549">
            <v>8353.7148840000009</v>
          </cell>
          <cell r="F549">
            <v>10131.8555294117</v>
          </cell>
          <cell r="G549">
            <v>12580.895909638557</v>
          </cell>
          <cell r="H549">
            <v>0.33600000000000008</v>
          </cell>
          <cell r="I549">
            <v>5.0000000000000044E-2</v>
          </cell>
          <cell r="J549">
            <v>11951.851114156629</v>
          </cell>
          <cell r="K549">
            <v>0.3010526315789474</v>
          </cell>
          <cell r="M549">
            <v>0.2</v>
          </cell>
        </row>
        <row r="550">
          <cell r="A550" t="str">
            <v>BVR-3</v>
          </cell>
          <cell r="B550" t="str">
            <v>RC Unit For BVW-50P/DVW-250P</v>
          </cell>
          <cell r="C550" t="str">
            <v>ACC</v>
          </cell>
          <cell r="D550" t="str">
            <v>Common - Recording Accessories</v>
          </cell>
          <cell r="E550">
            <v>422.07495421273399</v>
          </cell>
          <cell r="F550">
            <v>510.74571716087098</v>
          </cell>
          <cell r="G550">
            <v>631.70688350330613</v>
          </cell>
          <cell r="H550">
            <v>0.33185000000000003</v>
          </cell>
          <cell r="I550">
            <v>5.0000000000000044E-2</v>
          </cell>
          <cell r="J550">
            <v>600.12153932814078</v>
          </cell>
          <cell r="K550">
            <v>0.29668421052631577</v>
          </cell>
          <cell r="M550">
            <v>0.19500000000000001</v>
          </cell>
        </row>
        <row r="551">
          <cell r="A551" t="str">
            <v>BVR-50P</v>
          </cell>
          <cell r="B551" t="str">
            <v>Video Processor Ctrller</v>
          </cell>
          <cell r="C551" t="str">
            <v>ACC</v>
          </cell>
          <cell r="D551" t="str">
            <v>Common - Recording Accessories</v>
          </cell>
          <cell r="E551">
            <v>592.940927520679</v>
          </cell>
          <cell r="F551">
            <v>717.50772282958701</v>
          </cell>
          <cell r="G551">
            <v>887.43684430244559</v>
          </cell>
          <cell r="H551">
            <v>0.33185000000000003</v>
          </cell>
          <cell r="I551">
            <v>5.0000000000000044E-2</v>
          </cell>
          <cell r="J551">
            <v>843.06500208732325</v>
          </cell>
          <cell r="K551">
            <v>0.29668421052631577</v>
          </cell>
          <cell r="M551">
            <v>0.19500000000000001</v>
          </cell>
        </row>
        <row r="552">
          <cell r="A552" t="str">
            <v>BVR-D10</v>
          </cell>
          <cell r="B552" t="str">
            <v>RC Unit For BVX-D10</v>
          </cell>
          <cell r="C552" t="str">
            <v>BCS</v>
          </cell>
          <cell r="D552" t="str">
            <v>BC Systems - Digital Colour Correctors</v>
          </cell>
          <cell r="E552">
            <v>1249.3226549999999</v>
          </cell>
          <cell r="F552">
            <v>1719.5747663551399</v>
          </cell>
          <cell r="G552">
            <v>2204.5830337886409</v>
          </cell>
          <cell r="H552">
            <v>0.43330659999999993</v>
          </cell>
          <cell r="I552">
            <v>9.9999999999999978E-2</v>
          </cell>
          <cell r="J552">
            <v>1984.1247304097769</v>
          </cell>
          <cell r="K552">
            <v>0.37034066666666665</v>
          </cell>
          <cell r="M552">
            <v>0.19500000000000001</v>
          </cell>
        </row>
        <row r="553">
          <cell r="A553" t="str">
            <v>BVR-D11</v>
          </cell>
          <cell r="B553" t="str">
            <v>RC Unit For Up To 4 BVX-D10</v>
          </cell>
          <cell r="C553" t="str">
            <v>BCS</v>
          </cell>
          <cell r="D553" t="str">
            <v>BC Systems - Digital Colour Correctors</v>
          </cell>
          <cell r="E553">
            <v>3461.6345208795001</v>
          </cell>
          <cell r="F553">
            <v>4764.6133275700904</v>
          </cell>
          <cell r="G553">
            <v>6108.4786250898596</v>
          </cell>
          <cell r="H553">
            <v>0.43330659999999965</v>
          </cell>
          <cell r="I553">
            <v>9.9999999999999978E-2</v>
          </cell>
          <cell r="J553">
            <v>5497.630762580874</v>
          </cell>
          <cell r="K553">
            <v>0.37034066666666632</v>
          </cell>
          <cell r="M553">
            <v>0.19500000000000001</v>
          </cell>
        </row>
        <row r="554">
          <cell r="A554" t="str">
            <v>BVS-A3232</v>
          </cell>
          <cell r="B554" t="str">
            <v>32x32 Analogue Mono Audio Router</v>
          </cell>
          <cell r="C554" t="str">
            <v>BCS</v>
          </cell>
          <cell r="D554" t="str">
            <v>BC Systems - Routing Systems</v>
          </cell>
          <cell r="E554">
            <v>9898.6084349325592</v>
          </cell>
          <cell r="F554">
            <v>12245.701156617601</v>
          </cell>
          <cell r="G554">
            <v>15764.625632955183</v>
          </cell>
          <cell r="H554">
            <v>0.37210000000000004</v>
          </cell>
          <cell r="I554">
            <v>9.9999999999999978E-2</v>
          </cell>
          <cell r="J554">
            <v>14188.163069659666</v>
          </cell>
          <cell r="K554">
            <v>0.3023333333333334</v>
          </cell>
          <cell r="M554">
            <v>0.19500000000000001</v>
          </cell>
        </row>
        <row r="555">
          <cell r="A555" t="str">
            <v>BVS-V3232</v>
          </cell>
          <cell r="B555" t="str">
            <v>32x32 s-bus ctrl non-casc. anal. router</v>
          </cell>
          <cell r="C555" t="str">
            <v>BCS</v>
          </cell>
          <cell r="D555" t="str">
            <v>BC Systems - Routing Systems</v>
          </cell>
          <cell r="E555">
            <v>9898.6084349325592</v>
          </cell>
          <cell r="F555">
            <v>12245.701156617601</v>
          </cell>
          <cell r="G555">
            <v>15764.625632955183</v>
          </cell>
          <cell r="H555">
            <v>0.37210000000000004</v>
          </cell>
          <cell r="I555">
            <v>9.9999999999999978E-2</v>
          </cell>
          <cell r="J555">
            <v>14188.163069659666</v>
          </cell>
          <cell r="K555">
            <v>0.3023333333333334</v>
          </cell>
          <cell r="M555">
            <v>0.19500000000000001</v>
          </cell>
        </row>
        <row r="556">
          <cell r="A556" t="str">
            <v>BVW-75P</v>
          </cell>
          <cell r="B556" t="str">
            <v>SP Rec./Player With Dynamic Tracking</v>
          </cell>
          <cell r="C556" t="str">
            <v>DSC</v>
          </cell>
          <cell r="D556" t="str">
            <v>Discontinued</v>
          </cell>
          <cell r="E556">
            <v>30143.044094299999</v>
          </cell>
          <cell r="F556">
            <v>36559.180223529402</v>
          </cell>
          <cell r="G556">
            <v>42550.880991389044</v>
          </cell>
          <cell r="H556">
            <v>0.29159999999999997</v>
          </cell>
          <cell r="I556">
            <v>0</v>
          </cell>
          <cell r="J556">
            <v>42550.880991389044</v>
          </cell>
          <cell r="K556">
            <v>0.29159999999999997</v>
          </cell>
          <cell r="M556">
            <v>0.19500000000000001</v>
          </cell>
        </row>
        <row r="557">
          <cell r="A557" t="str">
            <v>BVW-D600P</v>
          </cell>
          <cell r="B557" t="str">
            <v>Betacam SP DSP Camcorder</v>
          </cell>
          <cell r="C557" t="str">
            <v>DSC</v>
          </cell>
          <cell r="D557" t="str">
            <v>Discontinued</v>
          </cell>
          <cell r="E557">
            <v>33358.2669618</v>
          </cell>
          <cell r="F557">
            <v>40458.783458823498</v>
          </cell>
          <cell r="G557">
            <v>47089.591984472048</v>
          </cell>
          <cell r="H557">
            <v>0.29159999999999997</v>
          </cell>
          <cell r="I557">
            <v>0</v>
          </cell>
          <cell r="J557">
            <v>47089.591984472048</v>
          </cell>
          <cell r="K557">
            <v>0.29159999999999997</v>
          </cell>
          <cell r="M557">
            <v>0.19500000000000001</v>
          </cell>
        </row>
        <row r="558">
          <cell r="A558" t="str">
            <v>BVX-D10</v>
          </cell>
          <cell r="B558" t="str">
            <v>Dig. Col. Corrector Frame</v>
          </cell>
          <cell r="C558" t="str">
            <v>BCS</v>
          </cell>
          <cell r="D558" t="str">
            <v>BC Systems - Digital Colour Correctors</v>
          </cell>
          <cell r="E558">
            <v>6030.6016093155004</v>
          </cell>
          <cell r="F558">
            <v>8300.5541537383106</v>
          </cell>
          <cell r="G558">
            <v>10641.736094536294</v>
          </cell>
          <cell r="H558">
            <v>0.43330659999999943</v>
          </cell>
          <cell r="I558">
            <v>0.10000000000000009</v>
          </cell>
          <cell r="J558">
            <v>9577.5624850826644</v>
          </cell>
          <cell r="K558">
            <v>0.37034066666666599</v>
          </cell>
          <cell r="M558">
            <v>0.19500000000000001</v>
          </cell>
        </row>
        <row r="559">
          <cell r="A559" t="str">
            <v>BXC-100</v>
          </cell>
          <cell r="B559" t="str">
            <v>Versatile Device Ctrller</v>
          </cell>
          <cell r="C559" t="str">
            <v>BCS</v>
          </cell>
          <cell r="D559" t="str">
            <v>BC Systems - Multi cassette system</v>
          </cell>
          <cell r="E559">
            <v>5552.8101698508999</v>
          </cell>
          <cell r="F559">
            <v>7642.91931489532</v>
          </cell>
          <cell r="G559">
            <v>9798.6145062760515</v>
          </cell>
          <cell r="H559">
            <v>0.43330659999999971</v>
          </cell>
          <cell r="I559">
            <v>9.9999999999999978E-2</v>
          </cell>
          <cell r="J559">
            <v>8818.7530556484471</v>
          </cell>
          <cell r="K559">
            <v>0.37034066666666637</v>
          </cell>
          <cell r="M559">
            <v>0.19500000000000001</v>
          </cell>
        </row>
        <row r="560">
          <cell r="A560" t="str">
            <v>BY-90</v>
          </cell>
          <cell r="B560" t="str">
            <v>Mounting panel for LL system</v>
          </cell>
          <cell r="C560" t="str">
            <v>AUC</v>
          </cell>
          <cell r="D560" t="str">
            <v>Audioconference</v>
          </cell>
          <cell r="E560">
            <v>26.432730086072901</v>
          </cell>
          <cell r="F560">
            <v>0</v>
          </cell>
          <cell r="G560">
            <v>49.204635305422379</v>
          </cell>
          <cell r="H560">
            <v>0.46279999999999999</v>
          </cell>
          <cell r="I560">
            <v>0.32000000000000006</v>
          </cell>
          <cell r="J560">
            <v>33.459152007687216</v>
          </cell>
          <cell r="K560">
            <v>0.21</v>
          </cell>
          <cell r="M560">
            <v>0.21</v>
          </cell>
        </row>
        <row r="561">
          <cell r="A561" t="str">
            <v>BZA-7000</v>
          </cell>
          <cell r="B561" t="str">
            <v>Archive Management Software</v>
          </cell>
          <cell r="C561" t="str">
            <v>xx</v>
          </cell>
          <cell r="D561" t="str">
            <v>Archive - Not on PL/Feed to SAP</v>
          </cell>
          <cell r="E561">
            <v>78426.080889130404</v>
          </cell>
          <cell r="F561">
            <v>0</v>
          </cell>
          <cell r="G561">
            <v>110708.75337257257</v>
          </cell>
          <cell r="H561">
            <v>0.29160000000000003</v>
          </cell>
          <cell r="I561">
            <v>0</v>
          </cell>
          <cell r="J561">
            <v>110708.75337257257</v>
          </cell>
          <cell r="K561">
            <v>0.29160000000000003</v>
          </cell>
          <cell r="M561">
            <v>0.19500000000000001</v>
          </cell>
        </row>
        <row r="562">
          <cell r="A562" t="str">
            <v>BZA-7010</v>
          </cell>
          <cell r="B562" t="str">
            <v>Archive Foundation Software</v>
          </cell>
          <cell r="C562" t="str">
            <v>xx</v>
          </cell>
          <cell r="D562" t="str">
            <v>Archive - Not on PL/Feed to SAP</v>
          </cell>
          <cell r="E562">
            <v>4686.1560295108602</v>
          </cell>
          <cell r="F562">
            <v>0</v>
          </cell>
          <cell r="G562">
            <v>6615.1270885246486</v>
          </cell>
          <cell r="H562">
            <v>0.29160000000000014</v>
          </cell>
          <cell r="I562">
            <v>0</v>
          </cell>
          <cell r="J562">
            <v>6615.1270885246486</v>
          </cell>
          <cell r="K562">
            <v>0.29160000000000014</v>
          </cell>
          <cell r="M562">
            <v>0.19500000000000001</v>
          </cell>
        </row>
        <row r="563">
          <cell r="A563" t="str">
            <v>BZA-810</v>
          </cell>
          <cell r="B563" t="str">
            <v>Tokuren Software BZA-810 (Ver3.05)</v>
          </cell>
          <cell r="C563" t="str">
            <v>DSC</v>
          </cell>
          <cell r="D563" t="str">
            <v>Discontinued</v>
          </cell>
          <cell r="E563">
            <v>5053.7179450000003</v>
          </cell>
          <cell r="F563">
            <v>6955.9659546061403</v>
          </cell>
          <cell r="G563">
            <v>7904.5067665978868</v>
          </cell>
          <cell r="H563">
            <v>0.36065359999999985</v>
          </cell>
          <cell r="I563">
            <v>0</v>
          </cell>
          <cell r="J563">
            <v>7904.5067665978868</v>
          </cell>
          <cell r="K563">
            <v>0.36065359999999985</v>
          </cell>
          <cell r="M563">
            <v>0.19500000000000001</v>
          </cell>
        </row>
        <row r="564">
          <cell r="A564" t="str">
            <v>BZA-820</v>
          </cell>
          <cell r="B564" t="str">
            <v>FLEX/SYS 2 I/O Transmission Software</v>
          </cell>
          <cell r="C564" t="str">
            <v>ACC</v>
          </cell>
          <cell r="D564" t="str">
            <v>BC Systems - Transmission Application Software</v>
          </cell>
          <cell r="E564">
            <v>8491.8373093417595</v>
          </cell>
          <cell r="F564">
            <v>11688.212887756499</v>
          </cell>
          <cell r="G564">
            <v>14082.184202116265</v>
          </cell>
          <cell r="H564">
            <v>0.39698009999999789</v>
          </cell>
          <cell r="I564">
            <v>4.9999999999999933E-2</v>
          </cell>
          <cell r="J564">
            <v>13378.074992010452</v>
          </cell>
          <cell r="K564">
            <v>0.36524221052631356</v>
          </cell>
          <cell r="M564">
            <v>0.19500000000000001</v>
          </cell>
        </row>
        <row r="565">
          <cell r="A565" t="str">
            <v>BZA-900</v>
          </cell>
          <cell r="B565" t="str">
            <v>Multi Channel Manager software license</v>
          </cell>
          <cell r="C565" t="str">
            <v>ACC</v>
          </cell>
          <cell r="D565" t="str">
            <v>BC Systems - Transmission Application Software</v>
          </cell>
          <cell r="E565">
            <v>11139.4530651433</v>
          </cell>
          <cell r="F565">
            <v>15332.406184387801</v>
          </cell>
          <cell r="G565">
            <v>18472.778535406989</v>
          </cell>
          <cell r="H565">
            <v>0.39698009999999834</v>
          </cell>
          <cell r="I565">
            <v>4.9999999999999933E-2</v>
          </cell>
          <cell r="J565">
            <v>17549.13960863664</v>
          </cell>
          <cell r="K565">
            <v>0.36524221052631406</v>
          </cell>
          <cell r="M565">
            <v>0.19500000000000001</v>
          </cell>
        </row>
        <row r="566">
          <cell r="A566" t="str">
            <v>BZAA-821</v>
          </cell>
          <cell r="B566" t="str">
            <v>Single Channel Expansion S/W For BZA-820</v>
          </cell>
          <cell r="C566" t="str">
            <v>ACC</v>
          </cell>
          <cell r="D566" t="str">
            <v>BC Systems - Transmission Application Software</v>
          </cell>
          <cell r="E566">
            <v>3513.7951686676702</v>
          </cell>
          <cell r="F566">
            <v>4836.4075381163502</v>
          </cell>
          <cell r="G566">
            <v>5826.9970338751209</v>
          </cell>
          <cell r="H566">
            <v>0.39698010000000034</v>
          </cell>
          <cell r="I566">
            <v>5.0000000000000044E-2</v>
          </cell>
          <cell r="J566">
            <v>5535.6471821813648</v>
          </cell>
          <cell r="K566">
            <v>0.36524221052631611</v>
          </cell>
          <cell r="M566">
            <v>0.19500000000000001</v>
          </cell>
        </row>
        <row r="567">
          <cell r="A567" t="str">
            <v>BZAA-822</v>
          </cell>
          <cell r="B567" t="str">
            <v>Time Shift For BZA-820</v>
          </cell>
          <cell r="C567" t="str">
            <v>ACC</v>
          </cell>
          <cell r="D567" t="str">
            <v>BC Systems - Transmission Application Software</v>
          </cell>
          <cell r="E567">
            <v>8690.5393061465602</v>
          </cell>
          <cell r="F567">
            <v>11961.707439674199</v>
          </cell>
          <cell r="G567">
            <v>14411.695710450844</v>
          </cell>
          <cell r="H567">
            <v>0.39698009999999562</v>
          </cell>
          <cell r="I567">
            <v>4.9999999999999933E-2</v>
          </cell>
          <cell r="J567">
            <v>13691.110924928302</v>
          </cell>
          <cell r="K567">
            <v>0.36524221052631117</v>
          </cell>
          <cell r="M567">
            <v>0.19500000000000001</v>
          </cell>
        </row>
        <row r="568">
          <cell r="A568" t="str">
            <v>BZAA-823</v>
          </cell>
          <cell r="B568" t="str">
            <v>Baseband Copy Manager SW For BZA-810 820</v>
          </cell>
          <cell r="C568" t="str">
            <v>ACC</v>
          </cell>
          <cell r="D568" t="str">
            <v>BC Systems - Transmission Application Software</v>
          </cell>
          <cell r="E568">
            <v>19446.233936553701</v>
          </cell>
          <cell r="F568">
            <v>26765.9063446158</v>
          </cell>
          <cell r="G568">
            <v>32248.079933272049</v>
          </cell>
          <cell r="H568">
            <v>0.3969801000000005</v>
          </cell>
          <cell r="I568">
            <v>5.0000000000000044E-2</v>
          </cell>
          <cell r="J568">
            <v>30635.675936608444</v>
          </cell>
          <cell r="K568">
            <v>0.36524221052631628</v>
          </cell>
          <cell r="M568">
            <v>0.19500000000000001</v>
          </cell>
        </row>
        <row r="569">
          <cell r="A569" t="str">
            <v>BZAA-824</v>
          </cell>
          <cell r="B569" t="str">
            <v>File Transfer Software</v>
          </cell>
          <cell r="C569" t="str">
            <v>ACC</v>
          </cell>
          <cell r="D569" t="str">
            <v>BC Systems - Transmission Application Software</v>
          </cell>
          <cell r="E569">
            <v>20100.574055722202</v>
          </cell>
          <cell r="F569">
            <v>27666.543784457899</v>
          </cell>
          <cell r="G569">
            <v>33333.185282479397</v>
          </cell>
          <cell r="H569">
            <v>0.39698009999999989</v>
          </cell>
          <cell r="I569">
            <v>5.0000000000000044E-2</v>
          </cell>
          <cell r="J569">
            <v>31666.526018355424</v>
          </cell>
          <cell r="K569">
            <v>0.36524221052631561</v>
          </cell>
          <cell r="M569">
            <v>0.19500000000000001</v>
          </cell>
        </row>
        <row r="570">
          <cell r="A570" t="str">
            <v>BZAA-901</v>
          </cell>
          <cell r="B570" t="str">
            <v>BZA-820/810 Remote Playlist Monitor</v>
          </cell>
          <cell r="C570" t="str">
            <v>ACC</v>
          </cell>
          <cell r="D570" t="str">
            <v>BC Systems - Transmission Application Software</v>
          </cell>
          <cell r="E570">
            <v>2199.1824699990102</v>
          </cell>
          <cell r="F570">
            <v>3026.9671864878501</v>
          </cell>
          <cell r="G570">
            <v>3646.9484174552413</v>
          </cell>
          <cell r="H570">
            <v>0.39698010000000211</v>
          </cell>
          <cell r="I570">
            <v>5.0000000000000044E-2</v>
          </cell>
          <cell r="J570">
            <v>3464.6009965824792</v>
          </cell>
          <cell r="K570">
            <v>0.365242210526318</v>
          </cell>
          <cell r="M570">
            <v>0.19500000000000001</v>
          </cell>
        </row>
        <row r="571">
          <cell r="A571" t="str">
            <v>BZAA-902</v>
          </cell>
          <cell r="B571" t="str">
            <v>BZA-820/810 Remote Playlist GUI</v>
          </cell>
          <cell r="C571" t="str">
            <v>ACC</v>
          </cell>
          <cell r="D571" t="str">
            <v>BC Systems - Transmission Application Software</v>
          </cell>
          <cell r="E571">
            <v>965.78862652065402</v>
          </cell>
          <cell r="F571">
            <v>1329.3169263769601</v>
          </cell>
          <cell r="G571">
            <v>1601.5866582854942</v>
          </cell>
          <cell r="H571">
            <v>0.39698009999999928</v>
          </cell>
          <cell r="I571">
            <v>5.0000000000000044E-2</v>
          </cell>
          <cell r="J571">
            <v>1521.5073253712194</v>
          </cell>
          <cell r="K571">
            <v>0.365242210526315</v>
          </cell>
          <cell r="M571">
            <v>0.19500000000000001</v>
          </cell>
        </row>
        <row r="572">
          <cell r="A572" t="str">
            <v>BZAA-903</v>
          </cell>
          <cell r="B572" t="str">
            <v>Multi Channel Mirror Software</v>
          </cell>
          <cell r="C572" t="str">
            <v>ACC</v>
          </cell>
          <cell r="D572" t="str">
            <v>BC Systems - Transmission Application Software</v>
          </cell>
          <cell r="E572">
            <v>7924.7811514505302</v>
          </cell>
          <cell r="F572">
            <v>10907.713585743901</v>
          </cell>
          <cell r="G572">
            <v>13141.823597281809</v>
          </cell>
          <cell r="H572">
            <v>0.396980099999999</v>
          </cell>
          <cell r="I572">
            <v>5.0000000000000155E-2</v>
          </cell>
          <cell r="J572">
            <v>12484.732417417717</v>
          </cell>
          <cell r="K572">
            <v>0.36524221052631467</v>
          </cell>
          <cell r="M572">
            <v>0.19500000000000001</v>
          </cell>
        </row>
        <row r="573">
          <cell r="A573" t="str">
            <v>BZAA-A7000</v>
          </cell>
          <cell r="B573" t="str">
            <v>Archive Client Software</v>
          </cell>
          <cell r="C573" t="str">
            <v>xx</v>
          </cell>
          <cell r="D573" t="str">
            <v>Archive - Not on PL/Feed to SAP</v>
          </cell>
          <cell r="E573">
            <v>6684.5426915531198</v>
          </cell>
          <cell r="F573">
            <v>9987.3639497282602</v>
          </cell>
          <cell r="G573">
            <v>11349.277215600296</v>
          </cell>
          <cell r="H573">
            <v>0.41101600000000044</v>
          </cell>
          <cell r="I573">
            <v>0</v>
          </cell>
          <cell r="J573">
            <v>11349.277215600296</v>
          </cell>
          <cell r="K573">
            <v>0.41101600000000044</v>
          </cell>
          <cell r="M573">
            <v>0.19500000000000001</v>
          </cell>
        </row>
        <row r="574">
          <cell r="A574" t="str">
            <v>BZAA-A7002</v>
          </cell>
          <cell r="B574" t="str">
            <v>Browse Encoder Interface Licence</v>
          </cell>
          <cell r="C574" t="str">
            <v>xx</v>
          </cell>
          <cell r="D574" t="str">
            <v>Archive - Not on PL/Feed to SAP</v>
          </cell>
          <cell r="E574">
            <v>6364.79516486174</v>
          </cell>
          <cell r="F574">
            <v>9509.6297099383501</v>
          </cell>
          <cell r="G574">
            <v>10806.397397657216</v>
          </cell>
          <cell r="H574">
            <v>0.41101599999999977</v>
          </cell>
          <cell r="I574">
            <v>0</v>
          </cell>
          <cell r="J574">
            <v>10806.397397657216</v>
          </cell>
          <cell r="K574">
            <v>0.41101599999999977</v>
          </cell>
          <cell r="M574">
            <v>0.19500000000000001</v>
          </cell>
        </row>
        <row r="575">
          <cell r="A575" t="str">
            <v>BZAA-B7000</v>
          </cell>
          <cell r="B575" t="str">
            <v>Browsing Client Software</v>
          </cell>
          <cell r="C575" t="str">
            <v>xx</v>
          </cell>
          <cell r="D575" t="str">
            <v>Archive - Not on PL/Feed to SAP</v>
          </cell>
          <cell r="E575">
            <v>2642.7201493218699</v>
          </cell>
          <cell r="F575">
            <v>3329.8139356972601</v>
          </cell>
          <cell r="G575">
            <v>3783.8794723832502</v>
          </cell>
          <cell r="H575">
            <v>0.30158448000000088</v>
          </cell>
          <cell r="I575">
            <v>0</v>
          </cell>
          <cell r="J575">
            <v>3783.8794723832502</v>
          </cell>
          <cell r="K575">
            <v>0.30158448000000088</v>
          </cell>
          <cell r="M575">
            <v>0.19500000000000001</v>
          </cell>
        </row>
        <row r="576">
          <cell r="A576" t="str">
            <v>BZAA-N7000</v>
          </cell>
          <cell r="B576" t="str">
            <v>News System Interface Licence</v>
          </cell>
          <cell r="C576" t="str">
            <v>xx</v>
          </cell>
          <cell r="D576" t="str">
            <v>Archive - Not on PL/Feed to SAP</v>
          </cell>
          <cell r="E576">
            <v>14758.945309824299</v>
          </cell>
          <cell r="F576">
            <v>0</v>
          </cell>
          <cell r="G576">
            <v>20834.197218837238</v>
          </cell>
          <cell r="H576">
            <v>0.29160000000000003</v>
          </cell>
          <cell r="I576">
            <v>0</v>
          </cell>
          <cell r="J576">
            <v>20834.197218837238</v>
          </cell>
          <cell r="K576">
            <v>0.29160000000000003</v>
          </cell>
          <cell r="M576">
            <v>0.19500000000000001</v>
          </cell>
        </row>
        <row r="577">
          <cell r="A577" t="str">
            <v>BZAA-S7000</v>
          </cell>
          <cell r="B577" t="str">
            <v>News System Interface Licence</v>
          </cell>
          <cell r="C577" t="str">
            <v>xx</v>
          </cell>
          <cell r="D577" t="str">
            <v>Archive - Not on PL/Feed to SAP</v>
          </cell>
          <cell r="E577">
            <v>53071.7598925114</v>
          </cell>
          <cell r="F577">
            <v>0</v>
          </cell>
          <cell r="G577">
            <v>74917.786409530498</v>
          </cell>
          <cell r="H577">
            <v>0.29160000000000008</v>
          </cell>
          <cell r="I577">
            <v>0</v>
          </cell>
          <cell r="J577">
            <v>74917.786409530498</v>
          </cell>
          <cell r="K577">
            <v>0.29160000000000008</v>
          </cell>
          <cell r="M577">
            <v>0.19500000000000001</v>
          </cell>
        </row>
        <row r="578">
          <cell r="A578" t="str">
            <v>BZAA-W7000</v>
          </cell>
          <cell r="B578" t="str">
            <v>WEB Client Interface Licence</v>
          </cell>
          <cell r="C578" t="str">
            <v>xx</v>
          </cell>
          <cell r="D578" t="str">
            <v>Archive - Not on PL/Feed to SAP</v>
          </cell>
          <cell r="E578">
            <v>14758.945309824299</v>
          </cell>
          <cell r="F578">
            <v>0</v>
          </cell>
          <cell r="G578">
            <v>20834.197218837238</v>
          </cell>
          <cell r="H578">
            <v>0.29160000000000003</v>
          </cell>
          <cell r="I578">
            <v>0</v>
          </cell>
          <cell r="J578">
            <v>20834.197218837238</v>
          </cell>
          <cell r="K578">
            <v>0.29160000000000003</v>
          </cell>
          <cell r="M578">
            <v>0.19500000000000001</v>
          </cell>
        </row>
        <row r="579">
          <cell r="A579" t="str">
            <v>BZBU-1010</v>
          </cell>
          <cell r="B579" t="str">
            <v>Monica Configuration SWF</v>
          </cell>
          <cell r="C579" t="str">
            <v>BCS</v>
          </cell>
          <cell r="D579" t="str">
            <v xml:space="preserve">BC Systems - Routing Systems - I </v>
          </cell>
          <cell r="E579">
            <v>1457.5799677626401</v>
          </cell>
          <cell r="F579">
            <v>1767.8350124471101</v>
          </cell>
          <cell r="G579">
            <v>2321.3568526240488</v>
          </cell>
          <cell r="H579">
            <v>0.37210000000000004</v>
          </cell>
          <cell r="I579">
            <v>9.9999999999999978E-2</v>
          </cell>
          <cell r="J579">
            <v>2089.2211673616439</v>
          </cell>
          <cell r="K579">
            <v>0.3023333333333334</v>
          </cell>
          <cell r="M579">
            <v>0.19500000000000001</v>
          </cell>
        </row>
        <row r="580">
          <cell r="A580" t="str">
            <v>BZBU-4000</v>
          </cell>
          <cell r="B580" t="str">
            <v>BKPF-401 Configuration Software</v>
          </cell>
          <cell r="C580" t="str">
            <v>BCS</v>
          </cell>
          <cell r="D580" t="str">
            <v>BC Systems - Processors</v>
          </cell>
          <cell r="E580">
            <v>2666.5952809999999</v>
          </cell>
          <cell r="F580">
            <v>3298.88076</v>
          </cell>
          <cell r="G580">
            <v>4246.8470791527316</v>
          </cell>
          <cell r="H580">
            <v>0.37210000000000004</v>
          </cell>
          <cell r="I580">
            <v>9.9999999999999978E-2</v>
          </cell>
          <cell r="J580">
            <v>3822.1623712374585</v>
          </cell>
          <cell r="K580">
            <v>0.3023333333333334</v>
          </cell>
          <cell r="M580">
            <v>0.19500000000000001</v>
          </cell>
        </row>
        <row r="581">
          <cell r="A581" t="str">
            <v>BZBU-8200</v>
          </cell>
          <cell r="B581" t="str">
            <v>Transmission Databse Full Version</v>
          </cell>
          <cell r="C581" t="str">
            <v>ACC</v>
          </cell>
          <cell r="D581" t="str">
            <v>BC Systems - Transmission Application Software - I</v>
          </cell>
          <cell r="E581">
            <v>70839.054027143007</v>
          </cell>
          <cell r="F581">
            <v>0</v>
          </cell>
          <cell r="G581">
            <v>106022.68057643196</v>
          </cell>
          <cell r="H581">
            <v>0.33185000000000003</v>
          </cell>
          <cell r="I581">
            <v>5.0000000000000044E-2</v>
          </cell>
          <cell r="J581">
            <v>100721.54654761036</v>
          </cell>
          <cell r="K581">
            <v>0.29668421052631583</v>
          </cell>
          <cell r="M581">
            <v>0.19500000000000001</v>
          </cell>
        </row>
        <row r="582">
          <cell r="A582" t="str">
            <v>BZBU-8200L</v>
          </cell>
          <cell r="B582" t="str">
            <v>Transmission Database Lite Version</v>
          </cell>
          <cell r="C582" t="str">
            <v>ACC</v>
          </cell>
          <cell r="D582" t="str">
            <v>BC Systems - Transmission Application Software - I</v>
          </cell>
          <cell r="E582">
            <v>14661.38272641</v>
          </cell>
          <cell r="F582">
            <v>0</v>
          </cell>
          <cell r="G582">
            <v>21943.25035756941</v>
          </cell>
          <cell r="H582">
            <v>0.33185000000000003</v>
          </cell>
          <cell r="I582">
            <v>5.0000000000000044E-2</v>
          </cell>
          <cell r="J582">
            <v>20846.087839690939</v>
          </cell>
          <cell r="K582">
            <v>0.29668421052631583</v>
          </cell>
          <cell r="M582">
            <v>0.19500000000000001</v>
          </cell>
        </row>
        <row r="583">
          <cell r="A583" t="str">
            <v>BZBU-8201</v>
          </cell>
          <cell r="B583" t="str">
            <v>Transmission Database 1 Channel License</v>
          </cell>
          <cell r="C583" t="str">
            <v>ACC</v>
          </cell>
          <cell r="D583" t="str">
            <v>BC Systems - Transmission Application Software - I</v>
          </cell>
          <cell r="E583">
            <v>3080.5856549999999</v>
          </cell>
          <cell r="F583">
            <v>4946.8247663551401</v>
          </cell>
          <cell r="G583">
            <v>5960.0298389820964</v>
          </cell>
          <cell r="H583">
            <v>0.48312579999999999</v>
          </cell>
          <cell r="I583">
            <v>5.0000000000000044E-2</v>
          </cell>
          <cell r="J583">
            <v>5662.0283470329914</v>
          </cell>
          <cell r="K583">
            <v>0.45592189473684208</v>
          </cell>
          <cell r="M583">
            <v>0.19500000000000001</v>
          </cell>
        </row>
        <row r="584">
          <cell r="A584" t="str">
            <v>BZBU-8202</v>
          </cell>
          <cell r="B584" t="str">
            <v>Transmission Database 4 Channel License</v>
          </cell>
          <cell r="C584" t="str">
            <v>ACC</v>
          </cell>
          <cell r="D584" t="str">
            <v>BC Systems - Transmission Application Software - I</v>
          </cell>
          <cell r="E584">
            <v>11736.205291124999</v>
          </cell>
          <cell r="F584">
            <v>0</v>
          </cell>
          <cell r="G584">
            <v>17565.225310371923</v>
          </cell>
          <cell r="H584">
            <v>0.33185000000000003</v>
          </cell>
          <cell r="I584">
            <v>5.0000000000000155E-2</v>
          </cell>
          <cell r="J584">
            <v>16686.964044853325</v>
          </cell>
          <cell r="K584">
            <v>0.29668421052631577</v>
          </cell>
          <cell r="M584">
            <v>0.19500000000000001</v>
          </cell>
        </row>
        <row r="585">
          <cell r="A585" t="str">
            <v>BZBU-8203</v>
          </cell>
          <cell r="B585" t="str">
            <v>Transmission Database 16 Channel License</v>
          </cell>
          <cell r="C585" t="str">
            <v>ACC</v>
          </cell>
          <cell r="D585" t="str">
            <v>BC Systems - Transmission Application Software - I</v>
          </cell>
          <cell r="E585">
            <v>42250.330798199997</v>
          </cell>
          <cell r="F585">
            <v>0</v>
          </cell>
          <cell r="G585">
            <v>63234.798770036672</v>
          </cell>
          <cell r="H585">
            <v>0.33185000000000009</v>
          </cell>
          <cell r="I585">
            <v>5.0000000000000044E-2</v>
          </cell>
          <cell r="J585">
            <v>60073.058831534836</v>
          </cell>
          <cell r="K585">
            <v>0.29668421052631583</v>
          </cell>
          <cell r="M585">
            <v>0.19500000000000001</v>
          </cell>
        </row>
        <row r="586">
          <cell r="A586" t="str">
            <v>BZBU-8204</v>
          </cell>
          <cell r="B586" t="str">
            <v>Transmission Database 32 Channel License</v>
          </cell>
          <cell r="C586" t="str">
            <v>ACC</v>
          </cell>
          <cell r="D586" t="str">
            <v>BC Systems - Transmission Application Software - I</v>
          </cell>
          <cell r="E586">
            <v>76050.603696795006</v>
          </cell>
          <cell r="F586">
            <v>0</v>
          </cell>
          <cell r="G586">
            <v>113822.65014861185</v>
          </cell>
          <cell r="H586">
            <v>0.33185000000000003</v>
          </cell>
          <cell r="I586">
            <v>5.0000000000000044E-2</v>
          </cell>
          <cell r="J586">
            <v>108131.51764118126</v>
          </cell>
          <cell r="K586">
            <v>0.29668421052631583</v>
          </cell>
          <cell r="M586">
            <v>0.19500000000000001</v>
          </cell>
        </row>
        <row r="587">
          <cell r="A587" t="str">
            <v>BZBU-8210</v>
          </cell>
          <cell r="B587" t="str">
            <v>Automatic File Downloader</v>
          </cell>
          <cell r="C587" t="str">
            <v>ACC</v>
          </cell>
          <cell r="D587" t="str">
            <v>BC Systems - Transmission Application Software - I</v>
          </cell>
          <cell r="E587">
            <v>9828.1223624020295</v>
          </cell>
          <cell r="F587">
            <v>0</v>
          </cell>
          <cell r="G587">
            <v>14709.455006214221</v>
          </cell>
          <cell r="H587">
            <v>0.33185000000000014</v>
          </cell>
          <cell r="I587">
            <v>5.0000000000000044E-2</v>
          </cell>
          <cell r="J587">
            <v>13973.982255903509</v>
          </cell>
          <cell r="K587">
            <v>0.29668421052631594</v>
          </cell>
          <cell r="M587">
            <v>0.19500000000000001</v>
          </cell>
        </row>
        <row r="588">
          <cell r="A588" t="str">
            <v>BZBU-8250</v>
          </cell>
          <cell r="B588" t="str">
            <v>Paws Schedule Editor Single License</v>
          </cell>
          <cell r="C588" t="str">
            <v>ACC</v>
          </cell>
          <cell r="D588" t="str">
            <v>BC Systems - Transmission Application Software - I</v>
          </cell>
          <cell r="E588">
            <v>6387.6494938386104</v>
          </cell>
          <cell r="F588">
            <v>10257.3296943164</v>
          </cell>
          <cell r="G588">
            <v>12358.228547369157</v>
          </cell>
          <cell r="H588">
            <v>0.48312579999999877</v>
          </cell>
          <cell r="I588">
            <v>5.0000000000000044E-2</v>
          </cell>
          <cell r="J588">
            <v>11740.317120000698</v>
          </cell>
          <cell r="K588">
            <v>0.45592189473684075</v>
          </cell>
          <cell r="M588">
            <v>0.19500000000000001</v>
          </cell>
        </row>
        <row r="589">
          <cell r="A589" t="str">
            <v>BZBU-8260</v>
          </cell>
          <cell r="B589" t="str">
            <v>TX - View Top Event Viewer Single Licens</v>
          </cell>
          <cell r="C589" t="str">
            <v>ACC</v>
          </cell>
          <cell r="D589" t="str">
            <v>BC Systems - Transmission Application Software - I</v>
          </cell>
          <cell r="E589">
            <v>2645.7388002465</v>
          </cell>
          <cell r="F589">
            <v>4248.54481845794</v>
          </cell>
          <cell r="G589">
            <v>5118.7286969372772</v>
          </cell>
          <cell r="H589">
            <v>0.48312579999999955</v>
          </cell>
          <cell r="I589">
            <v>5.0000000000000044E-2</v>
          </cell>
          <cell r="J589">
            <v>4862.7922620904128</v>
          </cell>
          <cell r="K589">
            <v>0.45592189473684158</v>
          </cell>
          <cell r="M589">
            <v>0.19500000000000001</v>
          </cell>
        </row>
        <row r="590">
          <cell r="A590" t="str">
            <v>BZBU-8270</v>
          </cell>
          <cell r="B590" t="str">
            <v>TL - View Time Line Viewer Single Licens</v>
          </cell>
          <cell r="C590" t="str">
            <v>ACC</v>
          </cell>
          <cell r="D590" t="str">
            <v>BC Systems - Transmission Application Software - I</v>
          </cell>
          <cell r="E590">
            <v>2948.7621607363099</v>
          </cell>
          <cell r="F590">
            <v>4735.1417296725904</v>
          </cell>
          <cell r="G590">
            <v>5704.9900357501092</v>
          </cell>
          <cell r="H590">
            <v>0.48312579999999988</v>
          </cell>
          <cell r="I590">
            <v>4.9999999999999933E-2</v>
          </cell>
          <cell r="J590">
            <v>5419.7405339626039</v>
          </cell>
          <cell r="K590">
            <v>0.45592189473684197</v>
          </cell>
          <cell r="M590">
            <v>0.19500000000000001</v>
          </cell>
        </row>
        <row r="591">
          <cell r="A591" t="str">
            <v>BZBU-8300</v>
          </cell>
          <cell r="B591" t="str">
            <v>Plato Playlist Tracker Full Version</v>
          </cell>
          <cell r="C591" t="str">
            <v>ACC</v>
          </cell>
          <cell r="D591" t="str">
            <v>BC Systems - Transmission Application Software - I</v>
          </cell>
          <cell r="E591">
            <v>70839.054027143007</v>
          </cell>
          <cell r="F591">
            <v>0</v>
          </cell>
          <cell r="G591">
            <v>106022.68057643196</v>
          </cell>
          <cell r="H591">
            <v>0.33185000000000003</v>
          </cell>
          <cell r="I591">
            <v>5.0000000000000044E-2</v>
          </cell>
          <cell r="J591">
            <v>100721.54654761036</v>
          </cell>
          <cell r="K591">
            <v>0.29668421052631583</v>
          </cell>
          <cell r="M591">
            <v>0.19500000000000001</v>
          </cell>
        </row>
        <row r="592">
          <cell r="A592" t="str">
            <v>BZBU-8300L</v>
          </cell>
          <cell r="B592" t="str">
            <v>Plato Playlist Tracker Lite Version</v>
          </cell>
          <cell r="C592" t="str">
            <v>ACC</v>
          </cell>
          <cell r="D592" t="str">
            <v>BC Systems - Transmission Application Software - I</v>
          </cell>
          <cell r="E592">
            <v>14670.259198350001</v>
          </cell>
          <cell r="F592">
            <v>0</v>
          </cell>
          <cell r="G592">
            <v>21956.535506024098</v>
          </cell>
          <cell r="H592">
            <v>0.33185000000000003</v>
          </cell>
          <cell r="I592">
            <v>4.9999999999999933E-2</v>
          </cell>
          <cell r="J592">
            <v>20858.708730722894</v>
          </cell>
          <cell r="K592">
            <v>0.29668421052631583</v>
          </cell>
          <cell r="M592">
            <v>0.19500000000000001</v>
          </cell>
        </row>
        <row r="593">
          <cell r="A593" t="str">
            <v>BZBU-8301</v>
          </cell>
          <cell r="B593" t="str">
            <v>Plato Playlist Tracker 1 Channel License</v>
          </cell>
          <cell r="C593" t="str">
            <v>ACC</v>
          </cell>
          <cell r="D593" t="str">
            <v>BC Systems - Transmission Application Software - I</v>
          </cell>
          <cell r="E593">
            <v>7438.3588091496504</v>
          </cell>
          <cell r="F593">
            <v>0</v>
          </cell>
          <cell r="G593">
            <v>11132.767805357556</v>
          </cell>
          <cell r="H593">
            <v>0.33185000000000009</v>
          </cell>
          <cell r="I593">
            <v>5.0000000000000155E-2</v>
          </cell>
          <cell r="J593">
            <v>10576.129415089677</v>
          </cell>
          <cell r="K593">
            <v>0.29668421052631583</v>
          </cell>
          <cell r="M593">
            <v>0.19500000000000001</v>
          </cell>
        </row>
        <row r="594">
          <cell r="A594" t="str">
            <v>BZBU-8302</v>
          </cell>
          <cell r="B594" t="str">
            <v>Plato Playlist Tracker 4 Channel License</v>
          </cell>
          <cell r="C594" t="str">
            <v>ACC</v>
          </cell>
          <cell r="D594" t="str">
            <v>BC Systems - Transmission Application Software - I</v>
          </cell>
          <cell r="E594">
            <v>11736.205291124999</v>
          </cell>
          <cell r="F594">
            <v>0</v>
          </cell>
          <cell r="G594">
            <v>17565.225310371923</v>
          </cell>
          <cell r="H594">
            <v>0.33185000000000003</v>
          </cell>
          <cell r="I594">
            <v>5.0000000000000155E-2</v>
          </cell>
          <cell r="J594">
            <v>16686.964044853325</v>
          </cell>
          <cell r="K594">
            <v>0.29668421052631577</v>
          </cell>
          <cell r="M594">
            <v>0.19500000000000001</v>
          </cell>
        </row>
        <row r="595">
          <cell r="A595" t="str">
            <v>BZBU-8303</v>
          </cell>
          <cell r="B595" t="str">
            <v>Plato Playlist Tracker 16 Channel Licens</v>
          </cell>
          <cell r="C595" t="str">
            <v>ACC</v>
          </cell>
          <cell r="D595" t="str">
            <v>BC Systems - Transmission Application Software - I</v>
          </cell>
          <cell r="E595">
            <v>42250.330798199997</v>
          </cell>
          <cell r="F595">
            <v>0</v>
          </cell>
          <cell r="G595">
            <v>63234.798770036672</v>
          </cell>
          <cell r="H595">
            <v>0.33185000000000009</v>
          </cell>
          <cell r="I595">
            <v>5.0000000000000044E-2</v>
          </cell>
          <cell r="J595">
            <v>60073.058831534836</v>
          </cell>
          <cell r="K595">
            <v>0.29668421052631583</v>
          </cell>
          <cell r="M595">
            <v>0.19500000000000001</v>
          </cell>
        </row>
        <row r="596">
          <cell r="A596" t="str">
            <v>BZBU-8304</v>
          </cell>
          <cell r="B596" t="str">
            <v>Plato Playlist Tracker 32 Channel Licens</v>
          </cell>
          <cell r="C596" t="str">
            <v>ACC</v>
          </cell>
          <cell r="D596" t="str">
            <v>BC Systems - Transmission Application Software - I</v>
          </cell>
          <cell r="E596">
            <v>76050.603696795006</v>
          </cell>
          <cell r="F596">
            <v>0</v>
          </cell>
          <cell r="G596">
            <v>113822.65014861185</v>
          </cell>
          <cell r="H596">
            <v>0.33185000000000003</v>
          </cell>
          <cell r="I596">
            <v>5.0000000000000044E-2</v>
          </cell>
          <cell r="J596">
            <v>108131.51764118126</v>
          </cell>
          <cell r="K596">
            <v>0.29668421052631583</v>
          </cell>
          <cell r="M596">
            <v>0.19500000000000001</v>
          </cell>
        </row>
        <row r="597">
          <cell r="A597" t="str">
            <v>BZBU-8311</v>
          </cell>
          <cell r="B597" t="str">
            <v>Kavo Automation System Ichannel License</v>
          </cell>
          <cell r="C597" t="str">
            <v>ACC</v>
          </cell>
          <cell r="D597" t="str">
            <v>BC Systems - Transmission Application Software - I</v>
          </cell>
          <cell r="E597">
            <v>3112.1279460544401</v>
          </cell>
          <cell r="F597">
            <v>4997.4755854039204</v>
          </cell>
          <cell r="G597">
            <v>6021.0549221733982</v>
          </cell>
          <cell r="H597">
            <v>0.48312579999999955</v>
          </cell>
          <cell r="I597">
            <v>5.0000000000000044E-2</v>
          </cell>
          <cell r="J597">
            <v>5720.0021760647278</v>
          </cell>
          <cell r="K597">
            <v>0.45592189473684158</v>
          </cell>
          <cell r="M597">
            <v>0.19500000000000001</v>
          </cell>
        </row>
        <row r="598">
          <cell r="A598" t="str">
            <v>BZBU-8320</v>
          </cell>
          <cell r="B598" t="str">
            <v>TX-Sync Event Syncroniser</v>
          </cell>
          <cell r="C598" t="str">
            <v>ACC</v>
          </cell>
          <cell r="D598" t="str">
            <v>BC Systems - Transmission Application Software - I</v>
          </cell>
          <cell r="E598">
            <v>15560.667546683801</v>
          </cell>
          <cell r="F598">
            <v>0</v>
          </cell>
          <cell r="G598">
            <v>23289.182888099684</v>
          </cell>
          <cell r="H598">
            <v>0.33185000000000014</v>
          </cell>
          <cell r="I598">
            <v>4.9999999999999933E-2</v>
          </cell>
          <cell r="J598">
            <v>22124.7237436947</v>
          </cell>
          <cell r="K598">
            <v>0.29668421052631594</v>
          </cell>
          <cell r="M598">
            <v>0.19500000000000001</v>
          </cell>
        </row>
        <row r="599">
          <cell r="A599" t="str">
            <v>BZBU-8320/DBS</v>
          </cell>
          <cell r="B599" t="str">
            <v>TX-Sync Event Syncroniser</v>
          </cell>
          <cell r="C599" t="str">
            <v>DSC</v>
          </cell>
          <cell r="D599" t="str">
            <v>Discontinued</v>
          </cell>
          <cell r="E599">
            <v>44947.3488648778</v>
          </cell>
          <cell r="F599">
            <v>0</v>
          </cell>
          <cell r="G599">
            <v>63449.109069562117</v>
          </cell>
          <cell r="H599">
            <v>0.29160000000000008</v>
          </cell>
          <cell r="I599">
            <v>0</v>
          </cell>
          <cell r="J599">
            <v>63449.109069562117</v>
          </cell>
          <cell r="K599">
            <v>0.29160000000000008</v>
          </cell>
          <cell r="M599">
            <v>0.19500000000000001</v>
          </cell>
        </row>
        <row r="600">
          <cell r="A600" t="str">
            <v>BZBU-8321</v>
          </cell>
          <cell r="B600" t="str">
            <v>TX-Sync Event Syncroniser 1 CH License</v>
          </cell>
          <cell r="C600" t="str">
            <v>ACC</v>
          </cell>
          <cell r="D600" t="str">
            <v>BC Systems - Transmission Application Software - I</v>
          </cell>
          <cell r="E600">
            <v>1638.5535416226401</v>
          </cell>
          <cell r="F600">
            <v>2631.2000861075899</v>
          </cell>
          <cell r="G600">
            <v>3170.1205856717952</v>
          </cell>
          <cell r="H600">
            <v>0.48312580000000016</v>
          </cell>
          <cell r="I600">
            <v>5.0000000000000155E-2</v>
          </cell>
          <cell r="J600">
            <v>3011.6145563882051</v>
          </cell>
          <cell r="K600">
            <v>0.45592189473684219</v>
          </cell>
          <cell r="M600">
            <v>0.19500000000000001</v>
          </cell>
        </row>
        <row r="601">
          <cell r="A601" t="str">
            <v>BZBU-8330/DBS</v>
          </cell>
          <cell r="B601" t="str">
            <v>NDS Stream Server Interface To TX-Suite</v>
          </cell>
          <cell r="C601" t="str">
            <v>DSC</v>
          </cell>
          <cell r="D601" t="str">
            <v>Discontinued</v>
          </cell>
          <cell r="E601">
            <v>44947.3488648778</v>
          </cell>
          <cell r="F601">
            <v>0</v>
          </cell>
          <cell r="G601">
            <v>63449.109069562117</v>
          </cell>
          <cell r="H601">
            <v>0.29160000000000008</v>
          </cell>
          <cell r="I601">
            <v>0</v>
          </cell>
          <cell r="J601">
            <v>63449.109069562117</v>
          </cell>
          <cell r="K601">
            <v>0.29160000000000008</v>
          </cell>
          <cell r="M601">
            <v>0.19500000000000001</v>
          </cell>
        </row>
        <row r="602">
          <cell r="A602" t="str">
            <v>BZBU-AIS104</v>
          </cell>
          <cell r="B602" t="str">
            <v>CMS DEVICE DRIVER FOR BU-AIF100 V1.00</v>
          </cell>
          <cell r="C602" t="str">
            <v>BCS</v>
          </cell>
          <cell r="D602" t="str">
            <v>BC Systems - Multi cassette system</v>
          </cell>
          <cell r="E602">
            <v>795.64883874630004</v>
          </cell>
          <cell r="F602">
            <v>1095.1355604672799</v>
          </cell>
          <cell r="G602">
            <v>1404.0199493170255</v>
          </cell>
          <cell r="H602">
            <v>0.43330659999999488</v>
          </cell>
          <cell r="I602">
            <v>9.9999999999999978E-2</v>
          </cell>
          <cell r="J602">
            <v>1263.6179543853229</v>
          </cell>
          <cell r="K602">
            <v>0.37034066666666099</v>
          </cell>
          <cell r="M602">
            <v>0.19500000000000001</v>
          </cell>
        </row>
        <row r="603">
          <cell r="A603" t="str">
            <v>BZBU-CATALOGUE</v>
          </cell>
          <cell r="B603" t="str">
            <v>Cataloguing Client For TX-Suite</v>
          </cell>
          <cell r="C603" t="str">
            <v>ACC</v>
          </cell>
          <cell r="D603" t="str">
            <v>BC Systems - Transmission Application Software - I</v>
          </cell>
          <cell r="E603">
            <v>4393.1414904167104</v>
          </cell>
          <cell r="F603">
            <v>0</v>
          </cell>
          <cell r="G603">
            <v>6575.0826766694763</v>
          </cell>
          <cell r="H603">
            <v>0.33185000000000003</v>
          </cell>
          <cell r="I603">
            <v>5.0000000000000044E-2</v>
          </cell>
          <cell r="J603">
            <v>6246.3285428360023</v>
          </cell>
          <cell r="K603">
            <v>0.29668421052631577</v>
          </cell>
          <cell r="M603">
            <v>0.19500000000000001</v>
          </cell>
        </row>
        <row r="604">
          <cell r="A604" t="str">
            <v>BZBU-CMS1</v>
          </cell>
          <cell r="B604" t="str">
            <v>CMS APPLICATION S/W 1st LICENSE V1.00</v>
          </cell>
          <cell r="C604" t="str">
            <v>BCS</v>
          </cell>
          <cell r="D604" t="str">
            <v>BC Systems - Multi cassette system</v>
          </cell>
          <cell r="E604">
            <v>5108.2645680884998</v>
          </cell>
          <cell r="F604">
            <v>0</v>
          </cell>
          <cell r="G604">
            <v>8135.4747063043478</v>
          </cell>
          <cell r="H604">
            <v>0.37210000000000004</v>
          </cell>
          <cell r="I604">
            <v>9.9999999999999978E-2</v>
          </cell>
          <cell r="J604">
            <v>7321.9272356739129</v>
          </cell>
          <cell r="K604">
            <v>0.30233333333333334</v>
          </cell>
          <cell r="M604">
            <v>0.19500000000000001</v>
          </cell>
        </row>
        <row r="605">
          <cell r="A605" t="str">
            <v>BZBU-CMSN</v>
          </cell>
          <cell r="B605" t="str">
            <v>CMS APPLICATION S/W 2nd LICENSE V1.00</v>
          </cell>
          <cell r="C605" t="str">
            <v>BCS</v>
          </cell>
          <cell r="D605" t="str">
            <v>BC Systems - Multi cassette system</v>
          </cell>
          <cell r="E605">
            <v>2255.5973418194999</v>
          </cell>
          <cell r="F605">
            <v>3622.05309088785</v>
          </cell>
          <cell r="G605">
            <v>4643.6578088305769</v>
          </cell>
          <cell r="H605">
            <v>0.51426279999999991</v>
          </cell>
          <cell r="I605">
            <v>9.9999999999999978E-2</v>
          </cell>
          <cell r="J605">
            <v>4179.2920279475193</v>
          </cell>
          <cell r="K605">
            <v>0.46029199999999998</v>
          </cell>
          <cell r="M605">
            <v>0.19500000000000001</v>
          </cell>
        </row>
        <row r="606">
          <cell r="A606" t="str">
            <v>BZBU-CMSPS</v>
          </cell>
          <cell r="B606" t="str">
            <v>CMS PRINT SERVER OPTION V1.00</v>
          </cell>
          <cell r="C606" t="str">
            <v>BCS</v>
          </cell>
          <cell r="D606" t="str">
            <v>BC Systems - Multi cassette system</v>
          </cell>
          <cell r="E606">
            <v>975.21414487244999</v>
          </cell>
          <cell r="F606">
            <v>1565.7614189144899</v>
          </cell>
          <cell r="G606">
            <v>2007.3864345057561</v>
          </cell>
          <cell r="H606">
            <v>0.5141871399999971</v>
          </cell>
          <cell r="I606">
            <v>9.9999999999999978E-2</v>
          </cell>
          <cell r="J606">
            <v>1806.6477910551805</v>
          </cell>
          <cell r="K606">
            <v>0.46020793333333004</v>
          </cell>
          <cell r="M606">
            <v>0.19500000000000001</v>
          </cell>
        </row>
        <row r="607">
          <cell r="A607" t="str">
            <v>BZBU-FTPCM</v>
          </cell>
          <cell r="B607" t="str">
            <v>FTP Copy Manager Single Node License</v>
          </cell>
          <cell r="C607" t="str">
            <v>ACC</v>
          </cell>
          <cell r="D607" t="str">
            <v>BC Systems - Transmission Application Software - I</v>
          </cell>
          <cell r="E607">
            <v>18758.209987897601</v>
          </cell>
          <cell r="F607">
            <v>0</v>
          </cell>
          <cell r="G607">
            <v>28074.848444058374</v>
          </cell>
          <cell r="H607">
            <v>0.33185000000000009</v>
          </cell>
          <cell r="I607">
            <v>5.0000000000000044E-2</v>
          </cell>
          <cell r="J607">
            <v>26671.106021855456</v>
          </cell>
          <cell r="K607">
            <v>0.29668421052631588</v>
          </cell>
          <cell r="M607">
            <v>0.19500000000000001</v>
          </cell>
        </row>
        <row r="608">
          <cell r="A608" t="str">
            <v>BZBU-ISARA1</v>
          </cell>
          <cell r="B608" t="str">
            <v>Pattern File Driver For Isara</v>
          </cell>
          <cell r="C608" t="str">
            <v>ACC</v>
          </cell>
          <cell r="D608" t="str">
            <v>BC Systems - Transmission Application Software</v>
          </cell>
          <cell r="E608">
            <v>1071.63544141443</v>
          </cell>
          <cell r="F608">
            <v>1296.7678053324</v>
          </cell>
          <cell r="G608">
            <v>1603.8845190667216</v>
          </cell>
          <cell r="H608">
            <v>0.33185000000000003</v>
          </cell>
          <cell r="I608">
            <v>5.0000000000000044E-2</v>
          </cell>
          <cell r="J608">
            <v>1523.6902931133855</v>
          </cell>
          <cell r="K608">
            <v>0.29668421052631577</v>
          </cell>
          <cell r="M608">
            <v>0.19500000000000001</v>
          </cell>
        </row>
        <row r="609">
          <cell r="A609" t="str">
            <v>BZBU-PETA</v>
          </cell>
          <cell r="B609" t="str">
            <v>PetaServe Interface For TX Suite</v>
          </cell>
          <cell r="C609" t="str">
            <v>ACC</v>
          </cell>
          <cell r="D609" t="str">
            <v>BC Systems - Transmission Application Software - I</v>
          </cell>
          <cell r="E609">
            <v>14301.689214992301</v>
          </cell>
          <cell r="F609">
            <v>0</v>
          </cell>
          <cell r="G609">
            <v>21404.907902405605</v>
          </cell>
          <cell r="H609">
            <v>0.3318500000000002</v>
          </cell>
          <cell r="I609">
            <v>5.0000000000000044E-2</v>
          </cell>
          <cell r="J609">
            <v>20334.662507285324</v>
          </cell>
          <cell r="K609">
            <v>0.29668421052631599</v>
          </cell>
          <cell r="M609">
            <v>0.19500000000000001</v>
          </cell>
        </row>
        <row r="610">
          <cell r="A610" t="str">
            <v>BZC-100</v>
          </cell>
          <cell r="B610" t="str">
            <v>Flexicart RC Application S/W</v>
          </cell>
          <cell r="C610" t="str">
            <v>DSC</v>
          </cell>
          <cell r="D610" t="str">
            <v>Discontinued</v>
          </cell>
          <cell r="E610">
            <v>679.48413485699996</v>
          </cell>
          <cell r="F610">
            <v>935.24580520694201</v>
          </cell>
          <cell r="G610">
            <v>1062.7793240987978</v>
          </cell>
          <cell r="H610">
            <v>0.36065359999999969</v>
          </cell>
          <cell r="I610">
            <v>0</v>
          </cell>
          <cell r="J610">
            <v>1062.7793240987978</v>
          </cell>
          <cell r="K610">
            <v>0.36065359999999969</v>
          </cell>
          <cell r="M610">
            <v>0.19500000000000001</v>
          </cell>
        </row>
        <row r="611">
          <cell r="A611" t="str">
            <v>BZC-110A</v>
          </cell>
          <cell r="B611" t="str">
            <v>Flexicart P/Back App. S/W</v>
          </cell>
          <cell r="C611" t="str">
            <v>DSC</v>
          </cell>
          <cell r="D611" t="str">
            <v>Discontinued</v>
          </cell>
          <cell r="E611">
            <v>2832.2506442499998</v>
          </cell>
          <cell r="F611">
            <v>3898.3258010680902</v>
          </cell>
          <cell r="G611">
            <v>4429.9156830319207</v>
          </cell>
          <cell r="H611">
            <v>0.36065359999999996</v>
          </cell>
          <cell r="I611">
            <v>0</v>
          </cell>
          <cell r="J611">
            <v>4429.9156830319207</v>
          </cell>
          <cell r="K611">
            <v>0.36065359999999996</v>
          </cell>
          <cell r="M611">
            <v>0.19500000000000001</v>
          </cell>
        </row>
        <row r="612">
          <cell r="A612" t="str">
            <v>BZC-110B</v>
          </cell>
          <cell r="B612" t="str">
            <v>Flexicart P/Back App. S/W</v>
          </cell>
          <cell r="C612" t="str">
            <v>DSC</v>
          </cell>
          <cell r="D612" t="str">
            <v>Discontinued</v>
          </cell>
          <cell r="E612">
            <v>3667.9870999999998</v>
          </cell>
          <cell r="F612">
            <v>0</v>
          </cell>
          <cell r="G612">
            <v>5177.8474025974019</v>
          </cell>
          <cell r="H612">
            <v>0.29159999999999991</v>
          </cell>
          <cell r="I612">
            <v>0</v>
          </cell>
          <cell r="J612">
            <v>5177.8474025974019</v>
          </cell>
          <cell r="K612">
            <v>0.29159999999999991</v>
          </cell>
          <cell r="M612">
            <v>0.19500000000000001</v>
          </cell>
        </row>
        <row r="613">
          <cell r="A613" t="str">
            <v>BZC-220/JSTV</v>
          </cell>
          <cell r="B613" t="str">
            <v>Tokuren S/W For JSTV</v>
          </cell>
          <cell r="C613" t="str">
            <v>DSC</v>
          </cell>
          <cell r="D613" t="str">
            <v>Discontinued</v>
          </cell>
          <cell r="E613">
            <v>0</v>
          </cell>
          <cell r="F613">
            <v>0</v>
          </cell>
          <cell r="G613">
            <v>0</v>
          </cell>
          <cell r="H613" t="e">
            <v>#DIV/0!</v>
          </cell>
          <cell r="I613" t="e">
            <v>#DIV/0!</v>
          </cell>
          <cell r="J613">
            <v>0</v>
          </cell>
          <cell r="K613" t="e">
            <v>#DIV/0!</v>
          </cell>
          <cell r="M613">
            <v>0.19500000000000001</v>
          </cell>
        </row>
        <row r="614">
          <cell r="A614" t="str">
            <v>BZDA-S701</v>
          </cell>
          <cell r="B614" t="str">
            <v>DVD Advanced Authoring Software</v>
          </cell>
          <cell r="C614" t="str">
            <v>xx</v>
          </cell>
          <cell r="D614" t="str">
            <v>DVD Authoring</v>
          </cell>
          <cell r="E614">
            <v>4942.1197776215304</v>
          </cell>
          <cell r="F614">
            <v>6368.7110536359896</v>
          </cell>
          <cell r="G614">
            <v>7237.1716518590792</v>
          </cell>
          <cell r="H614">
            <v>0.31711999999999968</v>
          </cell>
          <cell r="I614">
            <v>0</v>
          </cell>
          <cell r="J614">
            <v>7237.1716518590792</v>
          </cell>
          <cell r="K614">
            <v>0.31711999999999968</v>
          </cell>
          <cell r="M614">
            <v>0.19500000000000001</v>
          </cell>
        </row>
        <row r="615">
          <cell r="A615" t="str">
            <v>BZDA-V701</v>
          </cell>
          <cell r="B615" t="str">
            <v>DVD Advanced Coding Software</v>
          </cell>
          <cell r="C615" t="str">
            <v>xx</v>
          </cell>
          <cell r="D615" t="str">
            <v>DVD Authoring</v>
          </cell>
          <cell r="E615">
            <v>7865.4421735419601</v>
          </cell>
          <cell r="F615">
            <v>10135.879089615901</v>
          </cell>
          <cell r="G615">
            <v>11518.044420018068</v>
          </cell>
          <cell r="H615">
            <v>0.31711999999999813</v>
          </cell>
          <cell r="I615">
            <v>0</v>
          </cell>
          <cell r="J615">
            <v>11518.044420018068</v>
          </cell>
          <cell r="K615">
            <v>0.31711999999999813</v>
          </cell>
          <cell r="M615">
            <v>0.19500000000000001</v>
          </cell>
        </row>
        <row r="616">
          <cell r="A616" t="str">
            <v>BZDA-V702</v>
          </cell>
          <cell r="B616" t="str">
            <v>DVD Standard Encoding Software</v>
          </cell>
          <cell r="C616" t="str">
            <v>xx</v>
          </cell>
          <cell r="D616" t="str">
            <v>DVD Authoring</v>
          </cell>
          <cell r="E616">
            <v>5646.2505524306898</v>
          </cell>
          <cell r="F616">
            <v>7276.0960727199599</v>
          </cell>
          <cell r="G616">
            <v>8268.2909917272264</v>
          </cell>
          <cell r="H616">
            <v>0.31711999999999985</v>
          </cell>
          <cell r="I616">
            <v>0</v>
          </cell>
          <cell r="J616">
            <v>8268.2909917272264</v>
          </cell>
          <cell r="K616">
            <v>0.31711999999999985</v>
          </cell>
          <cell r="M616">
            <v>0.19500000000000001</v>
          </cell>
        </row>
        <row r="617">
          <cell r="A617" t="str">
            <v>BZDF-701</v>
          </cell>
          <cell r="B617" t="str">
            <v>DME-LINK SOFTWARE</v>
          </cell>
          <cell r="C617" t="str">
            <v>BCS</v>
          </cell>
          <cell r="D617" t="str">
            <v>Prof AV - Digital Video Switcher/Effects</v>
          </cell>
          <cell r="E617">
            <v>421.59749346400002</v>
          </cell>
          <cell r="F617">
            <v>543.29573900000003</v>
          </cell>
          <cell r="G617">
            <v>696.53299871794877</v>
          </cell>
          <cell r="H617">
            <v>0.39472000000000002</v>
          </cell>
          <cell r="I617">
            <v>9.9999999999999978E-2</v>
          </cell>
          <cell r="J617">
            <v>626.87969884615393</v>
          </cell>
          <cell r="K617">
            <v>0.32746666666666674</v>
          </cell>
          <cell r="M617">
            <v>0.19500000000000001</v>
          </cell>
        </row>
        <row r="618">
          <cell r="A618" t="str">
            <v>BZDF-710</v>
          </cell>
          <cell r="B618" t="str">
            <v>Add On Effects Software for DFS-700P</v>
          </cell>
          <cell r="C618" t="str">
            <v>BCS</v>
          </cell>
          <cell r="D618" t="str">
            <v>Prof AV - Digital Video Switcher/Effects</v>
          </cell>
          <cell r="E618">
            <v>1134.99570666666</v>
          </cell>
          <cell r="F618">
            <v>1462.62333333333</v>
          </cell>
          <cell r="G618">
            <v>1875.1581196581153</v>
          </cell>
          <cell r="H618">
            <v>0.39472000000000218</v>
          </cell>
          <cell r="I618">
            <v>9.9999999999999978E-2</v>
          </cell>
          <cell r="J618">
            <v>1687.6423076923038</v>
          </cell>
          <cell r="K618">
            <v>0.32746666666666907</v>
          </cell>
          <cell r="M618">
            <v>0.19500000000000001</v>
          </cell>
        </row>
        <row r="619">
          <cell r="A619" t="str">
            <v>BZDM-3020</v>
          </cell>
          <cell r="B619" t="str">
            <v>Ctrl S/W For DME-3000</v>
          </cell>
          <cell r="C619" t="str">
            <v>BCS</v>
          </cell>
          <cell r="D619" t="str">
            <v>BC Systems - Digital Multi Effects</v>
          </cell>
          <cell r="E619">
            <v>563.11511363358397</v>
          </cell>
          <cell r="F619">
            <v>682.97769998009005</v>
          </cell>
          <cell r="G619">
            <v>896.82292344893131</v>
          </cell>
          <cell r="H619">
            <v>0.37209999999999999</v>
          </cell>
          <cell r="I619">
            <v>9.9999999999999978E-2</v>
          </cell>
          <cell r="J619">
            <v>807.14063110403822</v>
          </cell>
          <cell r="K619">
            <v>0.30233333333333334</v>
          </cell>
          <cell r="M619">
            <v>0.19500000000000001</v>
          </cell>
        </row>
        <row r="620">
          <cell r="A620" t="str">
            <v>BZDM-3720</v>
          </cell>
          <cell r="B620" t="str">
            <v>Operation S/W With Manual For DME/DVS</v>
          </cell>
          <cell r="C620" t="str">
            <v>BCS</v>
          </cell>
          <cell r="D620" t="str">
            <v>BC Systems - Digital Multi Effects</v>
          </cell>
          <cell r="E620">
            <v>567.74431688067602</v>
          </cell>
          <cell r="F620">
            <v>688.59225819366497</v>
          </cell>
          <cell r="G620">
            <v>904.19544016670818</v>
          </cell>
          <cell r="H620">
            <v>0.37210000000000004</v>
          </cell>
          <cell r="I620">
            <v>9.9999999999999978E-2</v>
          </cell>
          <cell r="J620">
            <v>813.7758961500374</v>
          </cell>
          <cell r="K620">
            <v>0.3023333333333334</v>
          </cell>
          <cell r="M620">
            <v>0.19500000000000001</v>
          </cell>
        </row>
        <row r="621">
          <cell r="A621" t="str">
            <v>BZDM-7020</v>
          </cell>
          <cell r="B621" t="str">
            <v>Ctrl S/W For DME-7000</v>
          </cell>
          <cell r="C621" t="str">
            <v>BCS</v>
          </cell>
          <cell r="D621" t="str">
            <v>BC Systems - Digital Multi Effects</v>
          </cell>
          <cell r="E621">
            <v>709.67516536271296</v>
          </cell>
          <cell r="F621">
            <v>860.73397860850605</v>
          </cell>
          <cell r="G621">
            <v>1130.2359696810208</v>
          </cell>
          <cell r="H621">
            <v>0.37210000000000004</v>
          </cell>
          <cell r="I621">
            <v>9.9999999999999978E-2</v>
          </cell>
          <cell r="J621">
            <v>1017.2123727129188</v>
          </cell>
          <cell r="K621">
            <v>0.30233333333333334</v>
          </cell>
          <cell r="M621">
            <v>0.19500000000000001</v>
          </cell>
        </row>
        <row r="622">
          <cell r="A622" t="str">
            <v>BZDM-7720</v>
          </cell>
          <cell r="B622" t="str">
            <v>Operation S/W With Manual For DME/DVS</v>
          </cell>
          <cell r="C622" t="str">
            <v>BCS</v>
          </cell>
          <cell r="D622" t="str">
            <v>BC Systems - Digital Multi Effects</v>
          </cell>
          <cell r="E622">
            <v>894.40391324329198</v>
          </cell>
          <cell r="F622">
            <v>1084.7833999312199</v>
          </cell>
          <cell r="G622">
            <v>1424.4368740934738</v>
          </cell>
          <cell r="H622">
            <v>0.37210000000000015</v>
          </cell>
          <cell r="I622">
            <v>9.9999999999999978E-2</v>
          </cell>
          <cell r="J622">
            <v>1281.9931866841264</v>
          </cell>
          <cell r="K622">
            <v>0.30233333333333351</v>
          </cell>
          <cell r="M622">
            <v>0.19500000000000001</v>
          </cell>
        </row>
        <row r="623">
          <cell r="A623" t="str">
            <v>BZE-9102/02</v>
          </cell>
          <cell r="B623" t="str">
            <v>Adv. Operating Program For BVE-9100</v>
          </cell>
          <cell r="C623" t="str">
            <v>BCS</v>
          </cell>
          <cell r="D623" t="str">
            <v>BC Systems - Editing Controllers</v>
          </cell>
          <cell r="E623">
            <v>3283.6664775209401</v>
          </cell>
          <cell r="F623">
            <v>4231.5289658775</v>
          </cell>
          <cell r="G623">
            <v>5425.0371357403847</v>
          </cell>
          <cell r="H623">
            <v>0.39471999999999996</v>
          </cell>
          <cell r="I623">
            <v>9.9999999999999978E-2</v>
          </cell>
          <cell r="J623">
            <v>4882.5334221663461</v>
          </cell>
          <cell r="K623">
            <v>0.32746666666666663</v>
          </cell>
          <cell r="M623">
            <v>0.19500000000000001</v>
          </cell>
        </row>
        <row r="624">
          <cell r="A624" t="str">
            <v>BZE-9124</v>
          </cell>
          <cell r="B624" t="str">
            <v>Advanced Operating Program Licence</v>
          </cell>
          <cell r="C624" t="str">
            <v>BCS</v>
          </cell>
          <cell r="D624" t="str">
            <v>BC Systems - Editing Controllers</v>
          </cell>
          <cell r="E624">
            <v>6243.4338807285903</v>
          </cell>
          <cell r="F624">
            <v>8045.6622174337499</v>
          </cell>
          <cell r="G624">
            <v>10314.9515608125</v>
          </cell>
          <cell r="H624">
            <v>0.39471999999999996</v>
          </cell>
          <cell r="I624">
            <v>9.9999999999999978E-2</v>
          </cell>
          <cell r="J624">
            <v>9283.4564047312506</v>
          </cell>
          <cell r="K624">
            <v>0.32746666666666668</v>
          </cell>
          <cell r="M624">
            <v>0.19500000000000001</v>
          </cell>
        </row>
        <row r="625">
          <cell r="A625" t="str">
            <v>BZE-9601</v>
          </cell>
          <cell r="B625" t="str">
            <v>Ctrl For GVG For BVE-9100</v>
          </cell>
          <cell r="C625" t="str">
            <v>DSC</v>
          </cell>
          <cell r="D625" t="str">
            <v>Discontinued</v>
          </cell>
          <cell r="E625">
            <v>1060.06949753758</v>
          </cell>
          <cell r="F625">
            <v>1366.06894012575</v>
          </cell>
          <cell r="G625">
            <v>1552.3510683247159</v>
          </cell>
          <cell r="H625">
            <v>0.31712000000000129</v>
          </cell>
          <cell r="I625">
            <v>0</v>
          </cell>
          <cell r="J625">
            <v>1552.3510683247159</v>
          </cell>
          <cell r="K625">
            <v>0.31712000000000129</v>
          </cell>
          <cell r="M625">
            <v>0.19500000000000001</v>
          </cell>
        </row>
        <row r="626">
          <cell r="A626" t="str">
            <v>BZE-9602</v>
          </cell>
          <cell r="B626" t="str">
            <v>Ctrl S/W For GVG-200 For BVE-9100</v>
          </cell>
          <cell r="C626" t="str">
            <v>BCS</v>
          </cell>
          <cell r="D626" t="str">
            <v>BC Systems - Editing Controllers</v>
          </cell>
          <cell r="E626">
            <v>1060.06949753758</v>
          </cell>
          <cell r="F626">
            <v>1366.06894012575</v>
          </cell>
          <cell r="G626">
            <v>1751.3704360586539</v>
          </cell>
          <cell r="H626">
            <v>0.39472000000000118</v>
          </cell>
          <cell r="I626">
            <v>9.9999999999999978E-2</v>
          </cell>
          <cell r="J626">
            <v>1576.2333924527886</v>
          </cell>
          <cell r="K626">
            <v>0.32746666666666802</v>
          </cell>
          <cell r="M626">
            <v>0.19500000000000001</v>
          </cell>
        </row>
        <row r="627">
          <cell r="A627" t="str">
            <v>BZE-9604</v>
          </cell>
          <cell r="B627" t="str">
            <v>Switcher Ctrl S/W For VS/BVS</v>
          </cell>
          <cell r="C627" t="str">
            <v>BCS</v>
          </cell>
          <cell r="D627" t="str">
            <v>BC Systems - Editing Controllers</v>
          </cell>
          <cell r="E627">
            <v>678.58156560902398</v>
          </cell>
          <cell r="F627">
            <v>874.46078042399995</v>
          </cell>
          <cell r="G627">
            <v>1121.1035646461537</v>
          </cell>
          <cell r="H627">
            <v>0.39471999999999996</v>
          </cell>
          <cell r="I627">
            <v>9.9999999999999978E-2</v>
          </cell>
          <cell r="J627">
            <v>1008.9932081815383</v>
          </cell>
          <cell r="K627">
            <v>0.32746666666666657</v>
          </cell>
          <cell r="M627">
            <v>0.19500000000000001</v>
          </cell>
        </row>
        <row r="628">
          <cell r="A628" t="str">
            <v>BZE-9605/1</v>
          </cell>
          <cell r="B628" t="str">
            <v>Ctrl S/W For Abekas A84 For BVE-9100</v>
          </cell>
          <cell r="C628" t="str">
            <v>DSC</v>
          </cell>
          <cell r="D628" t="str">
            <v>Discontinued</v>
          </cell>
          <cell r="E628">
            <v>5460.3539363968503</v>
          </cell>
          <cell r="F628">
            <v>7036.5385778310001</v>
          </cell>
          <cell r="G628">
            <v>7996.0665657170457</v>
          </cell>
          <cell r="H628">
            <v>0.31712000000000073</v>
          </cell>
          <cell r="I628">
            <v>0</v>
          </cell>
          <cell r="J628">
            <v>7996.0665657170457</v>
          </cell>
          <cell r="K628">
            <v>0.31712000000000073</v>
          </cell>
          <cell r="M628">
            <v>0.19500000000000001</v>
          </cell>
        </row>
        <row r="629">
          <cell r="A629" t="str">
            <v>BZE-9611</v>
          </cell>
          <cell r="B629" t="str">
            <v>Mixer Ctrl S/W For VSP/GPS-600 For BVE</v>
          </cell>
          <cell r="C629" t="str">
            <v>BCS</v>
          </cell>
          <cell r="D629" t="str">
            <v>BC Systems - Editing Controllers</v>
          </cell>
          <cell r="E629">
            <v>701.98277648111502</v>
          </cell>
          <cell r="F629">
            <v>904.61698000143701</v>
          </cell>
          <cell r="G629">
            <v>1159.7653589762012</v>
          </cell>
          <cell r="H629">
            <v>0.39472000000000007</v>
          </cell>
          <cell r="I629">
            <v>9.9999999999999978E-2</v>
          </cell>
          <cell r="J629">
            <v>1043.7888230785811</v>
          </cell>
          <cell r="K629">
            <v>0.32746666666666674</v>
          </cell>
          <cell r="M629">
            <v>0.19500000000000001</v>
          </cell>
        </row>
        <row r="630">
          <cell r="A630" t="str">
            <v>BZI-500/02</v>
          </cell>
          <cell r="B630" t="str">
            <v>ISR Exp. S/W Version 2 For BZI-500</v>
          </cell>
          <cell r="C630" t="str">
            <v>DSC</v>
          </cell>
          <cell r="D630" t="str">
            <v>Discontinued</v>
          </cell>
          <cell r="E630">
            <v>1502.44356621</v>
          </cell>
          <cell r="F630">
            <v>2067.9718197596699</v>
          </cell>
          <cell r="G630">
            <v>2349.9679769996246</v>
          </cell>
          <cell r="H630">
            <v>0.36065359999999697</v>
          </cell>
          <cell r="I630">
            <v>0</v>
          </cell>
          <cell r="J630">
            <v>2349.9679769996246</v>
          </cell>
          <cell r="K630">
            <v>0.36065359999999697</v>
          </cell>
          <cell r="M630">
            <v>0.19500000000000001</v>
          </cell>
        </row>
        <row r="631">
          <cell r="A631" t="str">
            <v>BZI-500/02UP</v>
          </cell>
          <cell r="B631" t="str">
            <v>ISR Upgrade Software V1.1 to V2.13</v>
          </cell>
          <cell r="C631" t="str">
            <v>DSC</v>
          </cell>
          <cell r="D631" t="str">
            <v>Discontinued</v>
          </cell>
          <cell r="E631">
            <v>155.4813</v>
          </cell>
          <cell r="F631">
            <v>214.005340453938</v>
          </cell>
          <cell r="G631">
            <v>243.187886879475</v>
          </cell>
          <cell r="H631">
            <v>0.36065359999999824</v>
          </cell>
          <cell r="I631">
            <v>0</v>
          </cell>
          <cell r="J631">
            <v>243.187886879475</v>
          </cell>
          <cell r="K631">
            <v>0.36065359999999824</v>
          </cell>
          <cell r="M631">
            <v>0.19500000000000001</v>
          </cell>
        </row>
        <row r="632">
          <cell r="A632" t="str">
            <v>BZI-501/02</v>
          </cell>
          <cell r="B632" t="str">
            <v>ISR Exp. S/W Version 2 For BZI-501</v>
          </cell>
          <cell r="C632" t="str">
            <v>DSC</v>
          </cell>
          <cell r="D632" t="str">
            <v>Discontinued</v>
          </cell>
          <cell r="E632">
            <v>8157.4768999999997</v>
          </cell>
          <cell r="F632">
            <v>11227.997329772999</v>
          </cell>
          <cell r="G632">
            <v>12759.087874742045</v>
          </cell>
          <cell r="H632">
            <v>0.36065359999999824</v>
          </cell>
          <cell r="I632">
            <v>0</v>
          </cell>
          <cell r="J632">
            <v>12759.087874742045</v>
          </cell>
          <cell r="K632">
            <v>0.36065359999999824</v>
          </cell>
          <cell r="M632">
            <v>0.19500000000000001</v>
          </cell>
        </row>
        <row r="633">
          <cell r="A633" t="str">
            <v>BZLE-101</v>
          </cell>
          <cell r="B633" t="str">
            <v>Operating Program Licence For DLE-100</v>
          </cell>
          <cell r="C633" t="str">
            <v>DSC</v>
          </cell>
          <cell r="D633" t="str">
            <v>Discontinued</v>
          </cell>
          <cell r="E633">
            <v>5381.9353225365003</v>
          </cell>
          <cell r="F633">
            <v>7407.7262088785001</v>
          </cell>
          <cell r="G633">
            <v>8417.8706919073866</v>
          </cell>
          <cell r="H633">
            <v>0.36065359999999957</v>
          </cell>
          <cell r="I633">
            <v>0</v>
          </cell>
          <cell r="J633">
            <v>8417.8706919073866</v>
          </cell>
          <cell r="K633">
            <v>0.36065359999999957</v>
          </cell>
          <cell r="M633">
            <v>0.19500000000000001</v>
          </cell>
        </row>
        <row r="634">
          <cell r="A634" t="str">
            <v>BZLE-102</v>
          </cell>
          <cell r="B634" t="str">
            <v>Operating S/W For DLE-110</v>
          </cell>
          <cell r="C634" t="str">
            <v>DSC</v>
          </cell>
          <cell r="D634" t="str">
            <v>Discontinued</v>
          </cell>
          <cell r="E634">
            <v>6566.9961732689999</v>
          </cell>
          <cell r="F634">
            <v>9038.8506644859808</v>
          </cell>
          <cell r="G634">
            <v>10271.42120964316</v>
          </cell>
          <cell r="H634">
            <v>0.36065359999999996</v>
          </cell>
          <cell r="I634">
            <v>0</v>
          </cell>
          <cell r="J634">
            <v>10271.42120964316</v>
          </cell>
          <cell r="K634">
            <v>0.36065359999999996</v>
          </cell>
          <cell r="M634">
            <v>0.19500000000000001</v>
          </cell>
        </row>
        <row r="635">
          <cell r="A635" t="str">
            <v>BZMA-505</v>
          </cell>
          <cell r="B635" t="str">
            <v>MAV-555 File Browsing S/W</v>
          </cell>
          <cell r="C635" t="str">
            <v>IMX</v>
          </cell>
          <cell r="D635" t="str">
            <v>BC Systems - IMX - Hard Disk Recording</v>
          </cell>
          <cell r="E635">
            <v>2646.8102416218699</v>
          </cell>
          <cell r="F635">
            <v>3210.2004143382301</v>
          </cell>
          <cell r="G635">
            <v>3961.4012446634288</v>
          </cell>
          <cell r="H635">
            <v>0.33185000000000003</v>
          </cell>
          <cell r="I635">
            <v>5.0000000000000044E-2</v>
          </cell>
          <cell r="J635">
            <v>3763.3311824302573</v>
          </cell>
          <cell r="K635">
            <v>0.29668421052631577</v>
          </cell>
          <cell r="M635">
            <v>0.19500000000000001</v>
          </cell>
        </row>
        <row r="636">
          <cell r="A636" t="str">
            <v>BZN-100</v>
          </cell>
          <cell r="B636" t="str">
            <v>Clip Server Software</v>
          </cell>
          <cell r="C636" t="str">
            <v>xx</v>
          </cell>
          <cell r="D636" t="str">
            <v>Newsbase- Not on PL/Feed to SAP</v>
          </cell>
          <cell r="E636">
            <v>55520.896956030003</v>
          </cell>
          <cell r="F636">
            <v>72453.212783544295</v>
          </cell>
          <cell r="G636">
            <v>82333.196344936703</v>
          </cell>
          <cell r="H636">
            <v>0.32565599999999989</v>
          </cell>
          <cell r="I636">
            <v>0</v>
          </cell>
          <cell r="J636">
            <v>82333.196344936703</v>
          </cell>
          <cell r="K636">
            <v>0.32565599999999989</v>
          </cell>
          <cell r="M636">
            <v>0.19500000000000001</v>
          </cell>
        </row>
        <row r="637">
          <cell r="A637" t="str">
            <v>BZN-350</v>
          </cell>
          <cell r="B637" t="str">
            <v>News Base Entry level Software</v>
          </cell>
          <cell r="C637" t="str">
            <v>xx</v>
          </cell>
          <cell r="D637" t="str">
            <v>Newsbase- Not on PL/Feed to SAP</v>
          </cell>
          <cell r="E637">
            <v>33528.762526109997</v>
          </cell>
          <cell r="F637">
            <v>43754.094383544303</v>
          </cell>
          <cell r="G637">
            <v>49720.561799482166</v>
          </cell>
          <cell r="H637">
            <v>0.32565600000000011</v>
          </cell>
          <cell r="I637">
            <v>0</v>
          </cell>
          <cell r="J637">
            <v>49720.561799482166</v>
          </cell>
          <cell r="K637">
            <v>0.32565600000000011</v>
          </cell>
          <cell r="M637">
            <v>0.19500000000000001</v>
          </cell>
        </row>
        <row r="638">
          <cell r="A638" t="str">
            <v>BZN-3500</v>
          </cell>
          <cell r="B638" t="str">
            <v>News Base Software</v>
          </cell>
          <cell r="C638" t="str">
            <v>xx</v>
          </cell>
          <cell r="D638" t="str">
            <v>Newsbase- Not on PL/Feed to SAP</v>
          </cell>
          <cell r="E638">
            <v>142809.87755427</v>
          </cell>
          <cell r="F638">
            <v>186362.883406329</v>
          </cell>
          <cell r="G638">
            <v>211776.0038708284</v>
          </cell>
          <cell r="H638">
            <v>0.32565599999999956</v>
          </cell>
          <cell r="I638">
            <v>0</v>
          </cell>
          <cell r="J638">
            <v>211776.0038708284</v>
          </cell>
          <cell r="K638">
            <v>0.32565599999999956</v>
          </cell>
          <cell r="M638">
            <v>0.19500000000000001</v>
          </cell>
        </row>
        <row r="639">
          <cell r="A639" t="str">
            <v>BZNA-301</v>
          </cell>
          <cell r="B639" t="str">
            <v>News Base Client License</v>
          </cell>
          <cell r="C639" t="str">
            <v>xx</v>
          </cell>
          <cell r="D639" t="str">
            <v>Newsbase- Not on PL/Feed to SAP</v>
          </cell>
          <cell r="E639">
            <v>2546.8730950200002</v>
          </cell>
          <cell r="F639">
            <v>3323.59793164556</v>
          </cell>
          <cell r="G639">
            <v>3776.8158314154093</v>
          </cell>
          <cell r="H639">
            <v>0.32565599999999806</v>
          </cell>
          <cell r="I639">
            <v>0</v>
          </cell>
          <cell r="J639">
            <v>3776.8158314154093</v>
          </cell>
          <cell r="K639">
            <v>0.32565599999999806</v>
          </cell>
          <cell r="M639">
            <v>0.19500000000000001</v>
          </cell>
        </row>
        <row r="640">
          <cell r="A640" t="str">
            <v>BZNA-302</v>
          </cell>
          <cell r="B640" t="str">
            <v>News Base Twin Server Option</v>
          </cell>
          <cell r="C640" t="str">
            <v>xx</v>
          </cell>
          <cell r="D640" t="str">
            <v>Newsbase- Not on PL/Feed to SAP</v>
          </cell>
          <cell r="E640">
            <v>85502.166052770001</v>
          </cell>
          <cell r="F640">
            <v>111577.927773417</v>
          </cell>
          <cell r="G640">
            <v>126793.09974251932</v>
          </cell>
          <cell r="H640">
            <v>0.32565599999999567</v>
          </cell>
          <cell r="I640">
            <v>0</v>
          </cell>
          <cell r="J640">
            <v>126793.09974251932</v>
          </cell>
          <cell r="K640">
            <v>0.32565599999999567</v>
          </cell>
          <cell r="M640">
            <v>0.19500000000000001</v>
          </cell>
        </row>
        <row r="641">
          <cell r="A641" t="str">
            <v>BZNA-303</v>
          </cell>
          <cell r="B641" t="str">
            <v>News Base DB Mirror</v>
          </cell>
          <cell r="C641" t="str">
            <v>xx</v>
          </cell>
          <cell r="D641" t="str">
            <v>Newsbase- Not on PL/Feed to SAP</v>
          </cell>
          <cell r="E641">
            <v>29106.46496949</v>
          </cell>
          <cell r="F641">
            <v>37983.120148101203</v>
          </cell>
          <cell r="G641">
            <v>43162.636531933182</v>
          </cell>
          <cell r="H641">
            <v>0.32565599999999884</v>
          </cell>
          <cell r="I641">
            <v>0</v>
          </cell>
          <cell r="J641">
            <v>43162.636531933182</v>
          </cell>
          <cell r="K641">
            <v>0.32565599999999884</v>
          </cell>
          <cell r="M641">
            <v>0.19500000000000001</v>
          </cell>
        </row>
        <row r="642">
          <cell r="A642" t="str">
            <v>BZNA-304</v>
          </cell>
          <cell r="B642" t="str">
            <v>News Base Server Expansion</v>
          </cell>
          <cell r="C642" t="str">
            <v>xx</v>
          </cell>
          <cell r="D642" t="str">
            <v>Newsbase- Not on PL/Feed to SAP</v>
          </cell>
          <cell r="E642">
            <v>67312.747940820002</v>
          </cell>
          <cell r="F642">
            <v>87841.247475949305</v>
          </cell>
          <cell r="G642">
            <v>99819.599404487846</v>
          </cell>
          <cell r="H642">
            <v>0.3256559999999995</v>
          </cell>
          <cell r="I642">
            <v>0</v>
          </cell>
          <cell r="J642">
            <v>99819.599404487846</v>
          </cell>
          <cell r="K642">
            <v>0.3256559999999995</v>
          </cell>
          <cell r="M642">
            <v>0.19500000000000001</v>
          </cell>
        </row>
        <row r="643">
          <cell r="A643" t="str">
            <v>BZNA-305</v>
          </cell>
          <cell r="B643" t="str">
            <v>News Base High Speed Option</v>
          </cell>
          <cell r="C643" t="str">
            <v>xx</v>
          </cell>
          <cell r="D643" t="str">
            <v>Newsbase- Not on PL/Feed to SAP</v>
          </cell>
          <cell r="E643">
            <v>8552.5997826599996</v>
          </cell>
          <cell r="F643">
            <v>11160.902756961999</v>
          </cell>
          <cell r="G643">
            <v>12682.844042002273</v>
          </cell>
          <cell r="H643">
            <v>0.3256559999999985</v>
          </cell>
          <cell r="I643">
            <v>0</v>
          </cell>
          <cell r="J643">
            <v>12682.844042002273</v>
          </cell>
          <cell r="K643">
            <v>0.3256559999999985</v>
          </cell>
          <cell r="M643">
            <v>0.19500000000000001</v>
          </cell>
        </row>
        <row r="644">
          <cell r="A644" t="str">
            <v>BZNA-306</v>
          </cell>
          <cell r="B644" t="str">
            <v>News Base Multi Play List Option</v>
          </cell>
          <cell r="C644" t="str">
            <v>xx</v>
          </cell>
          <cell r="D644" t="str">
            <v>Newsbase- Not on PL/Feed to SAP</v>
          </cell>
          <cell r="E644">
            <v>12734.30563386</v>
          </cell>
          <cell r="F644">
            <v>16617.911567088599</v>
          </cell>
          <cell r="G644">
            <v>18883.990417146135</v>
          </cell>
          <cell r="H644">
            <v>0.32565599999999967</v>
          </cell>
          <cell r="I644">
            <v>0</v>
          </cell>
          <cell r="J644">
            <v>18883.990417146135</v>
          </cell>
          <cell r="K644">
            <v>0.32565599999999967</v>
          </cell>
          <cell r="M644">
            <v>0.19500000000000001</v>
          </cell>
        </row>
        <row r="645">
          <cell r="A645" t="str">
            <v>BZNA-307</v>
          </cell>
          <cell r="B645" t="str">
            <v>On-Air Mirroring Kit</v>
          </cell>
          <cell r="C645" t="str">
            <v>xx</v>
          </cell>
          <cell r="D645" t="str">
            <v>Newsbase- Not on PL/Feed to SAP</v>
          </cell>
          <cell r="E645">
            <v>17351.132101409999</v>
          </cell>
          <cell r="F645">
            <v>22642.740573417701</v>
          </cell>
          <cell r="G645">
            <v>25730.387015247386</v>
          </cell>
          <cell r="H645">
            <v>0.32565599999999939</v>
          </cell>
          <cell r="I645">
            <v>0</v>
          </cell>
          <cell r="J645">
            <v>25730.387015247386</v>
          </cell>
          <cell r="K645">
            <v>0.32565599999999939</v>
          </cell>
          <cell r="M645">
            <v>0.19500000000000001</v>
          </cell>
        </row>
        <row r="646">
          <cell r="A646" t="str">
            <v>BZNA-311</v>
          </cell>
          <cell r="B646" t="str">
            <v>OCX Control License Pack</v>
          </cell>
          <cell r="C646" t="str">
            <v>xx</v>
          </cell>
          <cell r="D646" t="str">
            <v>Newsbase- Not on PL/Feed to SAP</v>
          </cell>
          <cell r="E646">
            <v>2681.4688298758301</v>
          </cell>
          <cell r="F646">
            <v>3499.2415892937902</v>
          </cell>
          <cell r="G646">
            <v>3976.4108969247613</v>
          </cell>
          <cell r="H646">
            <v>0.32565600000000028</v>
          </cell>
          <cell r="I646">
            <v>0</v>
          </cell>
          <cell r="J646">
            <v>3976.4108969247613</v>
          </cell>
          <cell r="K646">
            <v>0.32565600000000028</v>
          </cell>
          <cell r="M646">
            <v>0.19500000000000001</v>
          </cell>
        </row>
        <row r="647">
          <cell r="A647" t="str">
            <v>BZNA-350</v>
          </cell>
          <cell r="B647" t="str">
            <v>News Base Entry Level 4-6 Port Expansion</v>
          </cell>
          <cell r="C647" t="str">
            <v>xx</v>
          </cell>
          <cell r="D647" t="str">
            <v>Newsbase- Not on PL/Feed to SAP</v>
          </cell>
          <cell r="E647">
            <v>44399.510906874602</v>
          </cell>
          <cell r="F647">
            <v>57940.1160209769</v>
          </cell>
          <cell r="G647">
            <v>65841.040932928299</v>
          </cell>
          <cell r="H647">
            <v>0.325656</v>
          </cell>
          <cell r="I647">
            <v>0</v>
          </cell>
          <cell r="J647">
            <v>65841.040932928299</v>
          </cell>
          <cell r="K647">
            <v>0.325656</v>
          </cell>
          <cell r="M647">
            <v>0.19500000000000001</v>
          </cell>
        </row>
        <row r="648">
          <cell r="A648" t="str">
            <v>BZNA-3501</v>
          </cell>
          <cell r="B648" t="str">
            <v>News Base Betacart Host IF</v>
          </cell>
          <cell r="C648" t="str">
            <v>xx</v>
          </cell>
          <cell r="D648" t="str">
            <v>Newsbase- Not on PL/Feed to SAP</v>
          </cell>
          <cell r="E648">
            <v>4116.89778828</v>
          </cell>
          <cell r="F648">
            <v>5372.4361063291099</v>
          </cell>
          <cell r="G648">
            <v>6105.0410299194427</v>
          </cell>
          <cell r="H648">
            <v>0.32565599999999945</v>
          </cell>
          <cell r="I648">
            <v>0</v>
          </cell>
          <cell r="J648">
            <v>6105.0410299194427</v>
          </cell>
          <cell r="K648">
            <v>0.32565599999999945</v>
          </cell>
          <cell r="M648">
            <v>0.19500000000000001</v>
          </cell>
        </row>
        <row r="649">
          <cell r="A649" t="str">
            <v>BZNA-3502</v>
          </cell>
          <cell r="B649" t="str">
            <v>News Base MOS Interface</v>
          </cell>
          <cell r="C649" t="str">
            <v>xx</v>
          </cell>
          <cell r="D649" t="str">
            <v>Newsbase- Not on PL/Feed to SAP</v>
          </cell>
          <cell r="E649">
            <v>5700.5962048800002</v>
          </cell>
          <cell r="F649">
            <v>7439.1181063291097</v>
          </cell>
          <cell r="G649">
            <v>8453.5433026467163</v>
          </cell>
          <cell r="H649">
            <v>0.32565599999999967</v>
          </cell>
          <cell r="I649">
            <v>0</v>
          </cell>
          <cell r="J649">
            <v>8453.5433026467163</v>
          </cell>
          <cell r="K649">
            <v>0.32565599999999967</v>
          </cell>
          <cell r="M649">
            <v>0.19500000000000001</v>
          </cell>
        </row>
        <row r="650">
          <cell r="A650" t="str">
            <v>BZNA-351</v>
          </cell>
          <cell r="B650" t="str">
            <v>I/O Expansion 6 To 8</v>
          </cell>
          <cell r="C650" t="str">
            <v>xx</v>
          </cell>
          <cell r="D650" t="str">
            <v>Newsbase- Not on PL/Feed to SAP</v>
          </cell>
          <cell r="E650">
            <v>130616.906240796</v>
          </cell>
          <cell r="F650">
            <v>170451.39793918299</v>
          </cell>
          <cell r="G650">
            <v>193694.77038543523</v>
          </cell>
          <cell r="H650">
            <v>0.32565599999999967</v>
          </cell>
          <cell r="I650">
            <v>0</v>
          </cell>
          <cell r="J650">
            <v>193694.77038543523</v>
          </cell>
          <cell r="K650">
            <v>0.32565599999999967</v>
          </cell>
          <cell r="M650">
            <v>0.19500000000000001</v>
          </cell>
        </row>
        <row r="651">
          <cell r="A651" t="str">
            <v>BZNA-35BFC</v>
          </cell>
          <cell r="B651" t="str">
            <v>Newsbase Flexicart Interface</v>
          </cell>
          <cell r="C651" t="str">
            <v>xx</v>
          </cell>
          <cell r="D651" t="str">
            <v>Newsbase- Not on PL/Feed to SAP</v>
          </cell>
          <cell r="E651">
            <v>23936.495999999999</v>
          </cell>
          <cell r="F651">
            <v>31236.455696202502</v>
          </cell>
          <cell r="G651">
            <v>35495.972382048298</v>
          </cell>
          <cell r="H651">
            <v>0.32565599999999939</v>
          </cell>
          <cell r="I651">
            <v>0</v>
          </cell>
          <cell r="J651">
            <v>35495.972382048298</v>
          </cell>
          <cell r="K651">
            <v>0.32565599999999939</v>
          </cell>
          <cell r="M651">
            <v>0.19500000000000001</v>
          </cell>
        </row>
        <row r="652">
          <cell r="A652" t="str">
            <v>BZNA-35LMS</v>
          </cell>
          <cell r="B652" t="str">
            <v>Newsbase LMS Interface</v>
          </cell>
          <cell r="C652" t="str">
            <v>xx</v>
          </cell>
          <cell r="D652" t="str">
            <v>Newsbase- Not on PL/Feed to SAP</v>
          </cell>
          <cell r="E652">
            <v>41739.264900000002</v>
          </cell>
          <cell r="F652">
            <v>54468.569620253103</v>
          </cell>
          <cell r="G652">
            <v>61896.101841196709</v>
          </cell>
          <cell r="H652">
            <v>0.32565599999999922</v>
          </cell>
          <cell r="I652">
            <v>0</v>
          </cell>
          <cell r="J652">
            <v>61896.101841196709</v>
          </cell>
          <cell r="K652">
            <v>0.32565599999999922</v>
          </cell>
          <cell r="M652">
            <v>0.19500000000000001</v>
          </cell>
        </row>
        <row r="653">
          <cell r="A653" t="str">
            <v>BZNA-E100</v>
          </cell>
          <cell r="B653" t="str">
            <v>Clip I/O Software</v>
          </cell>
          <cell r="C653" t="str">
            <v>xx</v>
          </cell>
          <cell r="D653" t="str">
            <v>Newsbase- Not on PL/Feed to SAP</v>
          </cell>
          <cell r="E653">
            <v>705.78254487000004</v>
          </cell>
          <cell r="F653">
            <v>921.026418987341</v>
          </cell>
          <cell r="G653">
            <v>1046.620930667433</v>
          </cell>
          <cell r="H653">
            <v>0.32565599999999939</v>
          </cell>
          <cell r="I653">
            <v>0</v>
          </cell>
          <cell r="J653">
            <v>1046.620930667433</v>
          </cell>
          <cell r="K653">
            <v>0.32565599999999939</v>
          </cell>
          <cell r="M653">
            <v>0.19500000000000001</v>
          </cell>
        </row>
        <row r="654">
          <cell r="A654" t="str">
            <v>BZNA-E101</v>
          </cell>
          <cell r="B654" t="str">
            <v>Database Mirroring Option - Clip Server</v>
          </cell>
          <cell r="C654" t="str">
            <v>xx</v>
          </cell>
          <cell r="D654" t="str">
            <v>Newsbase- Not on PL/Feed to SAP</v>
          </cell>
          <cell r="E654">
            <v>26969.430967833301</v>
          </cell>
          <cell r="F654">
            <v>35194.350734481697</v>
          </cell>
          <cell r="G654">
            <v>39993.580380092841</v>
          </cell>
          <cell r="H654">
            <v>0.32565600000000061</v>
          </cell>
          <cell r="I654">
            <v>0</v>
          </cell>
          <cell r="J654">
            <v>39993.580380092841</v>
          </cell>
          <cell r="K654">
            <v>0.32565600000000061</v>
          </cell>
          <cell r="M654">
            <v>0.19500000000000001</v>
          </cell>
        </row>
        <row r="655">
          <cell r="A655" t="str">
            <v>BZNA-E102</v>
          </cell>
          <cell r="B655" t="str">
            <v>Web Video Producer</v>
          </cell>
          <cell r="C655" t="str">
            <v>xx</v>
          </cell>
          <cell r="D655" t="str">
            <v>Newsbase- Not on PL/Feed to SAP</v>
          </cell>
          <cell r="E655">
            <v>16481.264876460002</v>
          </cell>
          <cell r="F655">
            <v>21507.5882506329</v>
          </cell>
          <cell r="G655">
            <v>24440.441193901024</v>
          </cell>
          <cell r="H655">
            <v>0.32565599999999961</v>
          </cell>
          <cell r="I655">
            <v>0</v>
          </cell>
          <cell r="J655">
            <v>24440.441193901024</v>
          </cell>
          <cell r="K655">
            <v>0.32565599999999961</v>
          </cell>
          <cell r="M655">
            <v>0.19500000000000001</v>
          </cell>
        </row>
        <row r="656">
          <cell r="A656" t="str">
            <v>BZNE-100</v>
          </cell>
          <cell r="B656" t="str">
            <v>Clipedit Software</v>
          </cell>
          <cell r="C656" t="str">
            <v>xx</v>
          </cell>
          <cell r="D656" t="str">
            <v>Newsbase- Not on PL/Feed to SAP</v>
          </cell>
          <cell r="E656">
            <v>715.77603194999995</v>
          </cell>
          <cell r="F656">
            <v>934.06763924050597</v>
          </cell>
          <cell r="G656">
            <v>1061.4404991369386</v>
          </cell>
          <cell r="H656">
            <v>0.32565599999999978</v>
          </cell>
          <cell r="I656">
            <v>0</v>
          </cell>
          <cell r="J656">
            <v>1061.4404991369386</v>
          </cell>
          <cell r="K656">
            <v>0.32565599999999978</v>
          </cell>
          <cell r="M656">
            <v>0.19500000000000001</v>
          </cell>
        </row>
        <row r="657">
          <cell r="A657" t="str">
            <v>BZNE-101</v>
          </cell>
          <cell r="B657" t="str">
            <v>Clip Edit Software Decoder</v>
          </cell>
          <cell r="C657" t="str">
            <v>xx</v>
          </cell>
          <cell r="D657" t="str">
            <v>Newsbase- Not on PL/Feed to SAP</v>
          </cell>
          <cell r="E657">
            <v>715.77603194999995</v>
          </cell>
          <cell r="F657">
            <v>934.06763924050597</v>
          </cell>
          <cell r="G657">
            <v>1061.4404991369386</v>
          </cell>
          <cell r="H657">
            <v>0.32565599999999978</v>
          </cell>
          <cell r="I657">
            <v>0</v>
          </cell>
          <cell r="J657">
            <v>1061.4404991369386</v>
          </cell>
          <cell r="K657">
            <v>0.32565599999999978</v>
          </cell>
          <cell r="M657">
            <v>0.19500000000000001</v>
          </cell>
        </row>
        <row r="658">
          <cell r="A658" t="str">
            <v>BZNE-102</v>
          </cell>
          <cell r="B658" t="str">
            <v>Voice Over</v>
          </cell>
          <cell r="C658" t="str">
            <v>xx</v>
          </cell>
          <cell r="D658" t="str">
            <v>Newsbase- Not on PL/Feed to SAP</v>
          </cell>
          <cell r="E658">
            <v>1431.59694483</v>
          </cell>
          <cell r="F658">
            <v>1868.1938468354399</v>
          </cell>
          <cell r="G658">
            <v>2122.9475532220908</v>
          </cell>
          <cell r="H658">
            <v>0.32565599999999889</v>
          </cell>
          <cell r="I658">
            <v>0</v>
          </cell>
          <cell r="J658">
            <v>2122.9475532220908</v>
          </cell>
          <cell r="K658">
            <v>0.32565599999999889</v>
          </cell>
          <cell r="M658">
            <v>0.19500000000000001</v>
          </cell>
        </row>
        <row r="659">
          <cell r="A659" t="str">
            <v>BZP-100</v>
          </cell>
          <cell r="B659" t="str">
            <v>PC Set-Up Sys. For BVP/DVW/DNW Camc.</v>
          </cell>
          <cell r="C659" t="str">
            <v>BCC</v>
          </cell>
          <cell r="D659" t="str">
            <v>BC Systems - Cameras</v>
          </cell>
          <cell r="E659">
            <v>1853.2146459645001</v>
          </cell>
          <cell r="F659">
            <v>2247.68301511764</v>
          </cell>
          <cell r="G659">
            <v>2790.9859125971384</v>
          </cell>
          <cell r="H659">
            <v>0.33599999999999997</v>
          </cell>
          <cell r="I659">
            <v>5.0000000000000044E-2</v>
          </cell>
          <cell r="J659">
            <v>2651.4366169672812</v>
          </cell>
          <cell r="K659">
            <v>0.30105263157894724</v>
          </cell>
          <cell r="M659">
            <v>0.2</v>
          </cell>
        </row>
        <row r="660">
          <cell r="A660" t="str">
            <v>BZR-1000</v>
          </cell>
          <cell r="B660" t="str">
            <v>Routing Switcher Ctrl S/W</v>
          </cell>
          <cell r="C660" t="str">
            <v>DSC</v>
          </cell>
          <cell r="D660" t="str">
            <v>Discontinued</v>
          </cell>
          <cell r="E660">
            <v>3002.9429085064999</v>
          </cell>
          <cell r="F660">
            <v>3633.8100948422202</v>
          </cell>
          <cell r="G660">
            <v>4239.0498426122249</v>
          </cell>
          <cell r="H660">
            <v>0.29160000000000008</v>
          </cell>
          <cell r="I660">
            <v>0</v>
          </cell>
          <cell r="J660">
            <v>4239.0498426122249</v>
          </cell>
          <cell r="K660">
            <v>0.29160000000000008</v>
          </cell>
          <cell r="M660">
            <v>0.19500000000000001</v>
          </cell>
        </row>
        <row r="661">
          <cell r="A661" t="str">
            <v>BZR-2000</v>
          </cell>
          <cell r="B661" t="str">
            <v>Routing Switcher Setup S/W</v>
          </cell>
          <cell r="C661" t="str">
            <v>BCS</v>
          </cell>
          <cell r="D661" t="str">
            <v>BC Systems - Routing Systems</v>
          </cell>
          <cell r="E661">
            <v>3349.18035290643</v>
          </cell>
          <cell r="F661">
            <v>4052.7861323515699</v>
          </cell>
          <cell r="G661">
            <v>5333.9390872852846</v>
          </cell>
          <cell r="H661">
            <v>0.37210000000000004</v>
          </cell>
          <cell r="I661">
            <v>9.9999999999999867E-2</v>
          </cell>
          <cell r="J661">
            <v>4800.5451785567566</v>
          </cell>
          <cell r="K661">
            <v>0.30233333333333345</v>
          </cell>
          <cell r="M661">
            <v>0.19500000000000001</v>
          </cell>
        </row>
        <row r="662">
          <cell r="A662" t="str">
            <v>BZR-401 UPGRADE</v>
          </cell>
          <cell r="B662" t="str">
            <v>Provides open licence for BKPF-401</v>
          </cell>
          <cell r="C662" t="str">
            <v>BCS</v>
          </cell>
          <cell r="D662" t="str">
            <v>BC Systems - Processors</v>
          </cell>
          <cell r="E662">
            <v>1761.5328039999999</v>
          </cell>
          <cell r="F662">
            <v>2131.6008597560899</v>
          </cell>
          <cell r="G662">
            <v>2805.4352667622229</v>
          </cell>
          <cell r="H662">
            <v>0.37209999999999993</v>
          </cell>
          <cell r="I662">
            <v>0.10000000000000009</v>
          </cell>
          <cell r="J662">
            <v>2524.8917400860005</v>
          </cell>
          <cell r="K662">
            <v>0.30233333333333323</v>
          </cell>
          <cell r="M662">
            <v>0.19500000000000001</v>
          </cell>
        </row>
        <row r="663">
          <cell r="A663" t="str">
            <v>BZR-R100</v>
          </cell>
          <cell r="B663" t="str">
            <v>Panel Software</v>
          </cell>
          <cell r="C663" t="str">
            <v>BCS</v>
          </cell>
          <cell r="D663" t="str">
            <v xml:space="preserve">BC Systems - Routing Systems - I </v>
          </cell>
          <cell r="E663">
            <v>405.52906332876</v>
          </cell>
          <cell r="F663">
            <v>490.72381626091402</v>
          </cell>
          <cell r="G663">
            <v>645.84975844682276</v>
          </cell>
          <cell r="H663">
            <v>0.37209999999999999</v>
          </cell>
          <cell r="I663">
            <v>9.9999999999999978E-2</v>
          </cell>
          <cell r="J663">
            <v>581.26478260214049</v>
          </cell>
          <cell r="K663">
            <v>0.30233333333333334</v>
          </cell>
          <cell r="M663">
            <v>0.19500000000000001</v>
          </cell>
        </row>
        <row r="664">
          <cell r="A664" t="str">
            <v>BZR-R200</v>
          </cell>
          <cell r="B664" t="str">
            <v>PCNS Software Pack</v>
          </cell>
          <cell r="C664" t="str">
            <v>BCS</v>
          </cell>
          <cell r="D664" t="str">
            <v>BC Systems - Processors</v>
          </cell>
          <cell r="E664">
            <v>693.86752565298002</v>
          </cell>
          <cell r="F664">
            <v>839.63728116795698</v>
          </cell>
          <cell r="G664">
            <v>1105.060560046154</v>
          </cell>
          <cell r="H664">
            <v>0.3721000000000001</v>
          </cell>
          <cell r="I664">
            <v>9.9999999999999978E-2</v>
          </cell>
          <cell r="J664">
            <v>994.55450404153862</v>
          </cell>
          <cell r="K664">
            <v>0.3023333333333334</v>
          </cell>
          <cell r="M664">
            <v>0.19500000000000001</v>
          </cell>
        </row>
        <row r="665">
          <cell r="A665" t="str">
            <v>BZS-2020</v>
          </cell>
          <cell r="B665" t="str">
            <v>Operational S/W For DVS-2000C</v>
          </cell>
          <cell r="C665" t="str">
            <v>BCS</v>
          </cell>
          <cell r="D665" t="str">
            <v>BC Systems - Digital Video Switchers</v>
          </cell>
          <cell r="E665">
            <v>652.22073771744601</v>
          </cell>
          <cell r="F665">
            <v>791.05001542443404</v>
          </cell>
          <cell r="G665">
            <v>1038.7334571069375</v>
          </cell>
          <cell r="H665">
            <v>0.37210000000000004</v>
          </cell>
          <cell r="I665">
            <v>9.9999999999999978E-2</v>
          </cell>
          <cell r="J665">
            <v>934.86011139624384</v>
          </cell>
          <cell r="K665">
            <v>0.30233333333333345</v>
          </cell>
          <cell r="M665">
            <v>0.19500000000000001</v>
          </cell>
        </row>
        <row r="666">
          <cell r="A666" t="str">
            <v>BZS-2050</v>
          </cell>
          <cell r="B666" t="str">
            <v>Operation Software</v>
          </cell>
          <cell r="C666" t="str">
            <v>BCS</v>
          </cell>
          <cell r="D666" t="str">
            <v>BC Systems - Digital Video Switchers</v>
          </cell>
          <cell r="E666">
            <v>819.86589485790705</v>
          </cell>
          <cell r="F666">
            <v>994.379496492307</v>
          </cell>
          <cell r="G666">
            <v>1305.726859146213</v>
          </cell>
          <cell r="H666">
            <v>0.37210000000000004</v>
          </cell>
          <cell r="I666">
            <v>9.9999999999999867E-2</v>
          </cell>
          <cell r="J666">
            <v>1175.1541732315918</v>
          </cell>
          <cell r="K666">
            <v>0.30233333333333345</v>
          </cell>
          <cell r="M666">
            <v>0.19500000000000001</v>
          </cell>
        </row>
        <row r="667">
          <cell r="A667" t="str">
            <v>BZS-2090A</v>
          </cell>
          <cell r="B667" t="str">
            <v>Memory Package For DVS-2000C</v>
          </cell>
          <cell r="C667" t="str">
            <v>BCS</v>
          </cell>
          <cell r="D667" t="str">
            <v>BC Systems - Digital Video Switchers</v>
          </cell>
          <cell r="E667">
            <v>162.440572698815</v>
          </cell>
          <cell r="F667">
            <v>197.01706816108501</v>
          </cell>
          <cell r="G667">
            <v>258.70452731137919</v>
          </cell>
          <cell r="H667">
            <v>0.37209999999999999</v>
          </cell>
          <cell r="I667">
            <v>9.9999999999999978E-2</v>
          </cell>
          <cell r="J667">
            <v>232.83407458024129</v>
          </cell>
          <cell r="K667">
            <v>0.30233333333333334</v>
          </cell>
          <cell r="M667">
            <v>0.19500000000000001</v>
          </cell>
        </row>
        <row r="668">
          <cell r="A668" t="str">
            <v>BZS-7020A</v>
          </cell>
          <cell r="B668" t="str">
            <v>Operation Software With Manual</v>
          </cell>
          <cell r="C668" t="str">
            <v>BCS</v>
          </cell>
          <cell r="D668" t="str">
            <v>BC Systems - Digital Video Switchers</v>
          </cell>
          <cell r="E668">
            <v>2394.4017644926398</v>
          </cell>
          <cell r="F668">
            <v>2904.0652086023501</v>
          </cell>
          <cell r="G668">
            <v>3813.348884364771</v>
          </cell>
          <cell r="H668">
            <v>0.37209999999999999</v>
          </cell>
          <cell r="I668">
            <v>9.9999999999999978E-2</v>
          </cell>
          <cell r="J668">
            <v>3432.0139959282942</v>
          </cell>
          <cell r="K668">
            <v>0.30233333333333334</v>
          </cell>
          <cell r="M668">
            <v>0.19500000000000001</v>
          </cell>
        </row>
        <row r="669">
          <cell r="A669" t="str">
            <v>BZS-7021A</v>
          </cell>
          <cell r="B669" t="str">
            <v>Operation Software With Manual (Licence)</v>
          </cell>
          <cell r="C669" t="str">
            <v>BCS</v>
          </cell>
          <cell r="D669" t="str">
            <v>BC Systems - Digital Video Switchers</v>
          </cell>
          <cell r="E669">
            <v>4889.9686198331701</v>
          </cell>
          <cell r="F669">
            <v>5930.8291326054205</v>
          </cell>
          <cell r="G669">
            <v>7787.8143332269001</v>
          </cell>
          <cell r="H669">
            <v>0.37210000000000004</v>
          </cell>
          <cell r="I669">
            <v>9.9999999999999978E-2</v>
          </cell>
          <cell r="J669">
            <v>7009.0328999042104</v>
          </cell>
          <cell r="K669">
            <v>0.3023333333333334</v>
          </cell>
          <cell r="M669">
            <v>0.19500000000000001</v>
          </cell>
        </row>
        <row r="670">
          <cell r="A670" t="str">
            <v>BZS-7040A</v>
          </cell>
          <cell r="B670" t="str">
            <v>Operation Software With Manual</v>
          </cell>
          <cell r="C670" t="str">
            <v>BCS</v>
          </cell>
          <cell r="D670" t="str">
            <v>BC Systems - Digital Video Switchers</v>
          </cell>
          <cell r="E670">
            <v>2250.6296961880298</v>
          </cell>
          <cell r="F670">
            <v>2729.6903531692301</v>
          </cell>
          <cell r="G670">
            <v>3584.376009218076</v>
          </cell>
          <cell r="H670">
            <v>0.37210000000000004</v>
          </cell>
          <cell r="I670">
            <v>9.9999999999999978E-2</v>
          </cell>
          <cell r="J670">
            <v>3225.9384082962683</v>
          </cell>
          <cell r="K670">
            <v>0.30233333333333334</v>
          </cell>
          <cell r="M670">
            <v>0.19500000000000001</v>
          </cell>
        </row>
        <row r="671">
          <cell r="A671" t="str">
            <v>BZS-7060A</v>
          </cell>
          <cell r="B671" t="str">
            <v>Operation Software With Manual</v>
          </cell>
          <cell r="C671" t="str">
            <v>BCS</v>
          </cell>
          <cell r="D671" t="str">
            <v>BC Systems - Digital Video Switchers</v>
          </cell>
          <cell r="E671">
            <v>2107.2943945174602</v>
          </cell>
          <cell r="F671">
            <v>2555.8452328895901</v>
          </cell>
          <cell r="G671">
            <v>3356.0987331063234</v>
          </cell>
          <cell r="H671">
            <v>0.3721000000000001</v>
          </cell>
          <cell r="I671">
            <v>9.9999999999999978E-2</v>
          </cell>
          <cell r="J671">
            <v>3020.488859795691</v>
          </cell>
          <cell r="K671">
            <v>0.3023333333333334</v>
          </cell>
          <cell r="M671">
            <v>0.19500000000000001</v>
          </cell>
        </row>
        <row r="672">
          <cell r="A672" t="str">
            <v>BZS-7080</v>
          </cell>
          <cell r="B672" t="str">
            <v>Operational Software (For DVS-7150)</v>
          </cell>
          <cell r="C672" t="str">
            <v>BCS</v>
          </cell>
          <cell r="D672" t="str">
            <v>BC Systems - Digital Video Switchers</v>
          </cell>
          <cell r="E672">
            <v>2356.0813769353499</v>
          </cell>
          <cell r="F672">
            <v>2857.58808603438</v>
          </cell>
          <cell r="G672">
            <v>3752.3194408908266</v>
          </cell>
          <cell r="H672">
            <v>0.37210000000000004</v>
          </cell>
          <cell r="I672">
            <v>9.9999999999999978E-2</v>
          </cell>
          <cell r="J672">
            <v>3377.0874968017442</v>
          </cell>
          <cell r="K672">
            <v>0.30233333333333345</v>
          </cell>
          <cell r="M672">
            <v>0.19500000000000001</v>
          </cell>
        </row>
        <row r="673">
          <cell r="A673" t="str">
            <v>BZS-7220</v>
          </cell>
          <cell r="B673" t="str">
            <v>Operating S/W With Manual</v>
          </cell>
          <cell r="C673" t="str">
            <v>BCS</v>
          </cell>
          <cell r="D673" t="str">
            <v>BC Systems - Digital Video Switchers</v>
          </cell>
          <cell r="E673">
            <v>382.092343719746</v>
          </cell>
          <cell r="F673">
            <v>463.42309729502199</v>
          </cell>
          <cell r="G673">
            <v>608.52419767438448</v>
          </cell>
          <cell r="H673">
            <v>0.37210000000000004</v>
          </cell>
          <cell r="I673">
            <v>9.9999999999999867E-2</v>
          </cell>
          <cell r="J673">
            <v>547.67177790694609</v>
          </cell>
          <cell r="K673">
            <v>0.30233333333333345</v>
          </cell>
          <cell r="M673">
            <v>0.19500000000000001</v>
          </cell>
        </row>
        <row r="674">
          <cell r="A674" t="str">
            <v>BZS-7320</v>
          </cell>
          <cell r="B674" t="str">
            <v>Operation S/W For DMK-7000</v>
          </cell>
          <cell r="C674" t="str">
            <v>BCS</v>
          </cell>
          <cell r="D674" t="str">
            <v>BC Systems - Digital Video Switchers</v>
          </cell>
          <cell r="E674">
            <v>2294.6071270354</v>
          </cell>
          <cell r="F674">
            <v>2783.0286561981902</v>
          </cell>
          <cell r="G674">
            <v>3654.4149180369486</v>
          </cell>
          <cell r="H674">
            <v>0.37209999999999999</v>
          </cell>
          <cell r="I674">
            <v>9.9999999999999978E-2</v>
          </cell>
          <cell r="J674">
            <v>3288.973426233254</v>
          </cell>
          <cell r="K674">
            <v>0.3023333333333334</v>
          </cell>
          <cell r="M674">
            <v>0.19500000000000001</v>
          </cell>
        </row>
        <row r="675">
          <cell r="A675" t="str">
            <v>BZS-7360</v>
          </cell>
          <cell r="B675" t="str">
            <v>Operation S/W For BKDS-7060</v>
          </cell>
          <cell r="C675" t="str">
            <v>BCS</v>
          </cell>
          <cell r="D675" t="str">
            <v>BC Systems - Digital Video Switchers</v>
          </cell>
          <cell r="E675">
            <v>295.69362661935298</v>
          </cell>
          <cell r="F675">
            <v>358.633870975565</v>
          </cell>
          <cell r="G675">
            <v>470.92471192762065</v>
          </cell>
          <cell r="H675">
            <v>0.37210000000000004</v>
          </cell>
          <cell r="I675">
            <v>9.9999999999999978E-2</v>
          </cell>
          <cell r="J675">
            <v>423.8322407348586</v>
          </cell>
          <cell r="K675">
            <v>0.3023333333333334</v>
          </cell>
          <cell r="M675">
            <v>0.19500000000000001</v>
          </cell>
        </row>
        <row r="676">
          <cell r="A676" t="str">
            <v>BZS-7720</v>
          </cell>
          <cell r="B676" t="str">
            <v>Operation S/W For BKDS-7700</v>
          </cell>
          <cell r="C676" t="str">
            <v>BCS</v>
          </cell>
          <cell r="D676" t="str">
            <v>BC Systems - Digital Video Switchers</v>
          </cell>
          <cell r="E676">
            <v>225.27742988222701</v>
          </cell>
          <cell r="F676">
            <v>273.22914479348401</v>
          </cell>
          <cell r="G676">
            <v>358.77915254376018</v>
          </cell>
          <cell r="H676">
            <v>0.37209999999999999</v>
          </cell>
          <cell r="I676">
            <v>0.10000000000000009</v>
          </cell>
          <cell r="J676">
            <v>322.90123728938414</v>
          </cell>
          <cell r="K676">
            <v>0.30233333333333329</v>
          </cell>
          <cell r="M676">
            <v>0.19500000000000001</v>
          </cell>
        </row>
        <row r="677">
          <cell r="A677" t="str">
            <v>BZS-M1020</v>
          </cell>
          <cell r="B677" t="str">
            <v>Operation S/W For DVS-M1000C</v>
          </cell>
          <cell r="C677" t="str">
            <v>DSC</v>
          </cell>
          <cell r="D677" t="str">
            <v>Discontinued</v>
          </cell>
          <cell r="E677">
            <v>1205.7956924675</v>
          </cell>
          <cell r="F677">
            <v>1659.66400901201</v>
          </cell>
          <cell r="G677">
            <v>1885.9818284227385</v>
          </cell>
          <cell r="H677">
            <v>0.36065359999999769</v>
          </cell>
          <cell r="I677">
            <v>0</v>
          </cell>
          <cell r="J677">
            <v>1885.9818284227385</v>
          </cell>
          <cell r="K677">
            <v>0.36065359999999769</v>
          </cell>
          <cell r="M677">
            <v>0.19500000000000001</v>
          </cell>
        </row>
        <row r="678">
          <cell r="A678" t="str">
            <v>BZS-M1120</v>
          </cell>
          <cell r="B678" t="str">
            <v>GUI Operation S/W For DVS-M1000C</v>
          </cell>
          <cell r="C678" t="str">
            <v>DSC</v>
          </cell>
          <cell r="D678" t="str">
            <v>Discontinued</v>
          </cell>
          <cell r="E678">
            <v>1119.0902342280001</v>
          </cell>
          <cell r="F678">
            <v>1540.32212603471</v>
          </cell>
          <cell r="G678">
            <v>1750.3660523121705</v>
          </cell>
          <cell r="H678">
            <v>0.36065359999999874</v>
          </cell>
          <cell r="I678">
            <v>0</v>
          </cell>
          <cell r="J678">
            <v>1750.3660523121705</v>
          </cell>
          <cell r="K678">
            <v>0.36065359999999874</v>
          </cell>
          <cell r="M678">
            <v>0.19500000000000001</v>
          </cell>
        </row>
        <row r="679">
          <cell r="A679" t="str">
            <v>BZSR-2000</v>
          </cell>
          <cell r="B679" t="str">
            <v>Simple Playout Software</v>
          </cell>
          <cell r="C679" t="str">
            <v>THR</v>
          </cell>
          <cell r="D679" t="str">
            <v>BC Systems - Playout Server</v>
          </cell>
          <cell r="E679">
            <v>3960.1356898140202</v>
          </cell>
          <cell r="F679">
            <v>5103.2676415129099</v>
          </cell>
          <cell r="G679">
            <v>8798.7373129532916</v>
          </cell>
          <cell r="H679">
            <v>0.54991999999999974</v>
          </cell>
          <cell r="I679">
            <v>0.30000000000000004</v>
          </cell>
          <cell r="J679">
            <v>6159.1161190673038</v>
          </cell>
          <cell r="K679">
            <v>0.35702857142857097</v>
          </cell>
          <cell r="M679">
            <v>0.19500000000000001</v>
          </cell>
        </row>
        <row r="680">
          <cell r="A680" t="str">
            <v>BZX-E1001</v>
          </cell>
          <cell r="B680" t="str">
            <v>Appl. S/W For Enc. Set-Up Of BDX-E1000</v>
          </cell>
          <cell r="C680" t="str">
            <v>BCS</v>
          </cell>
          <cell r="D680" t="str">
            <v>BC Systems - Digital Links</v>
          </cell>
          <cell r="E680">
            <v>1501.4503561470001</v>
          </cell>
          <cell r="F680">
            <v>1813.93003722656</v>
          </cell>
          <cell r="G680">
            <v>2391.2252845150501</v>
          </cell>
          <cell r="H680">
            <v>0.37209999999999993</v>
          </cell>
          <cell r="I680">
            <v>9.9999999999999978E-2</v>
          </cell>
          <cell r="J680">
            <v>2152.1027560635453</v>
          </cell>
          <cell r="K680">
            <v>0.30233333333333334</v>
          </cell>
          <cell r="M680">
            <v>0.19500000000000001</v>
          </cell>
        </row>
        <row r="681">
          <cell r="A681" t="str">
            <v>C-38B</v>
          </cell>
          <cell r="B681" t="str">
            <v>Studio Uni-Directional Condenser Mic</v>
          </cell>
          <cell r="C681" t="str">
            <v>AU1</v>
          </cell>
          <cell r="D681" t="str">
            <v>Audio - Wired Microphones</v>
          </cell>
          <cell r="E681">
            <v>456.55047879082503</v>
          </cell>
          <cell r="F681">
            <v>541.00068585238205</v>
          </cell>
          <cell r="G681">
            <v>905.85412458497035</v>
          </cell>
          <cell r="H681">
            <v>0.49600000000000005</v>
          </cell>
          <cell r="I681">
            <v>0.24999999999999989</v>
          </cell>
          <cell r="J681">
            <v>679.39059343872782</v>
          </cell>
          <cell r="K681">
            <v>0.32800000000000012</v>
          </cell>
          <cell r="M681">
            <v>0.2</v>
          </cell>
        </row>
        <row r="682">
          <cell r="A682" t="str">
            <v>C4459/600</v>
          </cell>
          <cell r="B682" t="str">
            <v>HP CD Writer</v>
          </cell>
          <cell r="C682" t="str">
            <v>xx</v>
          </cell>
          <cell r="D682" t="str">
            <v>Not on PL/Feed to SAP</v>
          </cell>
          <cell r="E682">
            <v>124.677248824015</v>
          </cell>
          <cell r="F682">
            <v>0</v>
          </cell>
          <cell r="G682">
            <v>175.99837496331875</v>
          </cell>
          <cell r="H682">
            <v>0.29160000000000003</v>
          </cell>
          <cell r="I682">
            <v>0</v>
          </cell>
          <cell r="J682">
            <v>175.99837496331875</v>
          </cell>
          <cell r="K682">
            <v>0.29160000000000003</v>
          </cell>
          <cell r="M682">
            <v>0.19500000000000001</v>
          </cell>
        </row>
        <row r="683">
          <cell r="A683" t="str">
            <v>C-48</v>
          </cell>
          <cell r="B683" t="str">
            <v>Studio Uni/Omni/Bi-Dir. Condenser Mic</v>
          </cell>
          <cell r="C683" t="str">
            <v>AU1</v>
          </cell>
          <cell r="D683" t="str">
            <v>Audio - Wired Microphones</v>
          </cell>
          <cell r="E683">
            <v>555.67045394092395</v>
          </cell>
          <cell r="F683">
            <v>658.45533113037504</v>
          </cell>
          <cell r="G683">
            <v>1102.5207419462777</v>
          </cell>
          <cell r="H683">
            <v>0.496</v>
          </cell>
          <cell r="I683">
            <v>0.25</v>
          </cell>
          <cell r="J683">
            <v>826.89055645970825</v>
          </cell>
          <cell r="K683">
            <v>0.32800000000000001</v>
          </cell>
          <cell r="M683">
            <v>0.2</v>
          </cell>
        </row>
        <row r="684">
          <cell r="A684" t="str">
            <v>C-535P</v>
          </cell>
          <cell r="B684" t="str">
            <v>Uni-Dir Cond. Mic - Black/End Facing</v>
          </cell>
          <cell r="C684" t="str">
            <v>AU1</v>
          </cell>
          <cell r="D684" t="str">
            <v>Audio - Wired Microphones</v>
          </cell>
          <cell r="E684">
            <v>347.63000876206098</v>
          </cell>
          <cell r="F684">
            <v>411.93270382991</v>
          </cell>
          <cell r="G684">
            <v>689.74208087710508</v>
          </cell>
          <cell r="H684">
            <v>0.496</v>
          </cell>
          <cell r="I684">
            <v>0.24999999999999989</v>
          </cell>
          <cell r="J684">
            <v>517.30656065782887</v>
          </cell>
          <cell r="K684">
            <v>0.32800000000000001</v>
          </cell>
          <cell r="M684">
            <v>0.2</v>
          </cell>
        </row>
        <row r="685">
          <cell r="A685" t="str">
            <v>C-536P (B)</v>
          </cell>
          <cell r="B685" t="str">
            <v>Uni-Dir Cond. Mic - Black/Side Facing</v>
          </cell>
          <cell r="C685" t="str">
            <v>AU1</v>
          </cell>
          <cell r="D685" t="str">
            <v>Audio - Wired Microphones</v>
          </cell>
          <cell r="E685">
            <v>347.63000876206098</v>
          </cell>
          <cell r="F685">
            <v>411.93270382991</v>
          </cell>
          <cell r="G685">
            <v>689.74208087710508</v>
          </cell>
          <cell r="H685">
            <v>0.496</v>
          </cell>
          <cell r="I685">
            <v>0.24999999999999989</v>
          </cell>
          <cell r="J685">
            <v>517.30656065782887</v>
          </cell>
          <cell r="K685">
            <v>0.32800000000000001</v>
          </cell>
          <cell r="M685">
            <v>0.2</v>
          </cell>
        </row>
        <row r="686">
          <cell r="A686" t="str">
            <v>C-74</v>
          </cell>
          <cell r="B686" t="str">
            <v>Condenser Shotgun Mic Cardioid</v>
          </cell>
          <cell r="C686" t="str">
            <v>AU1</v>
          </cell>
          <cell r="D686" t="str">
            <v>Audio - Wired Microphones</v>
          </cell>
          <cell r="E686">
            <v>404.17945106794298</v>
          </cell>
          <cell r="F686">
            <v>478.94235225493901</v>
          </cell>
          <cell r="G686">
            <v>801.94335529353759</v>
          </cell>
          <cell r="H686">
            <v>0.49599999999999994</v>
          </cell>
          <cell r="I686">
            <v>0.25</v>
          </cell>
          <cell r="J686">
            <v>601.45751647015322</v>
          </cell>
          <cell r="K686">
            <v>0.32799999999999996</v>
          </cell>
          <cell r="M686">
            <v>0.2</v>
          </cell>
        </row>
        <row r="687">
          <cell r="A687" t="str">
            <v>C-76</v>
          </cell>
          <cell r="B687" t="str">
            <v>Condenser Shotgun Mic Super Cardioid</v>
          </cell>
          <cell r="C687" t="str">
            <v>AU1</v>
          </cell>
          <cell r="D687" t="str">
            <v>Audio - Wired Microphones</v>
          </cell>
          <cell r="E687">
            <v>505.893329652994</v>
          </cell>
          <cell r="F687">
            <v>599.47070701859695</v>
          </cell>
          <cell r="G687">
            <v>1003.7566064543531</v>
          </cell>
          <cell r="H687">
            <v>0.496</v>
          </cell>
          <cell r="I687">
            <v>0.25</v>
          </cell>
          <cell r="J687">
            <v>752.81745484076487</v>
          </cell>
          <cell r="K687">
            <v>0.32800000000000001</v>
          </cell>
          <cell r="M687">
            <v>0.2</v>
          </cell>
        </row>
        <row r="688">
          <cell r="A688" t="str">
            <v>C-800</v>
          </cell>
          <cell r="B688" t="str">
            <v>Vacuum Tube Condenser Mic</v>
          </cell>
          <cell r="C688" t="str">
            <v>AU1</v>
          </cell>
          <cell r="D688" t="str">
            <v>Audio - Wired Microphones</v>
          </cell>
          <cell r="E688">
            <v>1737.1993371214801</v>
          </cell>
          <cell r="F688">
            <v>2058.5369559443998</v>
          </cell>
          <cell r="G688">
            <v>3446.8240815902382</v>
          </cell>
          <cell r="H688">
            <v>0.496</v>
          </cell>
          <cell r="I688">
            <v>0.25000000000000011</v>
          </cell>
          <cell r="J688">
            <v>2585.1180611926784</v>
          </cell>
          <cell r="K688">
            <v>0.3279999999999999</v>
          </cell>
          <cell r="M688">
            <v>0.2</v>
          </cell>
        </row>
        <row r="689">
          <cell r="A689" t="str">
            <v>C-800G</v>
          </cell>
          <cell r="B689" t="str">
            <v>Vacuum Tube Condenser Mic With Peltier</v>
          </cell>
          <cell r="C689" t="str">
            <v>AU1</v>
          </cell>
          <cell r="D689" t="str">
            <v>Audio - Wired Microphones</v>
          </cell>
          <cell r="E689">
            <v>2305.4754575290899</v>
          </cell>
          <cell r="F689">
            <v>2731.9296806838402</v>
          </cell>
          <cell r="G689">
            <v>4574.356066525972</v>
          </cell>
          <cell r="H689">
            <v>0.496</v>
          </cell>
          <cell r="I689">
            <v>0.25</v>
          </cell>
          <cell r="J689">
            <v>3430.767049894479</v>
          </cell>
          <cell r="K689">
            <v>0.32800000000000001</v>
          </cell>
          <cell r="M689">
            <v>0.2</v>
          </cell>
        </row>
        <row r="690">
          <cell r="A690" t="str">
            <v>CA-325AP</v>
          </cell>
          <cell r="B690" t="str">
            <v>Camera adaptor (built-in AC power unit)</v>
          </cell>
          <cell r="C690" t="str">
            <v>B&amp;I</v>
          </cell>
          <cell r="D690" t="str">
            <v>Prof AV - Cameras</v>
          </cell>
          <cell r="E690">
            <v>582.14461535999999</v>
          </cell>
          <cell r="F690">
            <v>750.18636000000004</v>
          </cell>
          <cell r="G690">
            <v>1293.4247586206895</v>
          </cell>
          <cell r="H690">
            <v>0.54991999999999996</v>
          </cell>
          <cell r="I690">
            <v>0.30000000000000004</v>
          </cell>
          <cell r="J690">
            <v>905.39733103448259</v>
          </cell>
          <cell r="K690">
            <v>0.35702857142857131</v>
          </cell>
          <cell r="M690">
            <v>0.19500000000000001</v>
          </cell>
        </row>
        <row r="691">
          <cell r="A691" t="str">
            <v>CA-3A</v>
          </cell>
          <cell r="B691" t="str">
            <v>Camera Adaptor For Analogue Portables</v>
          </cell>
          <cell r="C691" t="str">
            <v>BCC</v>
          </cell>
          <cell r="D691" t="str">
            <v>BC Systems - Cameras</v>
          </cell>
          <cell r="E691">
            <v>1110.8028414963501</v>
          </cell>
          <cell r="F691">
            <v>1347.2441982975699</v>
          </cell>
          <cell r="G691">
            <v>1672.8958456270334</v>
          </cell>
          <cell r="H691">
            <v>0.33600000000000008</v>
          </cell>
          <cell r="I691">
            <v>5.0000000000000044E-2</v>
          </cell>
          <cell r="J691">
            <v>1589.2510533456816</v>
          </cell>
          <cell r="K691">
            <v>0.30105263157894735</v>
          </cell>
          <cell r="M691">
            <v>0.2</v>
          </cell>
        </row>
        <row r="692">
          <cell r="A692" t="str">
            <v>CA-511</v>
          </cell>
          <cell r="B692" t="str">
            <v>Camera adaptor for connecting BVV-5PS</v>
          </cell>
          <cell r="C692" t="str">
            <v>B&amp;I</v>
          </cell>
          <cell r="D692" t="str">
            <v>Prof AV - Cameras</v>
          </cell>
          <cell r="E692">
            <v>804.39157531732201</v>
          </cell>
          <cell r="F692">
            <v>1036.58708159448</v>
          </cell>
          <cell r="G692">
            <v>1787.219106197379</v>
          </cell>
          <cell r="H692">
            <v>0.54991999999999686</v>
          </cell>
          <cell r="I692">
            <v>0.30000000000000004</v>
          </cell>
          <cell r="J692">
            <v>1251.0533743381652</v>
          </cell>
          <cell r="K692">
            <v>0.35702857142856687</v>
          </cell>
          <cell r="M692">
            <v>0.19500000000000001</v>
          </cell>
        </row>
        <row r="693">
          <cell r="A693" t="str">
            <v>CA-512P</v>
          </cell>
          <cell r="B693" t="str">
            <v>Camera adaptor for connecting panasonic</v>
          </cell>
          <cell r="C693" t="str">
            <v>B&amp;I</v>
          </cell>
          <cell r="D693" t="str">
            <v>Prof AV - Cameras</v>
          </cell>
          <cell r="E693">
            <v>936.97014760271998</v>
          </cell>
          <cell r="F693">
            <v>1207.4357572199999</v>
          </cell>
          <cell r="G693">
            <v>2081.7857883103443</v>
          </cell>
          <cell r="H693">
            <v>0.54991999999999996</v>
          </cell>
          <cell r="I693">
            <v>0.30000000000000004</v>
          </cell>
          <cell r="J693">
            <v>1457.250051817241</v>
          </cell>
          <cell r="K693">
            <v>0.35702857142857125</v>
          </cell>
          <cell r="M693">
            <v>0.19500000000000001</v>
          </cell>
        </row>
        <row r="694">
          <cell r="A694" t="str">
            <v>CA-513</v>
          </cell>
          <cell r="B694" t="str">
            <v>Camera adaptor for connecting jvc</v>
          </cell>
          <cell r="C694" t="str">
            <v>B&amp;I</v>
          </cell>
          <cell r="D694" t="str">
            <v>Prof AV - Cameras</v>
          </cell>
          <cell r="E694">
            <v>743.82721037856004</v>
          </cell>
          <cell r="F694">
            <v>958.54021955999997</v>
          </cell>
          <cell r="G694">
            <v>1652.655550965517</v>
          </cell>
          <cell r="H694">
            <v>0.54991999999999996</v>
          </cell>
          <cell r="I694">
            <v>0.30000000000000004</v>
          </cell>
          <cell r="J694">
            <v>1156.8588856758618</v>
          </cell>
          <cell r="K694">
            <v>0.3570285714285712</v>
          </cell>
          <cell r="M694">
            <v>0.19500000000000001</v>
          </cell>
        </row>
        <row r="695">
          <cell r="A695" t="str">
            <v>CA-514</v>
          </cell>
          <cell r="B695" t="str">
            <v>Camera Adaptor For PVV-1</v>
          </cell>
          <cell r="C695" t="str">
            <v>BCC</v>
          </cell>
          <cell r="D695" t="str">
            <v>BC Systems - Cameras</v>
          </cell>
          <cell r="E695">
            <v>925.41743860500003</v>
          </cell>
          <cell r="F695">
            <v>1188.8331420560701</v>
          </cell>
          <cell r="G695">
            <v>1432.3290868145423</v>
          </cell>
          <cell r="H695">
            <v>0.35390724999999745</v>
          </cell>
          <cell r="I695">
            <v>5.0000000000000044E-2</v>
          </cell>
          <cell r="J695">
            <v>1360.7126324738151</v>
          </cell>
          <cell r="K695">
            <v>0.31990236842104991</v>
          </cell>
          <cell r="M695">
            <v>0.2</v>
          </cell>
        </row>
        <row r="696">
          <cell r="A696" t="str">
            <v>CA-530//U</v>
          </cell>
          <cell r="B696" t="str">
            <v>Sony Camera Adaptor</v>
          </cell>
          <cell r="C696" t="str">
            <v>BCC</v>
          </cell>
          <cell r="D696" t="str">
            <v>BC Systems - Cameras</v>
          </cell>
          <cell r="E696">
            <v>3244.45078157117</v>
          </cell>
          <cell r="F696">
            <v>3935.0524943252499</v>
          </cell>
          <cell r="G696">
            <v>4886.2210565830874</v>
          </cell>
          <cell r="H696">
            <v>0.33600000000000002</v>
          </cell>
          <cell r="I696">
            <v>5.0000000000000044E-2</v>
          </cell>
          <cell r="J696">
            <v>4641.9100037539329</v>
          </cell>
          <cell r="K696">
            <v>0.30105263157894735</v>
          </cell>
          <cell r="M696">
            <v>0.2</v>
          </cell>
        </row>
        <row r="697">
          <cell r="A697" t="str">
            <v>CA-537P</v>
          </cell>
          <cell r="B697" t="str">
            <v>Camera adaptor for CCU's,CMA-8 and VTR's</v>
          </cell>
          <cell r="C697" t="str">
            <v>B&amp;I</v>
          </cell>
          <cell r="D697" t="str">
            <v>Prof AV - Cameras</v>
          </cell>
          <cell r="E697">
            <v>711.43212088400696</v>
          </cell>
          <cell r="F697">
            <v>916.79397021135003</v>
          </cell>
          <cell r="G697">
            <v>1580.6792589850861</v>
          </cell>
          <cell r="H697">
            <v>0.54992000000000041</v>
          </cell>
          <cell r="I697">
            <v>0.30000000000000016</v>
          </cell>
          <cell r="J697">
            <v>1106.4754812895601</v>
          </cell>
          <cell r="K697">
            <v>0.35702857142857186</v>
          </cell>
          <cell r="M697">
            <v>0.19500000000000001</v>
          </cell>
        </row>
        <row r="698">
          <cell r="A698" t="str">
            <v>CA-553</v>
          </cell>
          <cell r="B698" t="str">
            <v>Betacam 50 Pin I/F Adaptor For BVP-550</v>
          </cell>
          <cell r="C698" t="str">
            <v>BCC</v>
          </cell>
          <cell r="D698" t="str">
            <v>BC Systems - Cameras</v>
          </cell>
          <cell r="E698">
            <v>932.54722777341101</v>
          </cell>
          <cell r="F698">
            <v>1131.0457583667801</v>
          </cell>
          <cell r="G698">
            <v>1404.4385960442937</v>
          </cell>
          <cell r="H698">
            <v>0.33600000000000002</v>
          </cell>
          <cell r="I698">
            <v>5.0000000000000155E-2</v>
          </cell>
          <cell r="J698">
            <v>1334.2166662420789</v>
          </cell>
          <cell r="K698">
            <v>0.30105263157894729</v>
          </cell>
          <cell r="M698">
            <v>0.2</v>
          </cell>
        </row>
        <row r="699">
          <cell r="A699" t="str">
            <v>CA-570P//U</v>
          </cell>
          <cell r="B699" t="str">
            <v>Sony Camera Adaptor</v>
          </cell>
          <cell r="C699" t="str">
            <v>BCC</v>
          </cell>
          <cell r="D699" t="str">
            <v>BC Systems - Cameras</v>
          </cell>
          <cell r="E699">
            <v>4723.8661080143502</v>
          </cell>
          <cell r="F699">
            <v>5729.37065859836</v>
          </cell>
          <cell r="G699">
            <v>7114.2561867685999</v>
          </cell>
          <cell r="H699">
            <v>0.33600000000000002</v>
          </cell>
          <cell r="I699">
            <v>4.9999999999999933E-2</v>
          </cell>
          <cell r="J699">
            <v>6758.54337743017</v>
          </cell>
          <cell r="K699">
            <v>0.3010526315789474</v>
          </cell>
          <cell r="M699">
            <v>0.2</v>
          </cell>
        </row>
        <row r="700">
          <cell r="A700" t="str">
            <v>CA-701</v>
          </cell>
          <cell r="B700" t="str">
            <v>4 CH Audio/SDI Adaptor For DVW/DNW Camc.</v>
          </cell>
          <cell r="C700" t="str">
            <v>ACC</v>
          </cell>
          <cell r="D700" t="str">
            <v>BC - Camcorder Accessories</v>
          </cell>
          <cell r="E700">
            <v>3342.4106248795301</v>
          </cell>
          <cell r="F700">
            <v>4053.8637051298201</v>
          </cell>
          <cell r="G700">
            <v>5002.4854072880798</v>
          </cell>
          <cell r="H700">
            <v>0.33185000000000009</v>
          </cell>
          <cell r="I700">
            <v>4.9999999999999933E-2</v>
          </cell>
          <cell r="J700">
            <v>4752.361136923676</v>
          </cell>
          <cell r="K700">
            <v>0.29668421052631588</v>
          </cell>
          <cell r="M700">
            <v>0.19500000000000001</v>
          </cell>
        </row>
        <row r="701">
          <cell r="A701" t="str">
            <v>CA-702P</v>
          </cell>
          <cell r="B701" t="str">
            <v>Camcorder Adaptor</v>
          </cell>
          <cell r="C701" t="str">
            <v>ACC</v>
          </cell>
          <cell r="D701" t="str">
            <v>BC - Camcorder Accessories</v>
          </cell>
          <cell r="E701">
            <v>3976.7273428191602</v>
          </cell>
          <cell r="F701">
            <v>4823.1987177915798</v>
          </cell>
          <cell r="G701">
            <v>5951.8481520903397</v>
          </cell>
          <cell r="H701">
            <v>0.33185000000000003</v>
          </cell>
          <cell r="I701">
            <v>5.0000000000000044E-2</v>
          </cell>
          <cell r="J701">
            <v>5654.2557444858221</v>
          </cell>
          <cell r="K701">
            <v>0.29668421052631577</v>
          </cell>
          <cell r="M701">
            <v>0.19500000000000001</v>
          </cell>
        </row>
        <row r="702">
          <cell r="A702" t="str">
            <v>CA-755P</v>
          </cell>
          <cell r="B702" t="str">
            <v>I/F To CCU-550P/700AP For DVW/DNW Camc.</v>
          </cell>
          <cell r="C702" t="str">
            <v>BCC</v>
          </cell>
          <cell r="D702" t="str">
            <v>BC Systems - Cameras</v>
          </cell>
          <cell r="E702">
            <v>7321.8579840000002</v>
          </cell>
          <cell r="F702">
            <v>8880.3614117646994</v>
          </cell>
          <cell r="G702">
            <v>11026.894554216866</v>
          </cell>
          <cell r="H702">
            <v>0.33599999999999985</v>
          </cell>
          <cell r="I702">
            <v>5.0000000000000044E-2</v>
          </cell>
          <cell r="J702">
            <v>10475.549826506021</v>
          </cell>
          <cell r="K702">
            <v>0.30105263157894718</v>
          </cell>
          <cell r="M702">
            <v>0.2</v>
          </cell>
        </row>
        <row r="703">
          <cell r="A703" t="str">
            <v>CA905AC/DCKIT</v>
          </cell>
          <cell r="B703" t="str">
            <v>External DC Input Kit For CA-905</v>
          </cell>
          <cell r="C703" t="str">
            <v>BCC</v>
          </cell>
          <cell r="D703" t="str">
            <v>BC Systems - Cameras</v>
          </cell>
          <cell r="E703">
            <v>831.00121958823502</v>
          </cell>
          <cell r="F703">
            <v>1007.88504498269</v>
          </cell>
          <cell r="G703">
            <v>1251.5078608256551</v>
          </cell>
          <cell r="H703">
            <v>0.33600000000000002</v>
          </cell>
          <cell r="I703">
            <v>4.9999999999999933E-2</v>
          </cell>
          <cell r="J703">
            <v>1188.9324677843724</v>
          </cell>
          <cell r="K703">
            <v>0.3010526315789474</v>
          </cell>
          <cell r="M703">
            <v>0.2</v>
          </cell>
        </row>
        <row r="704">
          <cell r="A704" t="str">
            <v>CA905ACOUTKIT</v>
          </cell>
          <cell r="B704" t="str">
            <v>Utility Power Transformer Kit For CA-905</v>
          </cell>
          <cell r="C704" t="str">
            <v>BCC</v>
          </cell>
          <cell r="D704" t="str">
            <v>BC Systems - Cameras</v>
          </cell>
          <cell r="E704">
            <v>583.93636403488199</v>
          </cell>
          <cell r="F704">
            <v>708.23088421453201</v>
          </cell>
          <cell r="G704">
            <v>879.42223499229215</v>
          </cell>
          <cell r="H704">
            <v>0.33600000000000002</v>
          </cell>
          <cell r="I704">
            <v>5.0000000000000044E-2</v>
          </cell>
          <cell r="J704">
            <v>835.45112324267745</v>
          </cell>
          <cell r="K704">
            <v>0.30105263157894729</v>
          </cell>
          <cell r="M704">
            <v>0.2</v>
          </cell>
        </row>
        <row r="705">
          <cell r="A705" t="str">
            <v>CA-905F//K</v>
          </cell>
          <cell r="B705" t="str">
            <v>Large Lens Adaptor (Triax)</v>
          </cell>
          <cell r="C705" t="str">
            <v>BCC</v>
          </cell>
          <cell r="D705" t="str">
            <v>BC Systems - Cameras</v>
          </cell>
          <cell r="E705">
            <v>6624.3320740688796</v>
          </cell>
          <cell r="F705">
            <v>8034.3627338615897</v>
          </cell>
          <cell r="G705">
            <v>9976.4037260073492</v>
          </cell>
          <cell r="H705">
            <v>0.33600000000000002</v>
          </cell>
          <cell r="I705">
            <v>5.0000000000000155E-2</v>
          </cell>
          <cell r="J705">
            <v>9477.5835397069804</v>
          </cell>
          <cell r="K705">
            <v>0.30105263157894729</v>
          </cell>
          <cell r="M705">
            <v>0.2</v>
          </cell>
        </row>
        <row r="706">
          <cell r="A706" t="str">
            <v>CA-905L//K</v>
          </cell>
          <cell r="B706" t="str">
            <v>Large Lens Adaptor (Fibre)</v>
          </cell>
          <cell r="C706" t="str">
            <v>BCC</v>
          </cell>
          <cell r="D706" t="str">
            <v>BC Systems - Cameras</v>
          </cell>
          <cell r="E706">
            <v>7785.7483723517598</v>
          </cell>
          <cell r="F706">
            <v>9442.9937808996492</v>
          </cell>
          <cell r="G706">
            <v>11725.524657156266</v>
          </cell>
          <cell r="H706">
            <v>0.33600000000000008</v>
          </cell>
          <cell r="I706">
            <v>5.0000000000000044E-2</v>
          </cell>
          <cell r="J706">
            <v>11139.248424298452</v>
          </cell>
          <cell r="K706">
            <v>0.3010526315789474</v>
          </cell>
          <cell r="M706">
            <v>0.2</v>
          </cell>
        </row>
        <row r="707">
          <cell r="A707" t="str">
            <v>CA-950P</v>
          </cell>
          <cell r="B707" t="str">
            <v>Camera Adaptor</v>
          </cell>
          <cell r="C707" t="str">
            <v>BCC</v>
          </cell>
          <cell r="D707" t="str">
            <v>BC Systems - Cameras</v>
          </cell>
          <cell r="E707">
            <v>11355.386301766701</v>
          </cell>
          <cell r="F707">
            <v>13772.4515485346</v>
          </cell>
          <cell r="G707">
            <v>17101.485394226958</v>
          </cell>
          <cell r="H707">
            <v>0.33599999999999997</v>
          </cell>
          <cell r="I707">
            <v>5.0000000000000044E-2</v>
          </cell>
          <cell r="J707">
            <v>16246.411124515609</v>
          </cell>
          <cell r="K707">
            <v>0.30105263157894729</v>
          </cell>
          <cell r="M707">
            <v>0.2</v>
          </cell>
        </row>
        <row r="708">
          <cell r="A708" t="str">
            <v>CA-950P//U</v>
          </cell>
          <cell r="B708" t="str">
            <v>Camera Adaptor</v>
          </cell>
          <cell r="C708" t="str">
            <v>BCC</v>
          </cell>
          <cell r="D708" t="str">
            <v>BC Systems - Cameras</v>
          </cell>
          <cell r="E708">
            <v>11516.5869</v>
          </cell>
          <cell r="F708">
            <v>13967.964705882299</v>
          </cell>
          <cell r="G708">
            <v>17344.257379518072</v>
          </cell>
          <cell r="H708">
            <v>0.33599999999999997</v>
          </cell>
          <cell r="I708">
            <v>5.0000000000000044E-2</v>
          </cell>
          <cell r="J708">
            <v>16477.044510542168</v>
          </cell>
          <cell r="K708">
            <v>0.30105263157894729</v>
          </cell>
          <cell r="M708">
            <v>0.2</v>
          </cell>
        </row>
        <row r="709">
          <cell r="A709" t="str">
            <v>CAB50MD50MD</v>
          </cell>
          <cell r="B709" t="str">
            <v>SCSI Cable Narrow To Narrow</v>
          </cell>
          <cell r="C709" t="str">
            <v>xx</v>
          </cell>
          <cell r="D709" t="str">
            <v>DVD Authoring</v>
          </cell>
          <cell r="E709">
            <v>30.514511123330401</v>
          </cell>
          <cell r="F709">
            <v>0</v>
          </cell>
          <cell r="G709">
            <v>43.075255679461328</v>
          </cell>
          <cell r="H709">
            <v>0.29160000000000008</v>
          </cell>
          <cell r="I709">
            <v>0</v>
          </cell>
          <cell r="J709">
            <v>43.075255679461328</v>
          </cell>
          <cell r="K709">
            <v>0.29160000000000008</v>
          </cell>
          <cell r="M709">
            <v>0.19500000000000001</v>
          </cell>
        </row>
        <row r="710">
          <cell r="A710" t="str">
            <v>CAB68FW68FW1</v>
          </cell>
          <cell r="B710" t="str">
            <v>68 PIN Wide To Wide SCSI Cable</v>
          </cell>
          <cell r="C710" t="str">
            <v>xx</v>
          </cell>
          <cell r="D710" t="str">
            <v>DVD Authoring</v>
          </cell>
          <cell r="E710">
            <v>25.03473</v>
          </cell>
          <cell r="F710">
            <v>0</v>
          </cell>
          <cell r="G710">
            <v>35.339822134387354</v>
          </cell>
          <cell r="H710">
            <v>0.29160000000000008</v>
          </cell>
          <cell r="I710">
            <v>0</v>
          </cell>
          <cell r="J710">
            <v>35.339822134387354</v>
          </cell>
          <cell r="K710">
            <v>0.29160000000000008</v>
          </cell>
          <cell r="M710">
            <v>0.19500000000000001</v>
          </cell>
        </row>
        <row r="711">
          <cell r="A711" t="str">
            <v>CAC-12</v>
          </cell>
          <cell r="B711" t="str">
            <v>Microphone holder for video camera</v>
          </cell>
          <cell r="C711" t="str">
            <v>B&amp;I</v>
          </cell>
          <cell r="D711" t="str">
            <v>Prof AV - Cameras</v>
          </cell>
          <cell r="E711">
            <v>88.809854295739399</v>
          </cell>
          <cell r="F711">
            <v>114.44568852543701</v>
          </cell>
          <cell r="G711">
            <v>197.32015263006377</v>
          </cell>
          <cell r="H711">
            <v>0.54991999999999852</v>
          </cell>
          <cell r="I711">
            <v>0.30000000000000004</v>
          </cell>
          <cell r="J711">
            <v>138.12410684104464</v>
          </cell>
          <cell r="K711">
            <v>0.35702857142856925</v>
          </cell>
          <cell r="M711">
            <v>0.19500000000000001</v>
          </cell>
        </row>
        <row r="712">
          <cell r="A712" t="str">
            <v>CAC-4</v>
          </cell>
          <cell r="B712" t="str">
            <v>Chest pad for color video camera</v>
          </cell>
          <cell r="C712" t="str">
            <v>B&amp;I</v>
          </cell>
          <cell r="D712" t="str">
            <v>Prof AV - Cameras</v>
          </cell>
          <cell r="E712">
            <v>149.455699549625</v>
          </cell>
          <cell r="F712">
            <v>192.59755096601199</v>
          </cell>
          <cell r="G712">
            <v>332.06474304484823</v>
          </cell>
          <cell r="H712">
            <v>0.54992000000000085</v>
          </cell>
          <cell r="I712">
            <v>0.30000000000000004</v>
          </cell>
          <cell r="J712">
            <v>232.44532013139374</v>
          </cell>
          <cell r="K712">
            <v>0.35702857142857264</v>
          </cell>
          <cell r="M712">
            <v>0.19500000000000001</v>
          </cell>
        </row>
        <row r="713">
          <cell r="A713" t="str">
            <v>CAC-6</v>
          </cell>
          <cell r="B713" t="str">
            <v>Sony Return Video Selector</v>
          </cell>
          <cell r="C713" t="str">
            <v>DSC</v>
          </cell>
          <cell r="D713" t="str">
            <v>Discontinued</v>
          </cell>
          <cell r="E713">
            <v>579.66176168879997</v>
          </cell>
          <cell r="F713">
            <v>0</v>
          </cell>
          <cell r="G713">
            <v>818.26900294861662</v>
          </cell>
          <cell r="H713">
            <v>0.29160000000000003</v>
          </cell>
          <cell r="I713">
            <v>0</v>
          </cell>
          <cell r="J713">
            <v>818.26900294861662</v>
          </cell>
          <cell r="K713">
            <v>0.29160000000000003</v>
          </cell>
          <cell r="M713">
            <v>0.19500000000000001</v>
          </cell>
        </row>
        <row r="714">
          <cell r="A714" t="str">
            <v>CAC-H101</v>
          </cell>
          <cell r="B714" t="str">
            <v>Carrying handle for DXC-D30 series</v>
          </cell>
          <cell r="C714" t="str">
            <v>B&amp;I</v>
          </cell>
          <cell r="D714" t="str">
            <v>Prof AV - Cameras</v>
          </cell>
          <cell r="E714">
            <v>49.116986503199897</v>
          </cell>
          <cell r="F714">
            <v>63.295085699999902</v>
          </cell>
          <cell r="G714">
            <v>109.12945810344809</v>
          </cell>
          <cell r="H714">
            <v>0.54992000000000019</v>
          </cell>
          <cell r="I714">
            <v>0.30000000000000004</v>
          </cell>
          <cell r="J714">
            <v>76.390620672413661</v>
          </cell>
          <cell r="K714">
            <v>0.35702857142857169</v>
          </cell>
          <cell r="M714">
            <v>0.19500000000000001</v>
          </cell>
        </row>
        <row r="715">
          <cell r="A715" t="str">
            <v>CAC-H102</v>
          </cell>
          <cell r="B715" t="str">
            <v>Carrying handle for DXC-D30 series</v>
          </cell>
          <cell r="C715" t="str">
            <v>B&amp;I</v>
          </cell>
          <cell r="D715" t="str">
            <v>Prof AV - Cameras</v>
          </cell>
          <cell r="E715">
            <v>45.488719583999902</v>
          </cell>
          <cell r="F715">
            <v>58.6194839999999</v>
          </cell>
          <cell r="G715">
            <v>101.06807586206878</v>
          </cell>
          <cell r="H715">
            <v>0.54992000000000019</v>
          </cell>
          <cell r="I715">
            <v>0.30000000000000004</v>
          </cell>
          <cell r="J715">
            <v>70.747653103448144</v>
          </cell>
          <cell r="K715">
            <v>0.35702857142857158</v>
          </cell>
          <cell r="M715">
            <v>0.19500000000000001</v>
          </cell>
        </row>
        <row r="716">
          <cell r="A716" t="str">
            <v>CANFORD 15-951</v>
          </cell>
          <cell r="B716" t="str">
            <v>Schroff Eurorack 800mm Deep 34U</v>
          </cell>
          <cell r="C716" t="str">
            <v>xx</v>
          </cell>
          <cell r="D716" t="str">
            <v>Not on PL/Feed to SAP</v>
          </cell>
          <cell r="E716">
            <v>966.12202359907803</v>
          </cell>
          <cell r="F716">
            <v>0</v>
          </cell>
          <cell r="G716">
            <v>1363.8086160348364</v>
          </cell>
          <cell r="H716">
            <v>0.29160000000000008</v>
          </cell>
          <cell r="I716">
            <v>0</v>
          </cell>
          <cell r="J716">
            <v>1363.8086160348364</v>
          </cell>
          <cell r="K716">
            <v>0.29160000000000008</v>
          </cell>
          <cell r="M716">
            <v>0.19500000000000001</v>
          </cell>
        </row>
        <row r="717">
          <cell r="A717" t="str">
            <v>CANFORD 15-961</v>
          </cell>
          <cell r="B717" t="str">
            <v>Schroff Eurorack Steel Door 43U</v>
          </cell>
          <cell r="C717" t="str">
            <v>xx</v>
          </cell>
          <cell r="D717" t="str">
            <v>Not on PL/Feed to SAP</v>
          </cell>
          <cell r="E717">
            <v>150.81484257461099</v>
          </cell>
          <cell r="F717">
            <v>0</v>
          </cell>
          <cell r="G717">
            <v>212.8950346903035</v>
          </cell>
          <cell r="H717">
            <v>0.29160000000000003</v>
          </cell>
          <cell r="I717">
            <v>0</v>
          </cell>
          <cell r="J717">
            <v>212.8950346903035</v>
          </cell>
          <cell r="K717">
            <v>0.29160000000000003</v>
          </cell>
          <cell r="M717">
            <v>0.19500000000000001</v>
          </cell>
        </row>
        <row r="718">
          <cell r="A718" t="str">
            <v>CANFORD 15-970</v>
          </cell>
          <cell r="B718" t="str">
            <v>Schroff Eurorack Plinth</v>
          </cell>
          <cell r="C718" t="str">
            <v>xx</v>
          </cell>
          <cell r="D718" t="str">
            <v>Not on PL/Feed to SAP</v>
          </cell>
          <cell r="E718">
            <v>85.732849368590095</v>
          </cell>
          <cell r="F718">
            <v>0</v>
          </cell>
          <cell r="G718">
            <v>121.02322045255519</v>
          </cell>
          <cell r="H718">
            <v>0.29160000000000003</v>
          </cell>
          <cell r="I718">
            <v>0</v>
          </cell>
          <cell r="J718">
            <v>121.02322045255519</v>
          </cell>
          <cell r="K718">
            <v>0.29160000000000003</v>
          </cell>
          <cell r="M718">
            <v>0.19500000000000001</v>
          </cell>
        </row>
        <row r="719">
          <cell r="A719" t="str">
            <v>CANFORD 16-026</v>
          </cell>
          <cell r="B719" t="str">
            <v>Rackmount Cage Nuts (Pack of 25)</v>
          </cell>
          <cell r="C719" t="str">
            <v>xx</v>
          </cell>
          <cell r="D719" t="str">
            <v>Not on PL/Feed to SAP</v>
          </cell>
          <cell r="E719">
            <v>3.49759233223411</v>
          </cell>
          <cell r="F719">
            <v>0</v>
          </cell>
          <cell r="G719">
            <v>4.937312721956677</v>
          </cell>
          <cell r="H719">
            <v>0.29159999999999997</v>
          </cell>
          <cell r="I719">
            <v>0</v>
          </cell>
          <cell r="J719">
            <v>4.937312721956677</v>
          </cell>
          <cell r="K719">
            <v>0.29159999999999997</v>
          </cell>
          <cell r="M719">
            <v>0.19500000000000001</v>
          </cell>
        </row>
        <row r="720">
          <cell r="A720" t="str">
            <v>CANFORD 16-084</v>
          </cell>
          <cell r="B720" t="str">
            <v>Rackmount Blots (Pack of 25)</v>
          </cell>
          <cell r="C720" t="str">
            <v>xx</v>
          </cell>
          <cell r="D720" t="str">
            <v>Not on PL/Feed to SAP</v>
          </cell>
          <cell r="E720">
            <v>2.5604384058938701</v>
          </cell>
          <cell r="F720">
            <v>0</v>
          </cell>
          <cell r="G720">
            <v>3.6143963945424482</v>
          </cell>
          <cell r="H720">
            <v>0.29160000000000008</v>
          </cell>
          <cell r="I720">
            <v>0</v>
          </cell>
          <cell r="J720">
            <v>3.6143963945424482</v>
          </cell>
          <cell r="K720">
            <v>0.29160000000000008</v>
          </cell>
          <cell r="M720">
            <v>0.19500000000000001</v>
          </cell>
        </row>
        <row r="721">
          <cell r="A721" t="str">
            <v>CANFORD 16-085</v>
          </cell>
          <cell r="B721" t="str">
            <v>Rackmount Washers (Pack of 25)</v>
          </cell>
          <cell r="C721" t="str">
            <v>xx</v>
          </cell>
          <cell r="D721" t="str">
            <v>Not on PL/Feed to SAP</v>
          </cell>
          <cell r="E721">
            <v>3.2800387421908401</v>
          </cell>
          <cell r="F721">
            <v>0</v>
          </cell>
          <cell r="G721">
            <v>4.6302071459498029</v>
          </cell>
          <cell r="H721">
            <v>0.29160000000000003</v>
          </cell>
          <cell r="I721">
            <v>0</v>
          </cell>
          <cell r="J721">
            <v>4.6302071459498029</v>
          </cell>
          <cell r="K721">
            <v>0.29160000000000003</v>
          </cell>
          <cell r="M721">
            <v>0.19500000000000001</v>
          </cell>
        </row>
        <row r="722">
          <cell r="A722" t="str">
            <v>CANFORD 16-901</v>
          </cell>
          <cell r="B722" t="str">
            <v>Rack Panel 1U Aluminium Silver</v>
          </cell>
          <cell r="C722" t="str">
            <v>xx</v>
          </cell>
          <cell r="D722" t="str">
            <v>Not on PL/Feed to SAP</v>
          </cell>
          <cell r="E722">
            <v>6.7106915082577903</v>
          </cell>
          <cell r="F722">
            <v>0</v>
          </cell>
          <cell r="G722">
            <v>9.4730258445197499</v>
          </cell>
          <cell r="H722">
            <v>0.29160000000000008</v>
          </cell>
          <cell r="I722">
            <v>0</v>
          </cell>
          <cell r="J722">
            <v>9.4730258445197499</v>
          </cell>
          <cell r="K722">
            <v>0.29160000000000008</v>
          </cell>
          <cell r="M722">
            <v>0.19500000000000001</v>
          </cell>
        </row>
        <row r="723">
          <cell r="A723" t="str">
            <v>CANFORD 16-902</v>
          </cell>
          <cell r="B723" t="str">
            <v>Rack Panel 2U Aluminium Silver Anodised</v>
          </cell>
          <cell r="C723" t="str">
            <v>xx</v>
          </cell>
          <cell r="D723" t="str">
            <v>Not on PL/Feed to SAP</v>
          </cell>
          <cell r="E723">
            <v>10.5095118882441</v>
          </cell>
          <cell r="F723">
            <v>0</v>
          </cell>
          <cell r="G723">
            <v>14.835561671716686</v>
          </cell>
          <cell r="H723">
            <v>0.29160000000000003</v>
          </cell>
          <cell r="I723">
            <v>0</v>
          </cell>
          <cell r="J723">
            <v>14.835561671716686</v>
          </cell>
          <cell r="K723">
            <v>0.29160000000000003</v>
          </cell>
          <cell r="M723">
            <v>0.19500000000000001</v>
          </cell>
        </row>
        <row r="724">
          <cell r="A724" t="str">
            <v>CANFORD 16-903</v>
          </cell>
          <cell r="B724" t="str">
            <v>Rack Panel 3U Aluminium Silver Anodised</v>
          </cell>
          <cell r="C724" t="str">
            <v>xx</v>
          </cell>
          <cell r="D724" t="str">
            <v>Not on PL/Feed to SAP</v>
          </cell>
          <cell r="E724">
            <v>13.1368898603051</v>
          </cell>
          <cell r="F724">
            <v>0</v>
          </cell>
          <cell r="G724">
            <v>18.544452089645823</v>
          </cell>
          <cell r="H724">
            <v>0.29160000000000003</v>
          </cell>
          <cell r="I724">
            <v>0</v>
          </cell>
          <cell r="J724">
            <v>18.544452089645823</v>
          </cell>
          <cell r="K724">
            <v>0.29160000000000003</v>
          </cell>
          <cell r="M724">
            <v>0.19500000000000001</v>
          </cell>
        </row>
        <row r="725">
          <cell r="A725" t="str">
            <v>CANFORD 16-904</v>
          </cell>
          <cell r="B725" t="str">
            <v>Rack Panel 4U Aluminium Silver Anodised</v>
          </cell>
          <cell r="C725" t="str">
            <v>xx</v>
          </cell>
          <cell r="D725" t="str">
            <v>Not on PL/Feed to SAP</v>
          </cell>
          <cell r="E725">
            <v>17.621840793504798</v>
          </cell>
          <cell r="F725">
            <v>0</v>
          </cell>
          <cell r="G725">
            <v>24.875551656556748</v>
          </cell>
          <cell r="H725">
            <v>0.29160000000000008</v>
          </cell>
          <cell r="I725">
            <v>0</v>
          </cell>
          <cell r="J725">
            <v>24.875551656556748</v>
          </cell>
          <cell r="K725">
            <v>0.29160000000000008</v>
          </cell>
          <cell r="M725">
            <v>0.19500000000000001</v>
          </cell>
        </row>
        <row r="726">
          <cell r="A726" t="str">
            <v>CANFORD 16-905</v>
          </cell>
          <cell r="B726" t="str">
            <v>Rack Panel 5U Aluminium Silver Anodised</v>
          </cell>
          <cell r="C726" t="str">
            <v>xx</v>
          </cell>
          <cell r="D726" t="str">
            <v>Not on PL/Feed to SAP</v>
          </cell>
          <cell r="E726">
            <v>21.336986715782199</v>
          </cell>
          <cell r="F726">
            <v>0</v>
          </cell>
          <cell r="G726">
            <v>30.119969954520329</v>
          </cell>
          <cell r="H726">
            <v>0.29160000000000003</v>
          </cell>
          <cell r="I726">
            <v>0</v>
          </cell>
          <cell r="J726">
            <v>30.119969954520329</v>
          </cell>
          <cell r="K726">
            <v>0.29160000000000003</v>
          </cell>
          <cell r="M726">
            <v>0.19500000000000001</v>
          </cell>
        </row>
        <row r="727">
          <cell r="A727" t="str">
            <v>CANFORD 16-927</v>
          </cell>
          <cell r="B727" t="str">
            <v>Ventilation Panel 1U Slotted</v>
          </cell>
          <cell r="C727" t="str">
            <v>xx</v>
          </cell>
          <cell r="D727" t="str">
            <v>Not on PL/Feed to SAP</v>
          </cell>
          <cell r="E727">
            <v>16.3165192532452</v>
          </cell>
          <cell r="F727">
            <v>0</v>
          </cell>
          <cell r="G727">
            <v>23.032918200515528</v>
          </cell>
          <cell r="H727">
            <v>0.29159999999999997</v>
          </cell>
          <cell r="I727">
            <v>0</v>
          </cell>
          <cell r="J727">
            <v>23.032918200515528</v>
          </cell>
          <cell r="K727">
            <v>0.29159999999999997</v>
          </cell>
          <cell r="M727">
            <v>0.19500000000000001</v>
          </cell>
        </row>
        <row r="728">
          <cell r="A728" t="str">
            <v>CA-TX7P</v>
          </cell>
          <cell r="B728" t="str">
            <v>Camera adaptor for connecting CCU-TX7</v>
          </cell>
          <cell r="C728" t="str">
            <v>B&amp;I</v>
          </cell>
          <cell r="D728" t="str">
            <v>Prof AV - Cameras</v>
          </cell>
          <cell r="E728">
            <v>2812.2534431006402</v>
          </cell>
          <cell r="F728">
            <v>3624.0379421399998</v>
          </cell>
          <cell r="G728">
            <v>6248.3412795517233</v>
          </cell>
          <cell r="H728">
            <v>0.54991999999999996</v>
          </cell>
          <cell r="I728">
            <v>0.30000000000000004</v>
          </cell>
          <cell r="J728">
            <v>4373.8388956862063</v>
          </cell>
          <cell r="K728">
            <v>0.35702857142857131</v>
          </cell>
          <cell r="M728">
            <v>0.19500000000000001</v>
          </cell>
        </row>
        <row r="729">
          <cell r="A729" t="str">
            <v>CA-WR855</v>
          </cell>
          <cell r="B729" t="str">
            <v>Camera adaptor for DSR-300</v>
          </cell>
          <cell r="C729" t="str">
            <v>B&amp;I</v>
          </cell>
          <cell r="D729" t="str">
            <v>Prof AV - Cameras</v>
          </cell>
          <cell r="E729">
            <v>223.69999241816399</v>
          </cell>
          <cell r="F729">
            <v>288.27318610588202</v>
          </cell>
          <cell r="G729">
            <v>497.02273466531375</v>
          </cell>
          <cell r="H729">
            <v>0.54992000000000096</v>
          </cell>
          <cell r="I729">
            <v>0.30000000000000004</v>
          </cell>
          <cell r="J729">
            <v>347.91591426571961</v>
          </cell>
          <cell r="K729">
            <v>0.35702857142857264</v>
          </cell>
          <cell r="M729">
            <v>0.19500000000000001</v>
          </cell>
        </row>
        <row r="730">
          <cell r="A730" t="str">
            <v>CCA-5-10</v>
          </cell>
          <cell r="B730" t="str">
            <v>10M Cble For CNU/CCU/RCP/MSU-700 Series</v>
          </cell>
          <cell r="C730" t="str">
            <v>BCC</v>
          </cell>
          <cell r="D730" t="str">
            <v>BC Systems - Cameras</v>
          </cell>
          <cell r="E730">
            <v>127.587947813117</v>
          </cell>
          <cell r="F730">
            <v>154.74584331487799</v>
          </cell>
          <cell r="G730">
            <v>192.15052381493524</v>
          </cell>
          <cell r="H730">
            <v>0.33600000000000002</v>
          </cell>
          <cell r="I730">
            <v>5.0000000000000044E-2</v>
          </cell>
          <cell r="J730">
            <v>182.54299762418847</v>
          </cell>
          <cell r="K730">
            <v>0.30105263157894735</v>
          </cell>
          <cell r="M730">
            <v>0.2</v>
          </cell>
        </row>
        <row r="731">
          <cell r="A731" t="str">
            <v>CCA-5-3</v>
          </cell>
          <cell r="B731" t="str">
            <v>3M Cble For CNU/CCU/RCP/MSU-700 Series</v>
          </cell>
          <cell r="C731" t="str">
            <v>BCC</v>
          </cell>
          <cell r="D731" t="str">
            <v>BC Systems - Cameras</v>
          </cell>
          <cell r="E731">
            <v>85.113251673882303</v>
          </cell>
          <cell r="F731">
            <v>103.23014150864999</v>
          </cell>
          <cell r="G731">
            <v>128.18260794259385</v>
          </cell>
          <cell r="H731">
            <v>0.33600000000000008</v>
          </cell>
          <cell r="I731">
            <v>5.0000000000000044E-2</v>
          </cell>
          <cell r="J731">
            <v>121.77347754546415</v>
          </cell>
          <cell r="K731">
            <v>0.3010526315789474</v>
          </cell>
          <cell r="M731">
            <v>0.2</v>
          </cell>
        </row>
        <row r="732">
          <cell r="A732" t="str">
            <v>CCA-5-30/1</v>
          </cell>
          <cell r="B732" t="str">
            <v>30M Cble For CNU/CCU/RCP/MSU-700 Series</v>
          </cell>
          <cell r="C732" t="str">
            <v>BCC</v>
          </cell>
          <cell r="D732" t="str">
            <v>BC Systems - Cameras</v>
          </cell>
          <cell r="E732">
            <v>210.03263219029401</v>
          </cell>
          <cell r="F732">
            <v>254.73939622837301</v>
          </cell>
          <cell r="G732">
            <v>316.31420510586446</v>
          </cell>
          <cell r="H732">
            <v>0.33599999999999997</v>
          </cell>
          <cell r="I732">
            <v>5.0000000000000044E-2</v>
          </cell>
          <cell r="J732">
            <v>300.49849485057121</v>
          </cell>
          <cell r="K732">
            <v>0.30105263157894729</v>
          </cell>
          <cell r="M732">
            <v>0.2</v>
          </cell>
        </row>
        <row r="733">
          <cell r="A733" t="str">
            <v>CCA-7-25</v>
          </cell>
          <cell r="B733" t="str">
            <v>Remote control cable of copper (25m)</v>
          </cell>
          <cell r="C733" t="str">
            <v>B&amp;I</v>
          </cell>
          <cell r="D733" t="str">
            <v>Prof AV - Cameras</v>
          </cell>
          <cell r="E733">
            <v>154.37634025330399</v>
          </cell>
          <cell r="F733">
            <v>198.93858280065001</v>
          </cell>
          <cell r="G733">
            <v>342.9975565528448</v>
          </cell>
          <cell r="H733">
            <v>0.54992000000000119</v>
          </cell>
          <cell r="I733">
            <v>0.30000000000000004</v>
          </cell>
          <cell r="J733">
            <v>240.09828958699134</v>
          </cell>
          <cell r="K733">
            <v>0.35702857142857303</v>
          </cell>
          <cell r="M733">
            <v>0.19500000000000001</v>
          </cell>
        </row>
        <row r="734">
          <cell r="A734" t="str">
            <v>CCA-7-5</v>
          </cell>
          <cell r="B734" t="str">
            <v>Remote control cable of copper (5m)</v>
          </cell>
          <cell r="C734" t="str">
            <v>B&amp;I</v>
          </cell>
          <cell r="D734" t="str">
            <v>Prof AV - Cameras</v>
          </cell>
          <cell r="E734">
            <v>70.711429371382707</v>
          </cell>
          <cell r="F734">
            <v>91.122975994049995</v>
          </cell>
          <cell r="G734">
            <v>157.10857930008618</v>
          </cell>
          <cell r="H734">
            <v>0.54992000000000052</v>
          </cell>
          <cell r="I734">
            <v>0.30000000000000004</v>
          </cell>
          <cell r="J734">
            <v>109.97600551006032</v>
          </cell>
          <cell r="K734">
            <v>0.35702857142857214</v>
          </cell>
          <cell r="M734">
            <v>0.19500000000000001</v>
          </cell>
        </row>
        <row r="735">
          <cell r="A735" t="str">
            <v>CCA-7-50</v>
          </cell>
          <cell r="B735" t="str">
            <v>Remote control cable of copper (50m)</v>
          </cell>
          <cell r="C735" t="str">
            <v>B&amp;I</v>
          </cell>
          <cell r="D735" t="str">
            <v>Prof AV - Cameras</v>
          </cell>
          <cell r="E735">
            <v>232.55239391999999</v>
          </cell>
          <cell r="F735">
            <v>299.68092000000001</v>
          </cell>
          <cell r="G735">
            <v>516.69124137931033</v>
          </cell>
          <cell r="H735">
            <v>0.54991999999999996</v>
          </cell>
          <cell r="I735">
            <v>0.30000000000000004</v>
          </cell>
          <cell r="J735">
            <v>361.68386896551721</v>
          </cell>
          <cell r="K735">
            <v>0.35702857142857142</v>
          </cell>
          <cell r="M735">
            <v>0.19500000000000001</v>
          </cell>
        </row>
        <row r="736">
          <cell r="A736" t="str">
            <v>CCA-7-7A</v>
          </cell>
          <cell r="B736" t="str">
            <v>Remote control cable of copper (25m)</v>
          </cell>
          <cell r="C736" t="str">
            <v>ACC</v>
          </cell>
          <cell r="D736" t="str">
            <v>Common - Cables</v>
          </cell>
          <cell r="E736">
            <v>64.930108320000002</v>
          </cell>
          <cell r="F736">
            <v>0</v>
          </cell>
          <cell r="G736">
            <v>97.178939339968579</v>
          </cell>
          <cell r="H736">
            <v>0.33185000000000003</v>
          </cell>
          <cell r="I736">
            <v>5.0000000000000044E-2</v>
          </cell>
          <cell r="J736">
            <v>92.319992372970148</v>
          </cell>
          <cell r="K736">
            <v>0.29668421052631583</v>
          </cell>
          <cell r="M736">
            <v>0.19500000000000001</v>
          </cell>
        </row>
        <row r="737">
          <cell r="A737" t="str">
            <v>CCA-86-0.4 WW</v>
          </cell>
          <cell r="B737" t="str">
            <v>Camera Cable</v>
          </cell>
          <cell r="C737" t="str">
            <v>BCC</v>
          </cell>
          <cell r="D737" t="str">
            <v>BC Systems - Cameras</v>
          </cell>
          <cell r="E737">
            <v>90.234937380315003</v>
          </cell>
          <cell r="F737">
            <v>136.802512705147</v>
          </cell>
          <cell r="G737">
            <v>164.82230446403253</v>
          </cell>
          <cell r="H737">
            <v>0.45253199999999971</v>
          </cell>
          <cell r="I737">
            <v>5.0000000000000044E-2</v>
          </cell>
          <cell r="J737">
            <v>156.58118924083089</v>
          </cell>
          <cell r="K737">
            <v>0.42371789473684179</v>
          </cell>
          <cell r="M737">
            <v>0.2</v>
          </cell>
        </row>
        <row r="738">
          <cell r="A738" t="str">
            <v>CCB-GL5</v>
          </cell>
          <cell r="B738" t="str">
            <v>Color card camera w/o rec/pb function</v>
          </cell>
          <cell r="C738" t="str">
            <v>xx</v>
          </cell>
          <cell r="D738" t="str">
            <v>Not on PL/Feed to SAP</v>
          </cell>
          <cell r="E738">
            <v>99.221299999999999</v>
          </cell>
          <cell r="F738">
            <v>0</v>
          </cell>
          <cell r="G738">
            <v>140.0639469226426</v>
          </cell>
          <cell r="H738">
            <v>0.29160000000000014</v>
          </cell>
          <cell r="I738">
            <v>0</v>
          </cell>
          <cell r="J738">
            <v>140.0639469226426</v>
          </cell>
          <cell r="K738">
            <v>0.29160000000000014</v>
          </cell>
          <cell r="M738">
            <v>0.19500000000000001</v>
          </cell>
        </row>
        <row r="739">
          <cell r="A739" t="str">
            <v>CCB-GL5P</v>
          </cell>
          <cell r="B739" t="str">
            <v>Color card camera w/o rec/pb function</v>
          </cell>
          <cell r="C739" t="str">
            <v>xx</v>
          </cell>
          <cell r="D739" t="str">
            <v>Not on PL/Feed to SAP</v>
          </cell>
          <cell r="E739">
            <v>99.219561930720005</v>
          </cell>
          <cell r="F739">
            <v>0</v>
          </cell>
          <cell r="G739">
            <v>140.06149340869567</v>
          </cell>
          <cell r="H739">
            <v>0.29160000000000003</v>
          </cell>
          <cell r="I739">
            <v>0</v>
          </cell>
          <cell r="J739">
            <v>140.06149340869567</v>
          </cell>
          <cell r="K739">
            <v>0.29160000000000003</v>
          </cell>
          <cell r="M739">
            <v>0.19500000000000001</v>
          </cell>
        </row>
        <row r="740">
          <cell r="A740" t="str">
            <v>CCB-M25</v>
          </cell>
          <cell r="B740" t="str">
            <v>B/W Card camera without rec/pb function</v>
          </cell>
          <cell r="C740" t="str">
            <v>xx</v>
          </cell>
          <cell r="D740" t="str">
            <v>Not on PL/Feed to SAP</v>
          </cell>
          <cell r="E740">
            <v>84.346221959999994</v>
          </cell>
          <cell r="F740">
            <v>0</v>
          </cell>
          <cell r="G740">
            <v>119.06581304347826</v>
          </cell>
          <cell r="H740">
            <v>0.29160000000000003</v>
          </cell>
          <cell r="I740">
            <v>0</v>
          </cell>
          <cell r="J740">
            <v>119.06581304347826</v>
          </cell>
          <cell r="K740">
            <v>0.29160000000000003</v>
          </cell>
          <cell r="M740">
            <v>0.19500000000000001</v>
          </cell>
        </row>
        <row r="741">
          <cell r="A741" t="str">
            <v>CCB-M25CE</v>
          </cell>
          <cell r="B741" t="str">
            <v>B/W Card camera without rec/pb function</v>
          </cell>
          <cell r="C741" t="str">
            <v>xx</v>
          </cell>
          <cell r="D741" t="str">
            <v>Not on PL/Feed to SAP</v>
          </cell>
          <cell r="E741">
            <v>89.406995277600004</v>
          </cell>
          <cell r="F741">
            <v>0</v>
          </cell>
          <cell r="G741">
            <v>126.20976182608698</v>
          </cell>
          <cell r="H741">
            <v>0.29160000000000008</v>
          </cell>
          <cell r="I741">
            <v>0</v>
          </cell>
          <cell r="J741">
            <v>126.20976182608698</v>
          </cell>
          <cell r="K741">
            <v>0.29160000000000008</v>
          </cell>
          <cell r="M741">
            <v>0.19500000000000001</v>
          </cell>
        </row>
        <row r="742">
          <cell r="A742" t="str">
            <v>CCB-M27B</v>
          </cell>
          <cell r="B742" t="str">
            <v>B/W Card camera without rec/pb function</v>
          </cell>
          <cell r="C742" t="str">
            <v>xx</v>
          </cell>
          <cell r="D742" t="str">
            <v>Not on PL/Feed to SAP</v>
          </cell>
          <cell r="E742">
            <v>113.9265</v>
          </cell>
          <cell r="F742">
            <v>0</v>
          </cell>
          <cell r="G742">
            <v>160.82227555053643</v>
          </cell>
          <cell r="H742">
            <v>0.29160000000000003</v>
          </cell>
          <cell r="I742">
            <v>0</v>
          </cell>
          <cell r="J742">
            <v>160.82227555053643</v>
          </cell>
          <cell r="K742">
            <v>0.29160000000000003</v>
          </cell>
          <cell r="M742">
            <v>0.19500000000000001</v>
          </cell>
        </row>
        <row r="743">
          <cell r="A743" t="str">
            <v>CCB-M27BCE</v>
          </cell>
          <cell r="B743" t="str">
            <v>B/W Card camera without rec/pb function</v>
          </cell>
          <cell r="C743" t="str">
            <v>xx</v>
          </cell>
          <cell r="D743" t="str">
            <v>Not on PL/Feed to SAP</v>
          </cell>
          <cell r="E743">
            <v>113.92758126288</v>
          </cell>
          <cell r="F743">
            <v>0</v>
          </cell>
          <cell r="G743">
            <v>160.8238018956522</v>
          </cell>
          <cell r="H743">
            <v>0.29160000000000014</v>
          </cell>
          <cell r="I743">
            <v>0</v>
          </cell>
          <cell r="J743">
            <v>160.8238018956522</v>
          </cell>
          <cell r="K743">
            <v>0.29160000000000014</v>
          </cell>
          <cell r="M743">
            <v>0.19500000000000001</v>
          </cell>
        </row>
        <row r="744">
          <cell r="A744" t="str">
            <v>CCB-M35A</v>
          </cell>
          <cell r="B744" t="str">
            <v>B/W Card camera without rec/pb function</v>
          </cell>
          <cell r="C744" t="str">
            <v>xx</v>
          </cell>
          <cell r="D744" t="str">
            <v>Not on PL/Feed to SAP</v>
          </cell>
          <cell r="E744">
            <v>69.825184561439997</v>
          </cell>
          <cell r="F744">
            <v>0</v>
          </cell>
          <cell r="G744">
            <v>98.567454208695651</v>
          </cell>
          <cell r="H744">
            <v>0.29160000000000003</v>
          </cell>
          <cell r="I744">
            <v>0</v>
          </cell>
          <cell r="J744">
            <v>98.567454208695651</v>
          </cell>
          <cell r="K744">
            <v>0.29160000000000003</v>
          </cell>
          <cell r="M744">
            <v>0.19500000000000001</v>
          </cell>
        </row>
        <row r="745">
          <cell r="A745" t="str">
            <v>CCB-M35ACE</v>
          </cell>
          <cell r="B745" t="str">
            <v>B/W Card camera without rec/pb function</v>
          </cell>
          <cell r="C745" t="str">
            <v>xx</v>
          </cell>
          <cell r="D745" t="str">
            <v>Not on PL/Feed to SAP</v>
          </cell>
          <cell r="E745">
            <v>69.825184561439997</v>
          </cell>
          <cell r="F745">
            <v>0</v>
          </cell>
          <cell r="G745">
            <v>98.567454208695651</v>
          </cell>
          <cell r="H745">
            <v>0.29160000000000003</v>
          </cell>
          <cell r="I745">
            <v>0</v>
          </cell>
          <cell r="J745">
            <v>98.567454208695651</v>
          </cell>
          <cell r="K745">
            <v>0.29160000000000003</v>
          </cell>
          <cell r="M745">
            <v>0.19500000000000001</v>
          </cell>
        </row>
        <row r="746">
          <cell r="A746" t="str">
            <v>CCB-M37</v>
          </cell>
          <cell r="B746" t="str">
            <v>B/W Card camera without rec/pb function</v>
          </cell>
          <cell r="C746" t="str">
            <v>xx</v>
          </cell>
          <cell r="D746" t="str">
            <v>Not on PL/Feed to SAP</v>
          </cell>
          <cell r="E746">
            <v>106.7386100352</v>
          </cell>
          <cell r="F746">
            <v>0</v>
          </cell>
          <cell r="G746">
            <v>150.67562116770188</v>
          </cell>
          <cell r="H746">
            <v>0.29160000000000008</v>
          </cell>
          <cell r="I746">
            <v>0</v>
          </cell>
          <cell r="J746">
            <v>150.67562116770188</v>
          </cell>
          <cell r="K746">
            <v>0.29160000000000008</v>
          </cell>
          <cell r="M746">
            <v>0.19500000000000001</v>
          </cell>
        </row>
        <row r="747">
          <cell r="A747" t="str">
            <v>CCB-M37CE</v>
          </cell>
          <cell r="B747" t="str">
            <v>B/W Card camera without rec/pb function</v>
          </cell>
          <cell r="C747" t="str">
            <v>xx</v>
          </cell>
          <cell r="D747" t="str">
            <v>Not on PL/Feed to SAP</v>
          </cell>
          <cell r="E747">
            <v>112.07554053696001</v>
          </cell>
          <cell r="F747">
            <v>0</v>
          </cell>
          <cell r="G747">
            <v>158.20940222608698</v>
          </cell>
          <cell r="H747">
            <v>0.29160000000000008</v>
          </cell>
          <cell r="I747">
            <v>0</v>
          </cell>
          <cell r="J747">
            <v>158.20940222608698</v>
          </cell>
          <cell r="K747">
            <v>0.29160000000000008</v>
          </cell>
          <cell r="M747">
            <v>0.19500000000000001</v>
          </cell>
        </row>
        <row r="748">
          <cell r="A748" t="str">
            <v>CCB-ME37</v>
          </cell>
          <cell r="B748" t="str">
            <v>B/W Card camera without rec/pb function</v>
          </cell>
          <cell r="C748" t="str">
            <v>xx</v>
          </cell>
          <cell r="D748" t="str">
            <v>Not on PL/Feed to SAP</v>
          </cell>
          <cell r="E748">
            <v>142.59</v>
          </cell>
          <cell r="F748">
            <v>0</v>
          </cell>
          <cell r="G748">
            <v>201.28458498023718</v>
          </cell>
          <cell r="H748">
            <v>0.29160000000000008</v>
          </cell>
          <cell r="I748">
            <v>0</v>
          </cell>
          <cell r="J748">
            <v>201.28458498023718</v>
          </cell>
          <cell r="K748">
            <v>0.29160000000000008</v>
          </cell>
          <cell r="M748">
            <v>0.19500000000000001</v>
          </cell>
        </row>
        <row r="749">
          <cell r="A749" t="str">
            <v>CCB-ME37CE</v>
          </cell>
          <cell r="B749" t="str">
            <v>B/W Card camera without rec/pb function</v>
          </cell>
          <cell r="C749" t="str">
            <v>xx</v>
          </cell>
          <cell r="D749" t="str">
            <v>Not on PL/Feed to SAP</v>
          </cell>
          <cell r="E749">
            <v>146.69309999999999</v>
          </cell>
          <cell r="F749">
            <v>0</v>
          </cell>
          <cell r="G749">
            <v>207.07665160926032</v>
          </cell>
          <cell r="H749">
            <v>0.29160000000000014</v>
          </cell>
          <cell r="I749">
            <v>0</v>
          </cell>
          <cell r="J749">
            <v>207.07665160926032</v>
          </cell>
          <cell r="K749">
            <v>0.29160000000000014</v>
          </cell>
          <cell r="M749">
            <v>0.19500000000000001</v>
          </cell>
        </row>
        <row r="750">
          <cell r="A750" t="str">
            <v>CCB-ME47CE</v>
          </cell>
          <cell r="B750" t="str">
            <v>B/W Card camera without rec/pb function</v>
          </cell>
          <cell r="C750" t="str">
            <v>xx</v>
          </cell>
          <cell r="D750" t="str">
            <v>Not on PL/Feed to SAP</v>
          </cell>
          <cell r="E750">
            <v>155.09487248639999</v>
          </cell>
          <cell r="F750">
            <v>0</v>
          </cell>
          <cell r="G750">
            <v>218.93686121739131</v>
          </cell>
          <cell r="H750">
            <v>0.29160000000000003</v>
          </cell>
          <cell r="I750">
            <v>0</v>
          </cell>
          <cell r="J750">
            <v>218.93686121739131</v>
          </cell>
          <cell r="K750">
            <v>0.29160000000000003</v>
          </cell>
          <cell r="M750">
            <v>0.19500000000000001</v>
          </cell>
        </row>
        <row r="751">
          <cell r="A751" t="str">
            <v>CCB-MS37CE</v>
          </cell>
          <cell r="B751" t="str">
            <v>B/W Card camera without re/pb function</v>
          </cell>
          <cell r="C751" t="str">
            <v>xx</v>
          </cell>
          <cell r="D751" t="str">
            <v>Not on PL/Feed to SAP</v>
          </cell>
          <cell r="E751">
            <v>102.82</v>
          </cell>
          <cell r="F751">
            <v>0</v>
          </cell>
          <cell r="G751">
            <v>145.14398644833426</v>
          </cell>
          <cell r="H751">
            <v>0.29159999999999997</v>
          </cell>
          <cell r="I751">
            <v>0</v>
          </cell>
          <cell r="J751">
            <v>145.14398644833426</v>
          </cell>
          <cell r="K751">
            <v>0.29159999999999997</v>
          </cell>
          <cell r="M751">
            <v>0.19500000000000001</v>
          </cell>
        </row>
        <row r="752">
          <cell r="A752" t="str">
            <v>CCDC-10</v>
          </cell>
          <cell r="B752" t="str">
            <v>Connecting cable 10m for color video cam</v>
          </cell>
          <cell r="C752" t="str">
            <v>B&amp;I_C</v>
          </cell>
          <cell r="D752" t="str">
            <v>B&amp;I Common</v>
          </cell>
          <cell r="E752">
            <v>41.63300906688</v>
          </cell>
          <cell r="F752">
            <v>0</v>
          </cell>
          <cell r="G752">
            <v>76.055917184654746</v>
          </cell>
          <cell r="H752">
            <v>0.45260000000000011</v>
          </cell>
          <cell r="I752">
            <v>0.19999999999999996</v>
          </cell>
          <cell r="J752">
            <v>60.844733747723801</v>
          </cell>
          <cell r="K752">
            <v>0.3157500000000002</v>
          </cell>
          <cell r="M752">
            <v>0.19500000000000001</v>
          </cell>
        </row>
        <row r="753">
          <cell r="A753" t="str">
            <v>CCDC-100A</v>
          </cell>
          <cell r="B753" t="str">
            <v>Connecting cable 100m for color vid. cam</v>
          </cell>
          <cell r="C753" t="str">
            <v>B&amp;I_C</v>
          </cell>
          <cell r="D753" t="str">
            <v>B&amp;I Common</v>
          </cell>
          <cell r="E753">
            <v>249.72223986864</v>
          </cell>
          <cell r="F753">
            <v>0</v>
          </cell>
          <cell r="G753">
            <v>456.19700377902825</v>
          </cell>
          <cell r="H753">
            <v>0.45260000000000011</v>
          </cell>
          <cell r="I753">
            <v>0.19999999999999996</v>
          </cell>
          <cell r="J753">
            <v>364.95760302322265</v>
          </cell>
          <cell r="K753">
            <v>0.31575000000000025</v>
          </cell>
          <cell r="M753">
            <v>0.19500000000000001</v>
          </cell>
        </row>
        <row r="754">
          <cell r="A754" t="str">
            <v>CCDC-25</v>
          </cell>
          <cell r="B754" t="str">
            <v>Connecting cable 25m for color video cam</v>
          </cell>
          <cell r="C754" t="str">
            <v>B&amp;I_C</v>
          </cell>
          <cell r="D754" t="str">
            <v>B&amp;I Common</v>
          </cell>
          <cell r="E754">
            <v>67.128353328960003</v>
          </cell>
          <cell r="F754">
            <v>0</v>
          </cell>
          <cell r="G754">
            <v>122.63126293196935</v>
          </cell>
          <cell r="H754">
            <v>0.45260000000000011</v>
          </cell>
          <cell r="I754">
            <v>0.19999999999999996</v>
          </cell>
          <cell r="J754">
            <v>98.105010345575479</v>
          </cell>
          <cell r="K754">
            <v>0.3157500000000002</v>
          </cell>
          <cell r="M754">
            <v>0.19500000000000001</v>
          </cell>
        </row>
        <row r="755">
          <cell r="A755" t="str">
            <v>CCDC-5</v>
          </cell>
          <cell r="B755" t="str">
            <v>Connecting cable 5m for color video cam.</v>
          </cell>
          <cell r="C755" t="str">
            <v>B&amp;I_C</v>
          </cell>
          <cell r="D755" t="str">
            <v>B&amp;I Common</v>
          </cell>
          <cell r="E755">
            <v>34.788039834240003</v>
          </cell>
          <cell r="F755">
            <v>0</v>
          </cell>
          <cell r="G755">
            <v>63.551406346803084</v>
          </cell>
          <cell r="H755">
            <v>0.45260000000000011</v>
          </cell>
          <cell r="I755">
            <v>0.19999999999999996</v>
          </cell>
          <cell r="J755">
            <v>50.84112507744247</v>
          </cell>
          <cell r="K755">
            <v>0.31575000000000014</v>
          </cell>
          <cell r="M755">
            <v>0.19500000000000001</v>
          </cell>
        </row>
        <row r="756">
          <cell r="A756" t="str">
            <v>CCDC-50A</v>
          </cell>
          <cell r="B756" t="str">
            <v>Connecting cable 50m for color video cam</v>
          </cell>
          <cell r="C756" t="str">
            <v>B&amp;I_C</v>
          </cell>
          <cell r="D756" t="str">
            <v>B&amp;I Common</v>
          </cell>
          <cell r="E756">
            <v>126.09039842784</v>
          </cell>
          <cell r="F756">
            <v>0</v>
          </cell>
          <cell r="G756">
            <v>230.34416957953965</v>
          </cell>
          <cell r="H756">
            <v>0.4526</v>
          </cell>
          <cell r="I756">
            <v>0.19999999999999996</v>
          </cell>
          <cell r="J756">
            <v>184.27533566363172</v>
          </cell>
          <cell r="K756">
            <v>0.31575000000000003</v>
          </cell>
          <cell r="M756">
            <v>0.19500000000000001</v>
          </cell>
        </row>
        <row r="757">
          <cell r="A757" t="str">
            <v>CCDD-X2</v>
          </cell>
          <cell r="B757" t="str">
            <v>P.S. CABLE OF Copper With Connector 12v</v>
          </cell>
          <cell r="C757" t="str">
            <v>ACC</v>
          </cell>
          <cell r="D757" t="str">
            <v>Common - Cables</v>
          </cell>
          <cell r="E757">
            <v>35.065781850960001</v>
          </cell>
          <cell r="F757">
            <v>45.047091050467202</v>
          </cell>
          <cell r="G757">
            <v>54.27360367526169</v>
          </cell>
          <cell r="H757">
            <v>0.35390724999999873</v>
          </cell>
          <cell r="I757">
            <v>5.0000000000000044E-2</v>
          </cell>
          <cell r="J757">
            <v>51.559923491498601</v>
          </cell>
          <cell r="K757">
            <v>0.31990236842105124</v>
          </cell>
          <cell r="M757">
            <v>0.19500000000000001</v>
          </cell>
        </row>
        <row r="758">
          <cell r="A758" t="str">
            <v>CCE-150R</v>
          </cell>
          <cell r="B758" t="str">
            <v>Extension cble</v>
          </cell>
          <cell r="C758" t="str">
            <v>xx</v>
          </cell>
          <cell r="D758" t="str">
            <v>Not on PL/Feed to SAP</v>
          </cell>
          <cell r="E758">
            <v>12.43358335296</v>
          </cell>
          <cell r="F758">
            <v>0</v>
          </cell>
          <cell r="G758">
            <v>17.551642226086958</v>
          </cell>
          <cell r="H758">
            <v>0.29160000000000008</v>
          </cell>
          <cell r="I758">
            <v>0</v>
          </cell>
          <cell r="J758">
            <v>17.551642226086958</v>
          </cell>
          <cell r="K758">
            <v>0.29160000000000008</v>
          </cell>
          <cell r="M758">
            <v>0.19500000000000001</v>
          </cell>
        </row>
        <row r="759">
          <cell r="A759" t="str">
            <v>CCE-50M</v>
          </cell>
          <cell r="B759" t="str">
            <v>Cable 50 meters</v>
          </cell>
          <cell r="C759" t="str">
            <v>xx</v>
          </cell>
          <cell r="D759" t="str">
            <v>Not on PL/Feed to SAP</v>
          </cell>
          <cell r="E759">
            <v>12.422752705440001</v>
          </cell>
          <cell r="F759">
            <v>0</v>
          </cell>
          <cell r="G759">
            <v>17.536353339130436</v>
          </cell>
          <cell r="H759">
            <v>0.29160000000000003</v>
          </cell>
          <cell r="I759">
            <v>0</v>
          </cell>
          <cell r="J759">
            <v>17.536353339130436</v>
          </cell>
          <cell r="K759">
            <v>0.29160000000000003</v>
          </cell>
          <cell r="M759">
            <v>0.19500000000000001</v>
          </cell>
        </row>
        <row r="760">
          <cell r="A760" t="str">
            <v>CCE-50R</v>
          </cell>
          <cell r="B760" t="str">
            <v>Cable 50 meters</v>
          </cell>
          <cell r="C760" t="str">
            <v>xx</v>
          </cell>
          <cell r="D760" t="str">
            <v>Not on PL/Feed to SAP</v>
          </cell>
          <cell r="E760">
            <v>12.307554</v>
          </cell>
          <cell r="F760">
            <v>0</v>
          </cell>
          <cell r="G760">
            <v>17.373735177865612</v>
          </cell>
          <cell r="H760">
            <v>0.29159999999999997</v>
          </cell>
          <cell r="I760">
            <v>0</v>
          </cell>
          <cell r="J760">
            <v>17.373735177865612</v>
          </cell>
          <cell r="K760">
            <v>0.29159999999999997</v>
          </cell>
          <cell r="M760">
            <v>0.19500000000000001</v>
          </cell>
        </row>
        <row r="761">
          <cell r="A761" t="str">
            <v>CCF-100</v>
          </cell>
          <cell r="B761" t="str">
            <v>100 Metre Compsite Fibre Cable</v>
          </cell>
          <cell r="C761" t="str">
            <v>BCC</v>
          </cell>
          <cell r="D761" t="str">
            <v>BC Systems - Cameras</v>
          </cell>
          <cell r="E761">
            <v>1329.0330450460301</v>
          </cell>
          <cell r="F761">
            <v>1442.24964193818</v>
          </cell>
          <cell r="G761">
            <v>2001.555790731973</v>
          </cell>
          <cell r="H761">
            <v>0.33600000000000002</v>
          </cell>
          <cell r="I761">
            <v>4.9999999999999933E-2</v>
          </cell>
          <cell r="J761">
            <v>1901.4780011953744</v>
          </cell>
          <cell r="K761">
            <v>0.30105263157894735</v>
          </cell>
          <cell r="M761">
            <v>0.2</v>
          </cell>
        </row>
        <row r="762">
          <cell r="A762" t="str">
            <v>CCF-200</v>
          </cell>
          <cell r="B762" t="str">
            <v>200 Metre Compsite Fibre Cable</v>
          </cell>
          <cell r="C762" t="str">
            <v>BCC</v>
          </cell>
          <cell r="D762" t="str">
            <v>BC Systems - Cameras</v>
          </cell>
          <cell r="E762">
            <v>1804.85969080326</v>
          </cell>
          <cell r="F762">
            <v>1958.6106248543199</v>
          </cell>
          <cell r="G762">
            <v>2718.1621849446688</v>
          </cell>
          <cell r="H762">
            <v>0.33600000000000002</v>
          </cell>
          <cell r="I762">
            <v>4.9999999999999933E-2</v>
          </cell>
          <cell r="J762">
            <v>2582.2540756974354</v>
          </cell>
          <cell r="K762">
            <v>0.3010526315789474</v>
          </cell>
          <cell r="M762">
            <v>0.2</v>
          </cell>
        </row>
        <row r="763">
          <cell r="A763" t="str">
            <v>CCF-300</v>
          </cell>
          <cell r="B763" t="str">
            <v>300 Metre Compsite Fibre Cable</v>
          </cell>
          <cell r="C763" t="str">
            <v>BCC</v>
          </cell>
          <cell r="D763" t="str">
            <v>BC Systems - Cameras</v>
          </cell>
          <cell r="E763">
            <v>2280.68633656048</v>
          </cell>
          <cell r="F763">
            <v>2474.9716077704602</v>
          </cell>
          <cell r="G763">
            <v>3434.768579157349</v>
          </cell>
          <cell r="H763">
            <v>0.33599999999999991</v>
          </cell>
          <cell r="I763">
            <v>5.0000000000000044E-2</v>
          </cell>
          <cell r="J763">
            <v>3263.0301501994813</v>
          </cell>
          <cell r="K763">
            <v>0.30105263157894724</v>
          </cell>
          <cell r="M763">
            <v>0.2</v>
          </cell>
        </row>
        <row r="764">
          <cell r="A764" t="str">
            <v>CCF-3L</v>
          </cell>
          <cell r="B764" t="str">
            <v>DV cable (6p-6p) connect DSR-500/DSR-70p</v>
          </cell>
          <cell r="C764" t="str">
            <v>DVCAM</v>
          </cell>
          <cell r="D764" t="str">
            <v>Pro-Sumer - DVCam</v>
          </cell>
          <cell r="E764">
            <v>62.88273950112</v>
          </cell>
          <cell r="F764">
            <v>81.034458119999996</v>
          </cell>
          <cell r="G764">
            <v>128.626124</v>
          </cell>
          <cell r="H764">
            <v>0.51112000000000002</v>
          </cell>
          <cell r="I764">
            <v>0.25</v>
          </cell>
          <cell r="J764">
            <v>96.469593000000003</v>
          </cell>
          <cell r="K764">
            <v>0.34816000000000003</v>
          </cell>
          <cell r="M764">
            <v>0.18</v>
          </cell>
        </row>
        <row r="765">
          <cell r="A765" t="str">
            <v>CCF-50</v>
          </cell>
          <cell r="B765" t="str">
            <v>50 Metre Compsite Fibre Cable</v>
          </cell>
          <cell r="C765" t="str">
            <v>BCC</v>
          </cell>
          <cell r="D765" t="str">
            <v>BC Systems - Cameras</v>
          </cell>
          <cell r="E765">
            <v>1091.1197221674199</v>
          </cell>
          <cell r="F765">
            <v>1184.06915048011</v>
          </cell>
          <cell r="G765">
            <v>1643.2525936256322</v>
          </cell>
          <cell r="H765">
            <v>0.33599999999999991</v>
          </cell>
          <cell r="I765">
            <v>5.0000000000000044E-2</v>
          </cell>
          <cell r="J765">
            <v>1561.0899639443505</v>
          </cell>
          <cell r="K765">
            <v>0.30105263157894724</v>
          </cell>
          <cell r="M765">
            <v>0.2</v>
          </cell>
        </row>
        <row r="766">
          <cell r="A766" t="str">
            <v>CCFD-3L</v>
          </cell>
          <cell r="B766" t="str">
            <v>DV cable (6p-4p) connect DSR-500/DSR-70P</v>
          </cell>
          <cell r="C766" t="str">
            <v>DVCAM</v>
          </cell>
          <cell r="D766" t="str">
            <v>Pro-Sumer - DVCam</v>
          </cell>
          <cell r="E766">
            <v>62.88273950112</v>
          </cell>
          <cell r="F766">
            <v>81.034458119999996</v>
          </cell>
          <cell r="G766">
            <v>128.626124</v>
          </cell>
          <cell r="H766">
            <v>0.51112000000000002</v>
          </cell>
          <cell r="I766">
            <v>0.25</v>
          </cell>
          <cell r="J766">
            <v>96.469593000000003</v>
          </cell>
          <cell r="K766">
            <v>0.34816000000000003</v>
          </cell>
          <cell r="M766">
            <v>0.18</v>
          </cell>
        </row>
        <row r="767">
          <cell r="A767" t="str">
            <v>CCL-C06Z</v>
          </cell>
          <cell r="B767" t="str">
            <v>Standard lens for CCB-GC cameras</v>
          </cell>
          <cell r="C767" t="str">
            <v>xx</v>
          </cell>
          <cell r="D767" t="str">
            <v>Not on PL/Feed to SAP</v>
          </cell>
          <cell r="E767">
            <v>15.097922642879899</v>
          </cell>
          <cell r="F767">
            <v>0</v>
          </cell>
          <cell r="G767">
            <v>21.312708417391164</v>
          </cell>
          <cell r="H767">
            <v>0.29160000000000008</v>
          </cell>
          <cell r="I767">
            <v>0</v>
          </cell>
          <cell r="J767">
            <v>21.312708417391164</v>
          </cell>
          <cell r="K767">
            <v>0.29160000000000008</v>
          </cell>
          <cell r="M767">
            <v>0.19500000000000001</v>
          </cell>
        </row>
        <row r="768">
          <cell r="A768" t="str">
            <v>CCMC-12P02</v>
          </cell>
          <cell r="B768" t="str">
            <v>Connecting cable 2m for color video cam.</v>
          </cell>
          <cell r="C768" t="str">
            <v>B&amp;I_C</v>
          </cell>
          <cell r="D768" t="str">
            <v>B&amp;I Common</v>
          </cell>
          <cell r="E768">
            <v>77.04922645728</v>
          </cell>
          <cell r="F768">
            <v>0</v>
          </cell>
          <cell r="G768">
            <v>140.75488939948852</v>
          </cell>
          <cell r="H768">
            <v>0.45260000000000011</v>
          </cell>
          <cell r="I768">
            <v>0.19999999999999996</v>
          </cell>
          <cell r="J768">
            <v>112.60391151959082</v>
          </cell>
          <cell r="K768">
            <v>0.3157500000000002</v>
          </cell>
          <cell r="M768">
            <v>0.19500000000000001</v>
          </cell>
        </row>
        <row r="769">
          <cell r="A769" t="str">
            <v>CCMC-12P05</v>
          </cell>
          <cell r="B769" t="str">
            <v>Connecting cable 5m for color video cam.</v>
          </cell>
          <cell r="C769" t="str">
            <v>B&amp;I_C</v>
          </cell>
          <cell r="D769" t="str">
            <v>B&amp;I Common</v>
          </cell>
          <cell r="E769">
            <v>107.48334598848</v>
          </cell>
          <cell r="F769">
            <v>0</v>
          </cell>
          <cell r="G769">
            <v>196.35247714373406</v>
          </cell>
          <cell r="H769">
            <v>0.45260000000000017</v>
          </cell>
          <cell r="I769">
            <v>0.19999999999999996</v>
          </cell>
          <cell r="J769">
            <v>157.08198171498725</v>
          </cell>
          <cell r="K769">
            <v>0.3157500000000002</v>
          </cell>
          <cell r="M769">
            <v>0.19500000000000001</v>
          </cell>
        </row>
        <row r="770">
          <cell r="A770" t="str">
            <v>CCMC-12P10</v>
          </cell>
          <cell r="B770" t="str">
            <v>Connecting cable 10m for color video cam</v>
          </cell>
          <cell r="C770" t="str">
            <v>B&amp;I_C</v>
          </cell>
          <cell r="D770" t="str">
            <v>B&amp;I Common</v>
          </cell>
          <cell r="E770">
            <v>158.45237321760001</v>
          </cell>
          <cell r="F770">
            <v>0</v>
          </cell>
          <cell r="G770">
            <v>289.46359740153457</v>
          </cell>
          <cell r="H770">
            <v>0.45260000000000006</v>
          </cell>
          <cell r="I770">
            <v>0.19999999999999996</v>
          </cell>
          <cell r="J770">
            <v>231.57087792122766</v>
          </cell>
          <cell r="K770">
            <v>0.31575000000000009</v>
          </cell>
          <cell r="M770">
            <v>0.19500000000000001</v>
          </cell>
        </row>
        <row r="771">
          <cell r="A771" t="str">
            <v>CCMC-12P10C</v>
          </cell>
          <cell r="B771" t="str">
            <v>Connecting cable 10m for color video cam</v>
          </cell>
          <cell r="C771" t="str">
            <v>DSC</v>
          </cell>
          <cell r="D771" t="str">
            <v>Discontinued</v>
          </cell>
          <cell r="E771">
            <v>267.4757341344</v>
          </cell>
          <cell r="F771">
            <v>0</v>
          </cell>
          <cell r="G771">
            <v>377.57726444720504</v>
          </cell>
          <cell r="H771">
            <v>0.29160000000000014</v>
          </cell>
          <cell r="I771">
            <v>0</v>
          </cell>
          <cell r="J771">
            <v>377.57726444720504</v>
          </cell>
          <cell r="K771">
            <v>0.29160000000000014</v>
          </cell>
          <cell r="M771">
            <v>0.19500000000000001</v>
          </cell>
        </row>
        <row r="772">
          <cell r="A772" t="str">
            <v>CCMC-12P25</v>
          </cell>
          <cell r="B772" t="str">
            <v>Connecting cable 25m for color video cam</v>
          </cell>
          <cell r="C772" t="str">
            <v>B&amp;I_C</v>
          </cell>
          <cell r="D772" t="str">
            <v>B&amp;I Common</v>
          </cell>
          <cell r="E772">
            <v>269.03328439680001</v>
          </cell>
          <cell r="F772">
            <v>0</v>
          </cell>
          <cell r="G772">
            <v>491.4747614117648</v>
          </cell>
          <cell r="H772">
            <v>0.45260000000000006</v>
          </cell>
          <cell r="I772">
            <v>0.19999999999999996</v>
          </cell>
          <cell r="J772">
            <v>393.17980912941186</v>
          </cell>
          <cell r="K772">
            <v>0.31575000000000014</v>
          </cell>
          <cell r="M772">
            <v>0.19500000000000001</v>
          </cell>
        </row>
        <row r="773">
          <cell r="A773" t="str">
            <v>CCMC-16P03</v>
          </cell>
          <cell r="B773" t="str">
            <v>Extension cable 3m for color video cam.</v>
          </cell>
          <cell r="C773" t="str">
            <v>B&amp;I_C</v>
          </cell>
          <cell r="D773" t="str">
            <v>B&amp;I Common</v>
          </cell>
          <cell r="E773">
            <v>126.13372101792</v>
          </cell>
          <cell r="F773">
            <v>0</v>
          </cell>
          <cell r="G773">
            <v>230.42331205319695</v>
          </cell>
          <cell r="H773">
            <v>0.45260000000000006</v>
          </cell>
          <cell r="I773">
            <v>0.19999999999999996</v>
          </cell>
          <cell r="J773">
            <v>184.33864964255758</v>
          </cell>
          <cell r="K773">
            <v>0.3157500000000002</v>
          </cell>
          <cell r="M773">
            <v>0.19500000000000001</v>
          </cell>
        </row>
        <row r="774">
          <cell r="A774" t="str">
            <v>CCMC-16P10</v>
          </cell>
          <cell r="B774" t="str">
            <v>Extension cable 10m for color video cam.</v>
          </cell>
          <cell r="C774" t="str">
            <v>B&amp;I_C</v>
          </cell>
          <cell r="D774" t="str">
            <v>B&amp;I Common</v>
          </cell>
          <cell r="E774">
            <v>277.13460874176002</v>
          </cell>
          <cell r="F774">
            <v>0</v>
          </cell>
          <cell r="G774">
            <v>506.27440398567785</v>
          </cell>
          <cell r="H774">
            <v>0.45260000000000006</v>
          </cell>
          <cell r="I774">
            <v>0.19999999999999996</v>
          </cell>
          <cell r="J774">
            <v>405.01952318854228</v>
          </cell>
          <cell r="K774">
            <v>0.31575000000000009</v>
          </cell>
          <cell r="M774">
            <v>0.19500000000000001</v>
          </cell>
        </row>
        <row r="775">
          <cell r="A775" t="str">
            <v>CCMC-3MZ</v>
          </cell>
          <cell r="B775" t="str">
            <v>Camera cable for color video camera</v>
          </cell>
          <cell r="C775" t="str">
            <v>B&amp;I_C</v>
          </cell>
          <cell r="D775" t="str">
            <v>B&amp;I Common</v>
          </cell>
          <cell r="E775">
            <v>251.79204225000001</v>
          </cell>
          <cell r="F775">
            <v>0</v>
          </cell>
          <cell r="G775">
            <v>459.97815537084404</v>
          </cell>
          <cell r="H775">
            <v>0.45260000000000006</v>
          </cell>
          <cell r="I775">
            <v>0.19999999999999996</v>
          </cell>
          <cell r="J775">
            <v>367.98252429667525</v>
          </cell>
          <cell r="K775">
            <v>0.31575000000000009</v>
          </cell>
          <cell r="M775">
            <v>0.19500000000000001</v>
          </cell>
        </row>
        <row r="776">
          <cell r="A776" t="str">
            <v>CCMC-9DS</v>
          </cell>
          <cell r="B776" t="str">
            <v>RGB Cable 5m for color video camera</v>
          </cell>
          <cell r="C776" t="str">
            <v>B&amp;I_C</v>
          </cell>
          <cell r="D776" t="str">
            <v>B&amp;I Common</v>
          </cell>
          <cell r="E776">
            <v>86.363583324480004</v>
          </cell>
          <cell r="F776">
            <v>0</v>
          </cell>
          <cell r="G776">
            <v>157.77052123580566</v>
          </cell>
          <cell r="H776">
            <v>0.45260000000000011</v>
          </cell>
          <cell r="I776">
            <v>0.19999999999999996</v>
          </cell>
          <cell r="J776">
            <v>126.21641698864454</v>
          </cell>
          <cell r="K776">
            <v>0.3157500000000002</v>
          </cell>
          <cell r="M776">
            <v>0.19500000000000001</v>
          </cell>
        </row>
        <row r="777">
          <cell r="A777" t="str">
            <v>CCN-10</v>
          </cell>
          <cell r="B777" t="str">
            <v>Extension cable for CVX-V18NSP</v>
          </cell>
          <cell r="C777" t="str">
            <v>DVCAM</v>
          </cell>
          <cell r="D777" t="str">
            <v>Pro-Sumer - DVCam</v>
          </cell>
          <cell r="E777">
            <v>49.412485013999998</v>
          </cell>
          <cell r="F777">
            <v>63.67588275</v>
          </cell>
          <cell r="G777">
            <v>101.07282976190476</v>
          </cell>
          <cell r="H777">
            <v>0.51112000000000002</v>
          </cell>
          <cell r="I777">
            <v>0.25</v>
          </cell>
          <cell r="J777">
            <v>75.804622321428567</v>
          </cell>
          <cell r="K777">
            <v>0.34815999999999997</v>
          </cell>
          <cell r="M777">
            <v>0.18</v>
          </cell>
        </row>
        <row r="778">
          <cell r="A778" t="str">
            <v>CCP-1300</v>
          </cell>
          <cell r="B778" t="str">
            <v>Cassette duplicator-1x master 3x slaves</v>
          </cell>
          <cell r="C778" t="str">
            <v>xx</v>
          </cell>
          <cell r="D778" t="str">
            <v>Not on PL/Feed to SAP</v>
          </cell>
          <cell r="E778">
            <v>1304.22699682038</v>
          </cell>
          <cell r="F778">
            <v>0</v>
          </cell>
          <cell r="G778">
            <v>1841.0883636651329</v>
          </cell>
          <cell r="H778">
            <v>0.29160000000000008</v>
          </cell>
          <cell r="I778">
            <v>0</v>
          </cell>
          <cell r="J778">
            <v>1841.0883636651329</v>
          </cell>
          <cell r="K778">
            <v>0.29160000000000008</v>
          </cell>
          <cell r="M778">
            <v>0.19500000000000001</v>
          </cell>
        </row>
        <row r="779">
          <cell r="A779" t="str">
            <v>CCP-1310F</v>
          </cell>
          <cell r="B779" t="str">
            <v>Cassette duplicator-1x master 3x slaves</v>
          </cell>
          <cell r="C779" t="str">
            <v>xx</v>
          </cell>
          <cell r="D779" t="str">
            <v>Not on PL/Feed to SAP</v>
          </cell>
          <cell r="E779">
            <v>1511.1735932710999</v>
          </cell>
          <cell r="F779">
            <v>0</v>
          </cell>
          <cell r="G779">
            <v>2133.2207697220497</v>
          </cell>
          <cell r="H779">
            <v>0.29160000000000003</v>
          </cell>
          <cell r="I779">
            <v>0</v>
          </cell>
          <cell r="J779">
            <v>2133.2207697220497</v>
          </cell>
          <cell r="K779">
            <v>0.29160000000000003</v>
          </cell>
          <cell r="M779">
            <v>0.19500000000000001</v>
          </cell>
        </row>
        <row r="780">
          <cell r="A780" t="str">
            <v>CCP-1400</v>
          </cell>
          <cell r="B780" t="str">
            <v>Cassette duplicator (4x slaves)</v>
          </cell>
          <cell r="C780" t="str">
            <v>xx</v>
          </cell>
          <cell r="D780" t="str">
            <v>Not on PL/Feed to SAP</v>
          </cell>
          <cell r="E780">
            <v>1304.09678246367</v>
          </cell>
          <cell r="F780">
            <v>0</v>
          </cell>
          <cell r="G780">
            <v>1840.9045489323407</v>
          </cell>
          <cell r="H780">
            <v>0.29160000000000008</v>
          </cell>
          <cell r="I780">
            <v>0</v>
          </cell>
          <cell r="J780">
            <v>1840.9045489323407</v>
          </cell>
          <cell r="K780">
            <v>0.29160000000000008</v>
          </cell>
          <cell r="M780">
            <v>0.19500000000000001</v>
          </cell>
        </row>
        <row r="781">
          <cell r="A781" t="str">
            <v>CCP-1410F</v>
          </cell>
          <cell r="B781" t="str">
            <v>Cassette duplicator (4x slaves)</v>
          </cell>
          <cell r="C781" t="str">
            <v>xx</v>
          </cell>
          <cell r="D781" t="str">
            <v>Not on PL/Feed to SAP</v>
          </cell>
          <cell r="E781">
            <v>1511.1735932710999</v>
          </cell>
          <cell r="F781">
            <v>0</v>
          </cell>
          <cell r="G781">
            <v>2133.2207697220497</v>
          </cell>
          <cell r="H781">
            <v>0.29160000000000003</v>
          </cell>
          <cell r="I781">
            <v>0</v>
          </cell>
          <cell r="J781">
            <v>2133.2207697220497</v>
          </cell>
          <cell r="K781">
            <v>0.29160000000000003</v>
          </cell>
          <cell r="M781">
            <v>0.19500000000000001</v>
          </cell>
        </row>
        <row r="782">
          <cell r="A782" t="str">
            <v>CCP-2300</v>
          </cell>
          <cell r="B782" t="str">
            <v>Cassette duplicator-1x master 3x slaves</v>
          </cell>
          <cell r="C782" t="str">
            <v>xx</v>
          </cell>
          <cell r="D782" t="str">
            <v>Not on PL/Feed to SAP</v>
          </cell>
          <cell r="E782">
            <v>1778.41542686664</v>
          </cell>
          <cell r="F782">
            <v>0</v>
          </cell>
          <cell r="G782">
            <v>2510.4678527197066</v>
          </cell>
          <cell r="H782">
            <v>0.29160000000000003</v>
          </cell>
          <cell r="I782">
            <v>0</v>
          </cell>
          <cell r="J782">
            <v>2510.4678527197066</v>
          </cell>
          <cell r="K782">
            <v>0.29160000000000003</v>
          </cell>
          <cell r="M782">
            <v>0.19500000000000001</v>
          </cell>
        </row>
        <row r="783">
          <cell r="A783" t="str">
            <v>CCP-2310F</v>
          </cell>
          <cell r="B783" t="str">
            <v>Cassette duplicator-1x master 3x slaves</v>
          </cell>
          <cell r="C783" t="str">
            <v>AU2</v>
          </cell>
          <cell r="D783" t="str">
            <v>Audio - Stereo Cassette Recorder</v>
          </cell>
          <cell r="E783">
            <v>2023.29155583393</v>
          </cell>
          <cell r="F783">
            <v>0</v>
          </cell>
          <cell r="G783">
            <v>4360.542146193814</v>
          </cell>
          <cell r="H783">
            <v>0.53599999999999992</v>
          </cell>
          <cell r="I783">
            <v>0.30000000000000004</v>
          </cell>
          <cell r="J783">
            <v>3052.3795023356697</v>
          </cell>
          <cell r="K783">
            <v>0.33714285714285702</v>
          </cell>
          <cell r="M783">
            <v>0.2</v>
          </cell>
        </row>
        <row r="784">
          <cell r="A784" t="str">
            <v>CCP-2400</v>
          </cell>
          <cell r="B784" t="str">
            <v>Cassette duplicator (4x slaves)</v>
          </cell>
          <cell r="C784" t="str">
            <v>xx</v>
          </cell>
          <cell r="D784" t="str">
            <v>Not on PL/Feed to SAP</v>
          </cell>
          <cell r="E784">
            <v>1778.4913848633</v>
          </cell>
          <cell r="F784">
            <v>0</v>
          </cell>
          <cell r="G784">
            <v>2510.5750774467815</v>
          </cell>
          <cell r="H784">
            <v>0.29159999999999997</v>
          </cell>
          <cell r="I784">
            <v>0</v>
          </cell>
          <cell r="J784">
            <v>2510.5750774467815</v>
          </cell>
          <cell r="K784">
            <v>0.29159999999999997</v>
          </cell>
          <cell r="M784">
            <v>0.19500000000000001</v>
          </cell>
        </row>
        <row r="785">
          <cell r="A785" t="str">
            <v>CCP-2410F</v>
          </cell>
          <cell r="B785" t="str">
            <v>Cassette duplicator (4x slaves)</v>
          </cell>
          <cell r="C785" t="str">
            <v>xx</v>
          </cell>
          <cell r="D785" t="str">
            <v>Not on PL/Feed to SAP</v>
          </cell>
          <cell r="E785">
            <v>2023.29155583393</v>
          </cell>
          <cell r="F785">
            <v>0</v>
          </cell>
          <cell r="G785">
            <v>2856.1427947966267</v>
          </cell>
          <cell r="H785">
            <v>0.29160000000000014</v>
          </cell>
          <cell r="I785">
            <v>0</v>
          </cell>
          <cell r="J785">
            <v>2856.1427947966267</v>
          </cell>
          <cell r="K785">
            <v>0.29160000000000014</v>
          </cell>
          <cell r="M785">
            <v>0.19500000000000001</v>
          </cell>
        </row>
        <row r="786">
          <cell r="A786" t="str">
            <v>CCQ-100AM</v>
          </cell>
          <cell r="B786" t="str">
            <v>14-Pin/14-pin connection cable (100m)</v>
          </cell>
          <cell r="C786" t="str">
            <v>B&amp;I</v>
          </cell>
          <cell r="D786" t="str">
            <v>Prof AV - Cameras</v>
          </cell>
          <cell r="E786">
            <v>901.79391455999996</v>
          </cell>
          <cell r="F786">
            <v>1162.10556</v>
          </cell>
          <cell r="G786">
            <v>2003.6302758620686</v>
          </cell>
          <cell r="H786">
            <v>0.54991999999999996</v>
          </cell>
          <cell r="I786">
            <v>0.30000000000000004</v>
          </cell>
          <cell r="J786">
            <v>1402.541193103448</v>
          </cell>
          <cell r="K786">
            <v>0.35702857142857131</v>
          </cell>
          <cell r="M786">
            <v>0.19500000000000001</v>
          </cell>
        </row>
        <row r="787">
          <cell r="A787" t="str">
            <v>CCQ-10AM</v>
          </cell>
          <cell r="B787" t="str">
            <v>14-Pin/14-pin connection cable (10m)</v>
          </cell>
          <cell r="C787" t="str">
            <v>B&amp;I</v>
          </cell>
          <cell r="D787" t="str">
            <v>Prof AV - Cameras</v>
          </cell>
          <cell r="E787">
            <v>129.38291527391999</v>
          </cell>
          <cell r="F787">
            <v>166.73056091999999</v>
          </cell>
          <cell r="G787">
            <v>287.46648434482751</v>
          </cell>
          <cell r="H787">
            <v>0.54991999999999985</v>
          </cell>
          <cell r="I787">
            <v>0.30000000000000004</v>
          </cell>
          <cell r="J787">
            <v>201.22653904137925</v>
          </cell>
          <cell r="K787">
            <v>0.35702857142857131</v>
          </cell>
          <cell r="M787">
            <v>0.19500000000000001</v>
          </cell>
        </row>
        <row r="788">
          <cell r="A788" t="str">
            <v>CCQ-10BRS</v>
          </cell>
          <cell r="B788" t="str">
            <v>Co-Axial proj/camera cable copper (10 m)</v>
          </cell>
          <cell r="C788" t="str">
            <v>B&amp;I</v>
          </cell>
          <cell r="D788" t="str">
            <v>Prof AV - Cameras</v>
          </cell>
          <cell r="E788">
            <v>179.71224461189999</v>
          </cell>
          <cell r="F788">
            <v>231.58794408750001</v>
          </cell>
          <cell r="G788">
            <v>399.2895587715517</v>
          </cell>
          <cell r="H788">
            <v>0.54991999999999996</v>
          </cell>
          <cell r="I788">
            <v>0.30000000000000016</v>
          </cell>
          <cell r="J788">
            <v>279.50269114008614</v>
          </cell>
          <cell r="K788">
            <v>0.35702857142857131</v>
          </cell>
          <cell r="M788">
            <v>0.19500000000000001</v>
          </cell>
        </row>
        <row r="789">
          <cell r="A789" t="str">
            <v>CCQ-25AM</v>
          </cell>
          <cell r="B789" t="str">
            <v>14-Pin/14-pin connection cable (25m)</v>
          </cell>
          <cell r="C789" t="str">
            <v>B&amp;I</v>
          </cell>
          <cell r="D789" t="str">
            <v>Prof AV - Cameras</v>
          </cell>
          <cell r="E789">
            <v>273.10256851385901</v>
          </cell>
          <cell r="F789">
            <v>351.93629963126199</v>
          </cell>
          <cell r="G789">
            <v>606.78672350217573</v>
          </cell>
          <cell r="H789">
            <v>0.54992000000000041</v>
          </cell>
          <cell r="I789">
            <v>0.30000000000000004</v>
          </cell>
          <cell r="J789">
            <v>424.750706451523</v>
          </cell>
          <cell r="K789">
            <v>0.35702857142857197</v>
          </cell>
          <cell r="M789">
            <v>0.19500000000000001</v>
          </cell>
        </row>
        <row r="790">
          <cell r="A790" t="str">
            <v>CCQ-25BRS</v>
          </cell>
          <cell r="B790" t="str">
            <v>Co-Axial proj/camera cable copper (25m)</v>
          </cell>
          <cell r="C790" t="str">
            <v>B&amp;I</v>
          </cell>
          <cell r="D790" t="str">
            <v>Prof AV - Cameras</v>
          </cell>
          <cell r="E790">
            <v>328.08726227969998</v>
          </cell>
          <cell r="F790">
            <v>422.79286376250002</v>
          </cell>
          <cell r="G790">
            <v>728.95321338362066</v>
          </cell>
          <cell r="H790">
            <v>0.54991999999999996</v>
          </cell>
          <cell r="I790">
            <v>0.30000000000000004</v>
          </cell>
          <cell r="J790">
            <v>510.26724936853441</v>
          </cell>
          <cell r="K790">
            <v>0.35702857142857136</v>
          </cell>
          <cell r="M790">
            <v>0.19500000000000001</v>
          </cell>
        </row>
        <row r="791">
          <cell r="A791" t="str">
            <v>CCQ-2BRS</v>
          </cell>
          <cell r="B791" t="str">
            <v>Co-Axial proj/camera cable copper (2m)</v>
          </cell>
          <cell r="C791" t="str">
            <v>B&amp;I</v>
          </cell>
          <cell r="D791" t="str">
            <v>Prof AV - Cameras</v>
          </cell>
          <cell r="E791">
            <v>101.70268416</v>
          </cell>
          <cell r="F791">
            <v>131.06016</v>
          </cell>
          <cell r="G791">
            <v>225.96579310344825</v>
          </cell>
          <cell r="H791">
            <v>0.54991999999999996</v>
          </cell>
          <cell r="I791">
            <v>0.30000000000000004</v>
          </cell>
          <cell r="J791">
            <v>158.17605517241375</v>
          </cell>
          <cell r="K791">
            <v>0.35702857142857125</v>
          </cell>
          <cell r="M791">
            <v>0.19500000000000001</v>
          </cell>
        </row>
        <row r="792">
          <cell r="A792" t="str">
            <v>CCQ-50AM</v>
          </cell>
          <cell r="B792" t="str">
            <v>14-Pin/14-pin connection cable (50m)</v>
          </cell>
          <cell r="C792" t="str">
            <v>B&amp;I</v>
          </cell>
          <cell r="D792" t="str">
            <v>Prof AV - Cameras</v>
          </cell>
          <cell r="E792">
            <v>496.43797321558401</v>
          </cell>
          <cell r="F792">
            <v>639.73965620565002</v>
          </cell>
          <cell r="G792">
            <v>1102.9994072511206</v>
          </cell>
          <cell r="H792">
            <v>0.54992000000000041</v>
          </cell>
          <cell r="I792">
            <v>0.30000000000000004</v>
          </cell>
          <cell r="J792">
            <v>772.09958507578438</v>
          </cell>
          <cell r="K792">
            <v>0.35702857142857186</v>
          </cell>
          <cell r="M792">
            <v>0.19500000000000001</v>
          </cell>
        </row>
        <row r="793">
          <cell r="A793" t="str">
            <v>CCQ-50BRS</v>
          </cell>
          <cell r="B793" t="str">
            <v>Co-Axial proj/camera cable copper (50m)</v>
          </cell>
          <cell r="C793" t="str">
            <v>B&amp;I</v>
          </cell>
          <cell r="D793" t="str">
            <v>Prof AV - Cameras</v>
          </cell>
          <cell r="E793">
            <v>568.70041535999997</v>
          </cell>
          <cell r="F793">
            <v>732.86135999999999</v>
          </cell>
          <cell r="G793">
            <v>1263.554068965517</v>
          </cell>
          <cell r="H793">
            <v>0.54991999999999996</v>
          </cell>
          <cell r="I793">
            <v>0.30000000000000004</v>
          </cell>
          <cell r="J793">
            <v>884.48784827586189</v>
          </cell>
          <cell r="K793">
            <v>0.35702857142857136</v>
          </cell>
          <cell r="M793">
            <v>0.19500000000000001</v>
          </cell>
        </row>
        <row r="794">
          <cell r="A794" t="str">
            <v>CCQ-5BRS</v>
          </cell>
          <cell r="B794" t="str">
            <v>Co-Axial proj/camera cable copper (5 m)</v>
          </cell>
          <cell r="C794" t="str">
            <v>B&amp;I</v>
          </cell>
          <cell r="D794" t="str">
            <v>Prof AV - Cameras</v>
          </cell>
          <cell r="E794">
            <v>117.339144054031</v>
          </cell>
          <cell r="F794">
            <v>151.21023718302999</v>
          </cell>
          <cell r="G794">
            <v>260.70730548798269</v>
          </cell>
          <cell r="H794">
            <v>0.54992000000000096</v>
          </cell>
          <cell r="I794">
            <v>0.30000000000000004</v>
          </cell>
          <cell r="J794">
            <v>182.49511384158788</v>
          </cell>
          <cell r="K794">
            <v>0.35702857142857281</v>
          </cell>
          <cell r="M794">
            <v>0.19500000000000001</v>
          </cell>
        </row>
        <row r="795">
          <cell r="A795" t="str">
            <v>CCQQ-1</v>
          </cell>
          <cell r="B795" t="str">
            <v>Interconnection adaptor</v>
          </cell>
          <cell r="C795" t="str">
            <v>B&amp;I</v>
          </cell>
          <cell r="D795" t="str">
            <v>Prof AV - Cameras</v>
          </cell>
          <cell r="E795">
            <v>30.610722795467201</v>
          </cell>
          <cell r="F795">
            <v>39.446807726117598</v>
          </cell>
          <cell r="G795">
            <v>68.011737458823433</v>
          </cell>
          <cell r="H795">
            <v>0.54992000000000074</v>
          </cell>
          <cell r="I795">
            <v>0.30000000000000004</v>
          </cell>
          <cell r="J795">
            <v>47.608216221176399</v>
          </cell>
          <cell r="K795">
            <v>0.35702857142857242</v>
          </cell>
          <cell r="M795">
            <v>0.19500000000000001</v>
          </cell>
        </row>
        <row r="796">
          <cell r="A796" t="str">
            <v>CCQX-3</v>
          </cell>
          <cell r="B796" t="str">
            <v>14-Pin/xlr 4-pin connecting copper-cable</v>
          </cell>
          <cell r="C796" t="str">
            <v>B&amp;I</v>
          </cell>
          <cell r="D796" t="str">
            <v>Prof AV - Cameras</v>
          </cell>
          <cell r="E796">
            <v>61.337992854599896</v>
          </cell>
          <cell r="F796">
            <v>79.043805225</v>
          </cell>
          <cell r="G796">
            <v>136.28242280172412</v>
          </cell>
          <cell r="H796">
            <v>0.54992000000000074</v>
          </cell>
          <cell r="I796">
            <v>0.30000000000000004</v>
          </cell>
          <cell r="J796">
            <v>95.397695961206878</v>
          </cell>
          <cell r="K796">
            <v>0.35702857142857242</v>
          </cell>
          <cell r="M796">
            <v>0.19500000000000001</v>
          </cell>
        </row>
        <row r="797">
          <cell r="A797" t="str">
            <v>CCTQ-3RGB</v>
          </cell>
          <cell r="B797" t="str">
            <v>Camera cable 3m for color video camera</v>
          </cell>
          <cell r="C797" t="str">
            <v>B&amp;I_C</v>
          </cell>
          <cell r="D797" t="str">
            <v>B&amp;I Common</v>
          </cell>
          <cell r="E797">
            <v>174.61169931744001</v>
          </cell>
          <cell r="F797">
            <v>0</v>
          </cell>
          <cell r="G797">
            <v>318.98374007570339</v>
          </cell>
          <cell r="H797">
            <v>0.45260000000000006</v>
          </cell>
          <cell r="I797">
            <v>0.19999999999999996</v>
          </cell>
          <cell r="J797">
            <v>255.18699206056272</v>
          </cell>
          <cell r="K797">
            <v>0.31575000000000009</v>
          </cell>
          <cell r="M797">
            <v>0.19500000000000001</v>
          </cell>
        </row>
        <row r="798">
          <cell r="A798" t="str">
            <v>CCTZ-3RGB</v>
          </cell>
          <cell r="B798" t="str">
            <v>Camera cable 3m for color video camera</v>
          </cell>
          <cell r="C798" t="str">
            <v>B&amp;I_C</v>
          </cell>
          <cell r="D798" t="str">
            <v>B&amp;I Common</v>
          </cell>
          <cell r="E798">
            <v>233.63872830144001</v>
          </cell>
          <cell r="F798">
            <v>0</v>
          </cell>
          <cell r="G798">
            <v>426.81536043375974</v>
          </cell>
          <cell r="H798">
            <v>0.45260000000000017</v>
          </cell>
          <cell r="I798">
            <v>0.19999999999999996</v>
          </cell>
          <cell r="J798">
            <v>341.45228834700782</v>
          </cell>
          <cell r="K798">
            <v>0.31575000000000025</v>
          </cell>
          <cell r="M798">
            <v>0.19500000000000001</v>
          </cell>
        </row>
        <row r="799">
          <cell r="A799" t="str">
            <v>CCTZ-3YC</v>
          </cell>
          <cell r="B799" t="str">
            <v>Camera cable 3m for color video camera</v>
          </cell>
          <cell r="C799" t="str">
            <v>B&amp;I_C</v>
          </cell>
          <cell r="D799" t="str">
            <v>B&amp;I Common</v>
          </cell>
          <cell r="E799">
            <v>215.61653082815999</v>
          </cell>
          <cell r="F799">
            <v>0</v>
          </cell>
          <cell r="G799">
            <v>393.89209139232742</v>
          </cell>
          <cell r="H799">
            <v>0.45260000000000006</v>
          </cell>
          <cell r="I799">
            <v>0.19999999999999984</v>
          </cell>
          <cell r="J799">
            <v>315.11367311386198</v>
          </cell>
          <cell r="K799">
            <v>0.3157500000000002</v>
          </cell>
          <cell r="M799">
            <v>0.19500000000000001</v>
          </cell>
        </row>
        <row r="800">
          <cell r="A800" t="str">
            <v>CCU-550AP//U</v>
          </cell>
          <cell r="B800" t="str">
            <v>Camera Control Unit</v>
          </cell>
          <cell r="C800" t="str">
            <v>BCC</v>
          </cell>
          <cell r="D800" t="str">
            <v>BC Systems - Cameras</v>
          </cell>
          <cell r="E800">
            <v>5680.22286656698</v>
          </cell>
          <cell r="F800">
            <v>6889.2939558119797</v>
          </cell>
          <cell r="G800">
            <v>8554.5525098900307</v>
          </cell>
          <cell r="H800">
            <v>0.33600000000000002</v>
          </cell>
          <cell r="I800">
            <v>5.0000000000000044E-2</v>
          </cell>
          <cell r="J800">
            <v>8126.8248843955289</v>
          </cell>
          <cell r="K800">
            <v>0.3010526315789474</v>
          </cell>
          <cell r="M800">
            <v>0.2</v>
          </cell>
        </row>
        <row r="801">
          <cell r="A801" t="str">
            <v>CCU-700AP//U</v>
          </cell>
          <cell r="B801" t="str">
            <v>Sony Camera Ctrl Unit (UKP) Dig. O/P</v>
          </cell>
          <cell r="C801" t="str">
            <v>BCC</v>
          </cell>
          <cell r="D801" t="str">
            <v>BC Systems - Cameras</v>
          </cell>
          <cell r="E801">
            <v>11750.21528</v>
          </cell>
          <cell r="F801">
            <v>14251.322352941101</v>
          </cell>
          <cell r="G801">
            <v>17696.107349397589</v>
          </cell>
          <cell r="H801">
            <v>0.33599999999999991</v>
          </cell>
          <cell r="I801">
            <v>4.9999999999999933E-2</v>
          </cell>
          <cell r="J801">
            <v>16811.301981927711</v>
          </cell>
          <cell r="K801">
            <v>0.30105263157894735</v>
          </cell>
          <cell r="M801">
            <v>0.2</v>
          </cell>
        </row>
        <row r="802">
          <cell r="A802" t="str">
            <v>CCU-900P</v>
          </cell>
          <cell r="B802" t="str">
            <v>Camera Control Unit</v>
          </cell>
          <cell r="C802" t="str">
            <v>BCC</v>
          </cell>
          <cell r="D802" t="str">
            <v>BC Systems - Cameras</v>
          </cell>
          <cell r="E802">
            <v>18376.892796705801</v>
          </cell>
          <cell r="F802">
            <v>22288.529771626199</v>
          </cell>
          <cell r="G802">
            <v>27676.043368532832</v>
          </cell>
          <cell r="H802">
            <v>0.33599999999999997</v>
          </cell>
          <cell r="I802">
            <v>5.0000000000000044E-2</v>
          </cell>
          <cell r="J802">
            <v>26292.241200106189</v>
          </cell>
          <cell r="K802">
            <v>0.30105263157894735</v>
          </cell>
          <cell r="M802">
            <v>0.2</v>
          </cell>
        </row>
        <row r="803">
          <cell r="A803" t="str">
            <v>CCU-900P//U</v>
          </cell>
          <cell r="B803" t="str">
            <v>Camera Control Unit</v>
          </cell>
          <cell r="C803" t="str">
            <v>BCC</v>
          </cell>
          <cell r="D803" t="str">
            <v>BC Systems - Cameras</v>
          </cell>
          <cell r="E803">
            <v>18659.696</v>
          </cell>
          <cell r="F803">
            <v>22631.529411764699</v>
          </cell>
          <cell r="G803">
            <v>28101.951807228917</v>
          </cell>
          <cell r="H803">
            <v>0.33600000000000002</v>
          </cell>
          <cell r="I803">
            <v>4.9999999999999933E-2</v>
          </cell>
          <cell r="J803">
            <v>26696.854216867472</v>
          </cell>
          <cell r="K803">
            <v>0.3010526315789474</v>
          </cell>
          <cell r="M803">
            <v>0.2</v>
          </cell>
        </row>
        <row r="804">
          <cell r="A804" t="str">
            <v>CCU-M5AP</v>
          </cell>
          <cell r="B804" t="str">
            <v>Camera control unit</v>
          </cell>
          <cell r="C804" t="str">
            <v>B&amp;I</v>
          </cell>
          <cell r="D804" t="str">
            <v>Prof AV - Cameras</v>
          </cell>
          <cell r="E804">
            <v>1518.03422294999</v>
          </cell>
          <cell r="F804">
            <v>1956.22966874999</v>
          </cell>
          <cell r="G804">
            <v>3372.8097737068788</v>
          </cell>
          <cell r="H804">
            <v>0.54992000000000063</v>
          </cell>
          <cell r="I804">
            <v>0.30000000000000004</v>
          </cell>
          <cell r="J804">
            <v>2360.9668415948149</v>
          </cell>
          <cell r="K804">
            <v>0.35702857142857225</v>
          </cell>
          <cell r="M804">
            <v>0.19500000000000001</v>
          </cell>
        </row>
        <row r="805">
          <cell r="A805" t="str">
            <v>CCU-TX7P</v>
          </cell>
          <cell r="B805" t="str">
            <v>Wired camera control unit 230V</v>
          </cell>
          <cell r="C805" t="str">
            <v>B&amp;I</v>
          </cell>
          <cell r="D805" t="str">
            <v>Prof AV - Cameras</v>
          </cell>
          <cell r="E805">
            <v>4510.8238936622402</v>
          </cell>
          <cell r="F805">
            <v>5812.9173887400002</v>
          </cell>
          <cell r="G805">
            <v>10022.271359896551</v>
          </cell>
          <cell r="H805">
            <v>0.54991999999999996</v>
          </cell>
          <cell r="I805">
            <v>0.30000000000000004</v>
          </cell>
          <cell r="J805">
            <v>7015.5899519275854</v>
          </cell>
          <cell r="K805">
            <v>0.35702857142857131</v>
          </cell>
          <cell r="M805">
            <v>0.19500000000000001</v>
          </cell>
        </row>
        <row r="806">
          <cell r="A806" t="str">
            <v>CCW-50</v>
          </cell>
          <cell r="B806" t="str">
            <v>50M Camera Cble</v>
          </cell>
          <cell r="C806" t="str">
            <v>ACC</v>
          </cell>
          <cell r="D806" t="str">
            <v>Common - Cables</v>
          </cell>
          <cell r="E806">
            <v>1791.52332996</v>
          </cell>
          <cell r="F806">
            <v>2301.47198504672</v>
          </cell>
          <cell r="G806">
            <v>2772.8578133093015</v>
          </cell>
          <cell r="H806">
            <v>0.35390724999999756</v>
          </cell>
          <cell r="I806">
            <v>5.0000000000000044E-2</v>
          </cell>
          <cell r="J806">
            <v>2634.2149226438364</v>
          </cell>
          <cell r="K806">
            <v>0.31990236842105008</v>
          </cell>
          <cell r="M806">
            <v>0.19500000000000001</v>
          </cell>
        </row>
        <row r="807">
          <cell r="A807" t="str">
            <v>CCXA-53</v>
          </cell>
          <cell r="B807" t="str">
            <v>5 Pin To 2x3 Pin XLR Conn. For DNW Camc.</v>
          </cell>
          <cell r="C807" t="str">
            <v>ACC</v>
          </cell>
          <cell r="D807" t="str">
            <v>Common - Cables</v>
          </cell>
          <cell r="E807">
            <v>73.668072133004998</v>
          </cell>
          <cell r="F807">
            <v>89.348783666470496</v>
          </cell>
          <cell r="G807">
            <v>110.25678684876901</v>
          </cell>
          <cell r="H807">
            <v>0.33185000000000014</v>
          </cell>
          <cell r="I807">
            <v>5.0000000000000044E-2</v>
          </cell>
          <cell r="J807">
            <v>104.74394750633056</v>
          </cell>
          <cell r="K807">
            <v>0.29668421052631594</v>
          </cell>
          <cell r="M807">
            <v>0.19500000000000001</v>
          </cell>
        </row>
        <row r="808">
          <cell r="A808" t="str">
            <v>CCXC-9DB</v>
          </cell>
          <cell r="B808" t="str">
            <v>Co-Axial RGB camera cable with connector</v>
          </cell>
          <cell r="C808" t="str">
            <v>B&amp;I_C</v>
          </cell>
          <cell r="D808" t="str">
            <v>B&amp;I Common</v>
          </cell>
          <cell r="E808">
            <v>74.547346880160006</v>
          </cell>
          <cell r="F808">
            <v>0</v>
          </cell>
          <cell r="G808">
            <v>136.18441154578008</v>
          </cell>
          <cell r="H808">
            <v>0.45260000000000006</v>
          </cell>
          <cell r="I808">
            <v>0.19999999999999996</v>
          </cell>
          <cell r="J808">
            <v>108.94752923662406</v>
          </cell>
          <cell r="K808">
            <v>0.31575000000000009</v>
          </cell>
          <cell r="M808">
            <v>0.19500000000000001</v>
          </cell>
        </row>
        <row r="809">
          <cell r="A809" t="str">
            <v>CCXC-9DD</v>
          </cell>
          <cell r="B809" t="str">
            <v>Co-Axial RGB camera cable with connector</v>
          </cell>
          <cell r="C809" t="str">
            <v>B&amp;I_C</v>
          </cell>
          <cell r="D809" t="str">
            <v>B&amp;I Common</v>
          </cell>
          <cell r="E809">
            <v>74.547346880160006</v>
          </cell>
          <cell r="F809">
            <v>0</v>
          </cell>
          <cell r="G809">
            <v>136.18441154578008</v>
          </cell>
          <cell r="H809">
            <v>0.45260000000000006</v>
          </cell>
          <cell r="I809">
            <v>0.19999999999999996</v>
          </cell>
          <cell r="J809">
            <v>108.94752923662406</v>
          </cell>
          <cell r="K809">
            <v>0.31575000000000009</v>
          </cell>
          <cell r="M809">
            <v>0.19500000000000001</v>
          </cell>
        </row>
        <row r="810">
          <cell r="A810" t="str">
            <v>CCZ-10</v>
          </cell>
          <cell r="B810" t="str">
            <v>10M Betacam Cble 26 Pin To 26 Pin</v>
          </cell>
          <cell r="C810" t="str">
            <v>ACC</v>
          </cell>
          <cell r="D810" t="str">
            <v>Common - Cables</v>
          </cell>
          <cell r="E810">
            <v>194.75754963</v>
          </cell>
          <cell r="F810">
            <v>236.212916470588</v>
          </cell>
          <cell r="G810">
            <v>291.48776416972242</v>
          </cell>
          <cell r="H810">
            <v>0.33185000000000014</v>
          </cell>
          <cell r="I810">
            <v>5.0000000000000044E-2</v>
          </cell>
          <cell r="J810">
            <v>276.91337596123628</v>
          </cell>
          <cell r="K810">
            <v>0.29668421052631588</v>
          </cell>
          <cell r="M810">
            <v>0.19500000000000001</v>
          </cell>
        </row>
        <row r="811">
          <cell r="A811" t="str">
            <v>CCZ-2</v>
          </cell>
          <cell r="B811" t="str">
            <v>2M Betacam Cble 26 Pin To 26 Pin</v>
          </cell>
          <cell r="C811" t="str">
            <v>ACC</v>
          </cell>
          <cell r="D811" t="str">
            <v>Common - Cables</v>
          </cell>
          <cell r="E811">
            <v>311.54380990346601</v>
          </cell>
          <cell r="F811">
            <v>377.85786525587201</v>
          </cell>
          <cell r="G811">
            <v>466.27824575838667</v>
          </cell>
          <cell r="H811">
            <v>0.33185000000000009</v>
          </cell>
          <cell r="I811">
            <v>5.0000000000000044E-2</v>
          </cell>
          <cell r="J811">
            <v>442.9643334704673</v>
          </cell>
          <cell r="K811">
            <v>0.29668421052631583</v>
          </cell>
          <cell r="M811">
            <v>0.19500000000000001</v>
          </cell>
        </row>
        <row r="812">
          <cell r="A812" t="str">
            <v>CCZ-A10</v>
          </cell>
          <cell r="B812" t="str">
            <v>26-Pin/26-pin connection cable (10m)</v>
          </cell>
          <cell r="C812" t="str">
            <v>DSC</v>
          </cell>
          <cell r="D812" t="str">
            <v>Discontinued</v>
          </cell>
          <cell r="E812">
            <v>282.25249584424199</v>
          </cell>
          <cell r="F812">
            <v>363.72744309824998</v>
          </cell>
          <cell r="G812">
            <v>413.32663988437497</v>
          </cell>
          <cell r="H812">
            <v>0.31711999999999996</v>
          </cell>
          <cell r="I812">
            <v>0</v>
          </cell>
          <cell r="J812">
            <v>413.32663988437497</v>
          </cell>
          <cell r="K812">
            <v>0.31711999999999996</v>
          </cell>
          <cell r="M812">
            <v>0.19500000000000001</v>
          </cell>
        </row>
        <row r="813">
          <cell r="A813" t="str">
            <v>CCZ-A100</v>
          </cell>
          <cell r="B813" t="str">
            <v>26-Pin/26-pin connection cable (100m)</v>
          </cell>
          <cell r="C813" t="str">
            <v>B&amp;I</v>
          </cell>
          <cell r="D813" t="str">
            <v>Prof AV - Cameras</v>
          </cell>
          <cell r="E813">
            <v>1503.01999577683</v>
          </cell>
          <cell r="F813">
            <v>1936.8814378567499</v>
          </cell>
          <cell r="G813">
            <v>3339.4507549254304</v>
          </cell>
          <cell r="H813">
            <v>0.5499200000000023</v>
          </cell>
          <cell r="I813">
            <v>0.30000000000000016</v>
          </cell>
          <cell r="J813">
            <v>2337.6155284478009</v>
          </cell>
          <cell r="K813">
            <v>0.35702857142857464</v>
          </cell>
          <cell r="M813">
            <v>0.19500000000000001</v>
          </cell>
        </row>
        <row r="814">
          <cell r="A814" t="str">
            <v>CCZ-A2</v>
          </cell>
          <cell r="B814" t="str">
            <v>26-Pin/26-pin connection cable (2m)</v>
          </cell>
          <cell r="C814" t="str">
            <v>DSC</v>
          </cell>
          <cell r="D814" t="str">
            <v>Discontinued</v>
          </cell>
          <cell r="E814">
            <v>165.67940375910001</v>
          </cell>
          <cell r="F814">
            <v>213.50438628750001</v>
          </cell>
          <cell r="G814">
            <v>242.61862078125</v>
          </cell>
          <cell r="H814">
            <v>0.31711999999999996</v>
          </cell>
          <cell r="I814">
            <v>0</v>
          </cell>
          <cell r="J814">
            <v>242.61862078125</v>
          </cell>
          <cell r="K814">
            <v>0.31711999999999996</v>
          </cell>
          <cell r="M814">
            <v>0.19500000000000001</v>
          </cell>
        </row>
        <row r="815">
          <cell r="A815" t="str">
            <v>CCZ-A25</v>
          </cell>
          <cell r="B815" t="str">
            <v>26-Pin/26-pin connection cable (25m)</v>
          </cell>
          <cell r="C815" t="str">
            <v>B&amp;I</v>
          </cell>
          <cell r="D815" t="str">
            <v>Prof AV - Cameras</v>
          </cell>
          <cell r="E815">
            <v>479.74217806745997</v>
          </cell>
          <cell r="F815">
            <v>618.22445627249999</v>
          </cell>
          <cell r="G815">
            <v>1065.904234952586</v>
          </cell>
          <cell r="H815">
            <v>0.54991999999999996</v>
          </cell>
          <cell r="I815">
            <v>0.30000000000000004</v>
          </cell>
          <cell r="J815">
            <v>746.13296446681011</v>
          </cell>
          <cell r="K815">
            <v>0.35702857142857125</v>
          </cell>
          <cell r="M815">
            <v>0.19500000000000001</v>
          </cell>
        </row>
        <row r="816">
          <cell r="A816" t="str">
            <v>CCZ-A5</v>
          </cell>
          <cell r="B816" t="str">
            <v>26-Pin/26-pin connection cable (5m)</v>
          </cell>
          <cell r="C816" t="str">
            <v>B&amp;I</v>
          </cell>
          <cell r="D816" t="str">
            <v>Prof AV - Cameras</v>
          </cell>
          <cell r="E816">
            <v>214.09103412496799</v>
          </cell>
          <cell r="F816">
            <v>275.89050789300001</v>
          </cell>
          <cell r="G816">
            <v>475.67328947068961</v>
          </cell>
          <cell r="H816">
            <v>0.54991999999999996</v>
          </cell>
          <cell r="I816">
            <v>0.30000000000000004</v>
          </cell>
          <cell r="J816">
            <v>332.97130262948269</v>
          </cell>
          <cell r="K816">
            <v>0.35702857142857131</v>
          </cell>
          <cell r="M816">
            <v>0.19500000000000001</v>
          </cell>
        </row>
        <row r="817">
          <cell r="A817" t="str">
            <v>CCZ-A50</v>
          </cell>
          <cell r="B817" t="str">
            <v>26-Pin/26-pin connection cable (50m)</v>
          </cell>
          <cell r="C817" t="str">
            <v>B&amp;I</v>
          </cell>
          <cell r="D817" t="str">
            <v>Prof AV - Cameras</v>
          </cell>
          <cell r="E817">
            <v>809.17202682716402</v>
          </cell>
          <cell r="F817">
            <v>1042.7474572515</v>
          </cell>
          <cell r="G817">
            <v>1797.8404435370687</v>
          </cell>
          <cell r="H817">
            <v>0.54991999999999996</v>
          </cell>
          <cell r="I817">
            <v>0.30000000000000004</v>
          </cell>
          <cell r="J817">
            <v>1258.4883104759481</v>
          </cell>
          <cell r="K817">
            <v>0.35702857142857131</v>
          </cell>
          <cell r="M817">
            <v>0.19500000000000001</v>
          </cell>
        </row>
        <row r="818">
          <cell r="A818" t="str">
            <v>CCZQ-A10</v>
          </cell>
          <cell r="B818" t="str">
            <v>14-Pin/26-pin connection cable (10m)</v>
          </cell>
          <cell r="C818" t="str">
            <v>DSC</v>
          </cell>
          <cell r="D818" t="str">
            <v>Discontinued</v>
          </cell>
          <cell r="E818">
            <v>185.18241129696</v>
          </cell>
          <cell r="F818">
            <v>238.63712795999999</v>
          </cell>
          <cell r="G818">
            <v>271.17855449999996</v>
          </cell>
          <cell r="H818">
            <v>0.3171199999999999</v>
          </cell>
          <cell r="I818">
            <v>0</v>
          </cell>
          <cell r="J818">
            <v>271.17855449999996</v>
          </cell>
          <cell r="K818">
            <v>0.3171199999999999</v>
          </cell>
          <cell r="M818">
            <v>0.19500000000000001</v>
          </cell>
        </row>
        <row r="819">
          <cell r="A819" t="str">
            <v>CCZQ-A2</v>
          </cell>
          <cell r="B819" t="str">
            <v>14-Pin/26-pin 2m con.cable for CMA-8,VTR</v>
          </cell>
          <cell r="C819" t="str">
            <v>B&amp;I</v>
          </cell>
          <cell r="D819" t="str">
            <v>Prof AV - Cameras</v>
          </cell>
          <cell r="E819">
            <v>122.64625251648</v>
          </cell>
          <cell r="F819">
            <v>158.04929447999999</v>
          </cell>
          <cell r="G819">
            <v>272.49878358620686</v>
          </cell>
          <cell r="H819">
            <v>0.54991999999999996</v>
          </cell>
          <cell r="I819">
            <v>0.30000000000000004</v>
          </cell>
          <cell r="J819">
            <v>190.74914851034478</v>
          </cell>
          <cell r="K819">
            <v>0.35702857142857125</v>
          </cell>
          <cell r="M819">
            <v>0.19500000000000001</v>
          </cell>
        </row>
        <row r="820">
          <cell r="A820" t="str">
            <v>CCZQ-A2AM</v>
          </cell>
          <cell r="B820" t="str">
            <v>14-Pin/26-pin 2m conn. cable for CCU-M5P</v>
          </cell>
          <cell r="C820" t="str">
            <v>B&amp;I</v>
          </cell>
          <cell r="D820" t="str">
            <v>Prof AV - Cameras</v>
          </cell>
          <cell r="E820">
            <v>101.70268416</v>
          </cell>
          <cell r="F820">
            <v>131.06016</v>
          </cell>
          <cell r="G820">
            <v>225.96579310344825</v>
          </cell>
          <cell r="H820">
            <v>0.54991999999999996</v>
          </cell>
          <cell r="I820">
            <v>0.30000000000000004</v>
          </cell>
          <cell r="J820">
            <v>158.17605517241375</v>
          </cell>
          <cell r="K820">
            <v>0.35702857142857125</v>
          </cell>
          <cell r="M820">
            <v>0.19500000000000001</v>
          </cell>
        </row>
        <row r="821">
          <cell r="A821" t="str">
            <v>CCZQ-A5</v>
          </cell>
          <cell r="B821" t="str">
            <v>14-Pin/26-pin connection cable (5m)</v>
          </cell>
          <cell r="C821" t="str">
            <v>DSC</v>
          </cell>
          <cell r="D821" t="str">
            <v>Discontinued</v>
          </cell>
          <cell r="E821">
            <v>133.06533543072001</v>
          </cell>
          <cell r="F821">
            <v>171.47594771999999</v>
          </cell>
          <cell r="G821">
            <v>194.85903149999999</v>
          </cell>
          <cell r="H821">
            <v>0.3171199999999999</v>
          </cell>
          <cell r="I821">
            <v>0</v>
          </cell>
          <cell r="J821">
            <v>194.85903149999999</v>
          </cell>
          <cell r="K821">
            <v>0.3171199999999999</v>
          </cell>
          <cell r="M821">
            <v>0.19500000000000001</v>
          </cell>
        </row>
        <row r="822">
          <cell r="A822" t="str">
            <v>CCZ-RGB3</v>
          </cell>
          <cell r="B822" t="str">
            <v>Co-Axial cable of copper with connector</v>
          </cell>
          <cell r="C822" t="str">
            <v>B&amp;I</v>
          </cell>
          <cell r="D822" t="str">
            <v>Prof AV - Cameras</v>
          </cell>
          <cell r="E822">
            <v>157.45181552099999</v>
          </cell>
          <cell r="F822">
            <v>202.90182412499999</v>
          </cell>
          <cell r="G822">
            <v>349.83073124999993</v>
          </cell>
          <cell r="H822">
            <v>0.54991999999999996</v>
          </cell>
          <cell r="I822">
            <v>0.30000000000000004</v>
          </cell>
          <cell r="J822">
            <v>244.88151187499994</v>
          </cell>
          <cell r="K822">
            <v>0.35702857142857136</v>
          </cell>
          <cell r="M822">
            <v>0.19500000000000001</v>
          </cell>
        </row>
        <row r="823">
          <cell r="A823" t="str">
            <v>CCZZ-1B</v>
          </cell>
          <cell r="B823" t="str">
            <v>Connector for ccz cable</v>
          </cell>
          <cell r="C823" t="str">
            <v>B&amp;I</v>
          </cell>
          <cell r="D823" t="str">
            <v>Prof AV - Cameras</v>
          </cell>
          <cell r="E823">
            <v>77.591029599468001</v>
          </cell>
          <cell r="F823">
            <v>99.988440205499998</v>
          </cell>
          <cell r="G823">
            <v>172.39386242327583</v>
          </cell>
          <cell r="H823">
            <v>0.54991999999999996</v>
          </cell>
          <cell r="I823">
            <v>0.30000000000000004</v>
          </cell>
          <cell r="J823">
            <v>120.67570369629307</v>
          </cell>
          <cell r="K823">
            <v>0.35702857142857125</v>
          </cell>
          <cell r="M823">
            <v>0.19500000000000001</v>
          </cell>
        </row>
        <row r="824">
          <cell r="A824" t="str">
            <v>CCZZ-1E</v>
          </cell>
          <cell r="B824" t="str">
            <v>Connector for ccz cable</v>
          </cell>
          <cell r="C824" t="str">
            <v>B&amp;I</v>
          </cell>
          <cell r="D824" t="str">
            <v>Prof AV - Cameras</v>
          </cell>
          <cell r="E824">
            <v>85.231495641599906</v>
          </cell>
          <cell r="F824">
            <v>109.83440160000001</v>
          </cell>
          <cell r="G824">
            <v>189.36965793103448</v>
          </cell>
          <cell r="H824">
            <v>0.54992000000000052</v>
          </cell>
          <cell r="I824">
            <v>0.30000000000000004</v>
          </cell>
          <cell r="J824">
            <v>132.55876055172413</v>
          </cell>
          <cell r="K824">
            <v>0.35702857142857214</v>
          </cell>
          <cell r="M824">
            <v>0.19500000000000001</v>
          </cell>
        </row>
        <row r="825">
          <cell r="A825" t="str">
            <v>CDK-3600</v>
          </cell>
          <cell r="B825" t="str">
            <v>CD Auto Disc Loader/Player For 360 CDs</v>
          </cell>
          <cell r="C825" t="str">
            <v>DSC</v>
          </cell>
          <cell r="D825" t="str">
            <v>Discontinued</v>
          </cell>
          <cell r="E825">
            <v>4745.1490624999997</v>
          </cell>
          <cell r="F825">
            <v>0</v>
          </cell>
          <cell r="G825">
            <v>6698.4035326086951</v>
          </cell>
          <cell r="H825">
            <v>0.29159999999999997</v>
          </cell>
          <cell r="I825">
            <v>0</v>
          </cell>
          <cell r="J825">
            <v>6698.4035326086951</v>
          </cell>
          <cell r="K825">
            <v>0.29159999999999997</v>
          </cell>
          <cell r="M825">
            <v>0.19500000000000001</v>
          </cell>
        </row>
        <row r="826">
          <cell r="A826" t="str">
            <v>CDP-3100</v>
          </cell>
          <cell r="B826" t="str">
            <v>CD Player Sys.</v>
          </cell>
          <cell r="C826" t="str">
            <v>AU1</v>
          </cell>
          <cell r="D826" t="str">
            <v>Audio - CD Players</v>
          </cell>
          <cell r="E826">
            <v>1789.86075499201</v>
          </cell>
          <cell r="F826">
            <v>2250.2649673020001</v>
          </cell>
          <cell r="G826">
            <v>3571.8491544476192</v>
          </cell>
          <cell r="H826">
            <v>0.49889800000000023</v>
          </cell>
          <cell r="I826">
            <v>0.25000000000000011</v>
          </cell>
          <cell r="J826">
            <v>2678.8868658357142</v>
          </cell>
          <cell r="K826">
            <v>0.33186400000000027</v>
          </cell>
          <cell r="M826">
            <v>0.2</v>
          </cell>
        </row>
        <row r="827">
          <cell r="A827" t="str">
            <v>CDP-D11</v>
          </cell>
          <cell r="B827" t="str">
            <v>Compact Disc Player</v>
          </cell>
          <cell r="C827" t="str">
            <v>AU1</v>
          </cell>
          <cell r="D827" t="str">
            <v>Audio - CD Players</v>
          </cell>
          <cell r="E827">
            <v>277.95598332015999</v>
          </cell>
          <cell r="F827">
            <v>349.45434161448298</v>
          </cell>
          <cell r="G827">
            <v>554.6894311341</v>
          </cell>
          <cell r="H827">
            <v>0.49889799999999962</v>
          </cell>
          <cell r="I827">
            <v>0.25</v>
          </cell>
          <cell r="J827">
            <v>416.017073350575</v>
          </cell>
          <cell r="K827">
            <v>0.33186399999999949</v>
          </cell>
          <cell r="M827">
            <v>0.2</v>
          </cell>
        </row>
        <row r="828">
          <cell r="A828" t="str">
            <v>CDP-D500</v>
          </cell>
          <cell r="B828" t="str">
            <v>CD Player</v>
          </cell>
          <cell r="C828" t="str">
            <v>AU1</v>
          </cell>
          <cell r="D828" t="str">
            <v>Audio - CD Players</v>
          </cell>
          <cell r="E828">
            <v>661.65051333675001</v>
          </cell>
          <cell r="F828">
            <v>784.039001465517</v>
          </cell>
          <cell r="G828">
            <v>1312.7986375729167</v>
          </cell>
          <cell r="H828">
            <v>0.496</v>
          </cell>
          <cell r="I828">
            <v>0.25</v>
          </cell>
          <cell r="J828">
            <v>984.59897817968749</v>
          </cell>
          <cell r="K828">
            <v>0.32799999999999996</v>
          </cell>
          <cell r="M828">
            <v>0.2</v>
          </cell>
        </row>
        <row r="829">
          <cell r="A829" t="str">
            <v>CDP-TEXT</v>
          </cell>
          <cell r="B829" t="str">
            <v>CDTEXT Reader For CDP-D500</v>
          </cell>
          <cell r="C829" t="str">
            <v>DSC</v>
          </cell>
          <cell r="D829" t="str">
            <v>Discontinued</v>
          </cell>
          <cell r="E829">
            <v>75.463302198601795</v>
          </cell>
          <cell r="F829">
            <v>86.441354179383495</v>
          </cell>
          <cell r="G829">
            <v>106.52640061914427</v>
          </cell>
          <cell r="H829">
            <v>0.29160000000000003</v>
          </cell>
          <cell r="I829">
            <v>0</v>
          </cell>
          <cell r="J829">
            <v>106.52640061914427</v>
          </cell>
          <cell r="K829">
            <v>0.29160000000000003</v>
          </cell>
          <cell r="M829">
            <v>0.19500000000000001</v>
          </cell>
        </row>
        <row r="830">
          <cell r="A830" t="str">
            <v>CDR-W33</v>
          </cell>
          <cell r="B830" t="str">
            <v>CD RECORDER (SCMS Implemented)</v>
          </cell>
          <cell r="C830" t="str">
            <v>AU1</v>
          </cell>
          <cell r="D830" t="str">
            <v>Audio - CD Players</v>
          </cell>
          <cell r="E830">
            <v>365.92270202999998</v>
          </cell>
          <cell r="F830">
            <v>460.04865731707298</v>
          </cell>
          <cell r="G830">
            <v>730.23596399535393</v>
          </cell>
          <cell r="H830">
            <v>0.49889799999999979</v>
          </cell>
          <cell r="I830">
            <v>0.25</v>
          </cell>
          <cell r="J830">
            <v>547.67697299651547</v>
          </cell>
          <cell r="K830">
            <v>0.33186399999999977</v>
          </cell>
          <cell r="M830">
            <v>0.2</v>
          </cell>
        </row>
        <row r="831">
          <cell r="A831" t="str">
            <v>CDR-W66</v>
          </cell>
          <cell r="B831" t="str">
            <v>CD RECORDER (SCMS not implemented)</v>
          </cell>
          <cell r="C831" t="str">
            <v>AU1</v>
          </cell>
          <cell r="D831" t="str">
            <v>Audio - CD Players</v>
          </cell>
          <cell r="E831">
            <v>580.52679212999999</v>
          </cell>
          <cell r="F831">
            <v>729.85515731707301</v>
          </cell>
          <cell r="G831">
            <v>1158.5002497096398</v>
          </cell>
          <cell r="H831">
            <v>0.49889799999999995</v>
          </cell>
          <cell r="I831">
            <v>0.25</v>
          </cell>
          <cell r="J831">
            <v>868.87518728222983</v>
          </cell>
          <cell r="K831">
            <v>0.33186399999999988</v>
          </cell>
          <cell r="M831">
            <v>0.2</v>
          </cell>
        </row>
        <row r="832">
          <cell r="A832" t="str">
            <v>CDS-3100</v>
          </cell>
          <cell r="B832" t="str">
            <v>Remote Ctrller For CDP-3100</v>
          </cell>
          <cell r="C832" t="str">
            <v>AU1</v>
          </cell>
          <cell r="D832" t="str">
            <v>Audio - CD Players</v>
          </cell>
          <cell r="E832">
            <v>765.30839795735199</v>
          </cell>
          <cell r="F832">
            <v>962.167963235294</v>
          </cell>
          <cell r="G832">
            <v>1527.2507352941175</v>
          </cell>
          <cell r="H832">
            <v>0.49889800000000056</v>
          </cell>
          <cell r="I832">
            <v>0.25</v>
          </cell>
          <cell r="J832">
            <v>1145.4380514705881</v>
          </cell>
          <cell r="K832">
            <v>0.33186400000000077</v>
          </cell>
          <cell r="M832">
            <v>0.2</v>
          </cell>
        </row>
        <row r="833">
          <cell r="A833" t="str">
            <v>CHP-411DM</v>
          </cell>
          <cell r="B833" t="str">
            <v>Proj.wall chassis for RVP-411/511DMS</v>
          </cell>
          <cell r="C833" t="str">
            <v>PR3</v>
          </cell>
          <cell r="D833" t="str">
            <v>Presen III</v>
          </cell>
          <cell r="E833">
            <v>2883.7323999999999</v>
          </cell>
          <cell r="F833">
            <v>0</v>
          </cell>
          <cell r="G833">
            <v>5507.5103132161958</v>
          </cell>
          <cell r="H833">
            <v>0.47640000000000005</v>
          </cell>
          <cell r="I833">
            <v>0.26</v>
          </cell>
          <cell r="J833">
            <v>4075.5576317799846</v>
          </cell>
          <cell r="K833">
            <v>0.29243243243243244</v>
          </cell>
          <cell r="M833">
            <v>0.23</v>
          </cell>
        </row>
        <row r="834">
          <cell r="A834" t="str">
            <v>CL-1/2-12</v>
          </cell>
          <cell r="B834" t="str">
            <v>12 Tape Cleaners For PCM-3324S/PCM-3348</v>
          </cell>
          <cell r="C834" t="str">
            <v>AU3</v>
          </cell>
          <cell r="D834" t="str">
            <v>Audio - Multi-Channel Recorders</v>
          </cell>
          <cell r="E834">
            <v>14.1792481548529</v>
          </cell>
          <cell r="F834">
            <v>17.197390121107201</v>
          </cell>
          <cell r="G834">
            <v>30.558724471665727</v>
          </cell>
          <cell r="H834">
            <v>0.53599999999999992</v>
          </cell>
          <cell r="I834">
            <v>0.30000000000000004</v>
          </cell>
          <cell r="J834">
            <v>21.391107130166006</v>
          </cell>
          <cell r="K834">
            <v>0.33714285714285691</v>
          </cell>
          <cell r="M834">
            <v>0.2</v>
          </cell>
        </row>
        <row r="835">
          <cell r="A835" t="str">
            <v>CMA-8</v>
          </cell>
          <cell r="B835" t="str">
            <v>DC Power supplier to camera and VTR</v>
          </cell>
          <cell r="C835" t="str">
            <v>B&amp;I</v>
          </cell>
          <cell r="D835" t="str">
            <v>Prof AV - Cameras</v>
          </cell>
          <cell r="E835">
            <v>498.08482732423801</v>
          </cell>
          <cell r="F835">
            <v>641.86189088175001</v>
          </cell>
          <cell r="G835">
            <v>1106.6584325547412</v>
          </cell>
          <cell r="H835">
            <v>0.54991999999999996</v>
          </cell>
          <cell r="I835">
            <v>0.30000000000000004</v>
          </cell>
          <cell r="J835">
            <v>774.66090278831882</v>
          </cell>
          <cell r="K835">
            <v>0.35702857142857131</v>
          </cell>
          <cell r="M835">
            <v>0.19500000000000001</v>
          </cell>
        </row>
        <row r="836">
          <cell r="A836" t="str">
            <v>CMA-87</v>
          </cell>
          <cell r="B836" t="str">
            <v>Memory adaptor for XC-7500/XC-8500CE</v>
          </cell>
          <cell r="C836" t="str">
            <v>xx</v>
          </cell>
          <cell r="D836" t="str">
            <v>Not on PL/Feed to SAP</v>
          </cell>
          <cell r="E836">
            <v>407.73055653791999</v>
          </cell>
          <cell r="F836">
            <v>0</v>
          </cell>
          <cell r="G836">
            <v>575.56543836521746</v>
          </cell>
          <cell r="H836">
            <v>0.29160000000000008</v>
          </cell>
          <cell r="I836">
            <v>0</v>
          </cell>
          <cell r="J836">
            <v>575.56543836521746</v>
          </cell>
          <cell r="K836">
            <v>0.29160000000000008</v>
          </cell>
          <cell r="M836">
            <v>0.19500000000000001</v>
          </cell>
        </row>
        <row r="837">
          <cell r="A837" t="str">
            <v>CMA-999</v>
          </cell>
          <cell r="B837" t="str">
            <v>RGB Adaptor for XC-999 camera</v>
          </cell>
          <cell r="C837" t="str">
            <v>xx</v>
          </cell>
          <cell r="D837" t="str">
            <v>Not on PL/Feed to SAP</v>
          </cell>
          <cell r="E837">
            <v>410.64400072080002</v>
          </cell>
          <cell r="F837">
            <v>0</v>
          </cell>
          <cell r="G837">
            <v>579.6781489565218</v>
          </cell>
          <cell r="H837">
            <v>0.29160000000000003</v>
          </cell>
          <cell r="I837">
            <v>0</v>
          </cell>
          <cell r="J837">
            <v>579.6781489565218</v>
          </cell>
          <cell r="K837">
            <v>0.29160000000000003</v>
          </cell>
          <cell r="M837">
            <v>0.19500000000000001</v>
          </cell>
        </row>
        <row r="838">
          <cell r="A838" t="str">
            <v>CMA-999P</v>
          </cell>
          <cell r="B838" t="str">
            <v>RGB Adaptor for XC-999P camera</v>
          </cell>
          <cell r="C838" t="str">
            <v>xx</v>
          </cell>
          <cell r="D838" t="str">
            <v>Not on PL/Feed to SAP</v>
          </cell>
          <cell r="E838">
            <v>418.97276866367997</v>
          </cell>
          <cell r="F838">
            <v>0</v>
          </cell>
          <cell r="G838">
            <v>591.4353030260869</v>
          </cell>
          <cell r="H838">
            <v>0.29159999999999997</v>
          </cell>
          <cell r="I838">
            <v>0</v>
          </cell>
          <cell r="J838">
            <v>591.4353030260869</v>
          </cell>
          <cell r="K838">
            <v>0.29159999999999997</v>
          </cell>
          <cell r="M838">
            <v>0.19500000000000001</v>
          </cell>
        </row>
        <row r="839">
          <cell r="A839" t="str">
            <v>CMA-D2CE</v>
          </cell>
          <cell r="B839" t="str">
            <v>Camera adaptor for color video camera</v>
          </cell>
          <cell r="C839" t="str">
            <v>B&amp;I_C</v>
          </cell>
          <cell r="D839" t="str">
            <v>B&amp;I Common</v>
          </cell>
          <cell r="E839">
            <v>131.71150449071999</v>
          </cell>
          <cell r="F839">
            <v>0</v>
          </cell>
          <cell r="G839">
            <v>240.61290553657292</v>
          </cell>
          <cell r="H839">
            <v>0.45260000000000011</v>
          </cell>
          <cell r="I839">
            <v>0.19999999999999996</v>
          </cell>
          <cell r="J839">
            <v>192.49032442925835</v>
          </cell>
          <cell r="K839">
            <v>0.3157500000000002</v>
          </cell>
          <cell r="M839">
            <v>0.19500000000000001</v>
          </cell>
        </row>
        <row r="840">
          <cell r="A840" t="str">
            <v>CMA-D2MD</v>
          </cell>
          <cell r="B840" t="str">
            <v>Camera adaptor for color video camera</v>
          </cell>
          <cell r="C840" t="str">
            <v>xx</v>
          </cell>
          <cell r="D840" t="str">
            <v>Not on PL/Feed to SAP</v>
          </cell>
          <cell r="E840">
            <v>232.99972009775999</v>
          </cell>
          <cell r="F840">
            <v>0</v>
          </cell>
          <cell r="G840">
            <v>328.9098250956522</v>
          </cell>
          <cell r="H840">
            <v>0.29160000000000008</v>
          </cell>
          <cell r="I840">
            <v>0</v>
          </cell>
          <cell r="J840">
            <v>328.9098250956522</v>
          </cell>
          <cell r="K840">
            <v>0.29160000000000008</v>
          </cell>
          <cell r="M840">
            <v>0.19500000000000001</v>
          </cell>
        </row>
        <row r="841">
          <cell r="A841" t="str">
            <v>CMA-D3CE</v>
          </cell>
          <cell r="B841" t="str">
            <v>Camera adaptor for color video camera</v>
          </cell>
          <cell r="C841" t="str">
            <v>B&amp;I_C</v>
          </cell>
          <cell r="D841" t="str">
            <v>B&amp;I Common</v>
          </cell>
          <cell r="E841">
            <v>529.27610347500001</v>
          </cell>
          <cell r="F841">
            <v>0</v>
          </cell>
          <cell r="G841">
            <v>966.89094533248101</v>
          </cell>
          <cell r="H841">
            <v>0.45260000000000011</v>
          </cell>
          <cell r="I841">
            <v>0.19999999999999996</v>
          </cell>
          <cell r="J841">
            <v>773.51275626598488</v>
          </cell>
          <cell r="K841">
            <v>0.3157500000000002</v>
          </cell>
          <cell r="M841">
            <v>0.19500000000000001</v>
          </cell>
        </row>
        <row r="842">
          <cell r="A842" t="str">
            <v>CNU-500//U</v>
          </cell>
          <cell r="B842" t="str">
            <v>Simple CNU For BVP-500/550 Series</v>
          </cell>
          <cell r="C842" t="str">
            <v>BCC</v>
          </cell>
          <cell r="D842" t="str">
            <v>BC Systems - Cameras</v>
          </cell>
          <cell r="E842">
            <v>3190.0963270000002</v>
          </cell>
          <cell r="F842">
            <v>3869.1283529411699</v>
          </cell>
          <cell r="G842">
            <v>4804.3619382530123</v>
          </cell>
          <cell r="H842">
            <v>0.33600000000000002</v>
          </cell>
          <cell r="I842">
            <v>5.0000000000000155E-2</v>
          </cell>
          <cell r="J842">
            <v>4564.1438413403612</v>
          </cell>
          <cell r="K842">
            <v>0.30105263157894729</v>
          </cell>
          <cell r="M842">
            <v>0.2</v>
          </cell>
        </row>
        <row r="843">
          <cell r="A843" t="str">
            <v>CNU-700//U</v>
          </cell>
          <cell r="B843" t="str">
            <v>Sony Camera Ctrl Unit (UKP)</v>
          </cell>
          <cell r="C843" t="str">
            <v>BCC</v>
          </cell>
          <cell r="D843" t="str">
            <v>BC Systems - Cameras</v>
          </cell>
          <cell r="E843">
            <v>6494.8402431818104</v>
          </cell>
          <cell r="F843">
            <v>7877.3077540106897</v>
          </cell>
          <cell r="G843">
            <v>9781.3859084063406</v>
          </cell>
          <cell r="H843">
            <v>0.33599999999999997</v>
          </cell>
          <cell r="I843">
            <v>4.9999999999999933E-2</v>
          </cell>
          <cell r="J843">
            <v>9292.3166129860238</v>
          </cell>
          <cell r="K843">
            <v>0.30105263157894735</v>
          </cell>
          <cell r="M843">
            <v>0.2</v>
          </cell>
        </row>
        <row r="844">
          <cell r="A844" t="str">
            <v>COU-TX7</v>
          </cell>
          <cell r="B844" t="str">
            <v>Camera operational unit for CCU-TX7P</v>
          </cell>
          <cell r="C844" t="str">
            <v>B&amp;I</v>
          </cell>
          <cell r="D844" t="str">
            <v>Prof AV - Cameras</v>
          </cell>
          <cell r="E844">
            <v>480.15509650415999</v>
          </cell>
          <cell r="F844">
            <v>618.75656765999997</v>
          </cell>
          <cell r="G844">
            <v>1066.8216683793103</v>
          </cell>
          <cell r="H844">
            <v>0.54992000000000008</v>
          </cell>
          <cell r="I844">
            <v>0.30000000000000004</v>
          </cell>
          <cell r="J844">
            <v>746.77516786551712</v>
          </cell>
          <cell r="K844">
            <v>0.35702857142857136</v>
          </cell>
          <cell r="M844">
            <v>0.19500000000000001</v>
          </cell>
        </row>
        <row r="845">
          <cell r="A845" t="str">
            <v>CR8-2BPS</v>
          </cell>
          <cell r="B845" t="str">
            <v>Audio Alignment Tape</v>
          </cell>
          <cell r="C845" t="str">
            <v>AU3</v>
          </cell>
          <cell r="D845" t="str">
            <v>Audio - Multi-Channel Recorders</v>
          </cell>
          <cell r="E845">
            <v>281.07574749449998</v>
          </cell>
          <cell r="F845">
            <v>0</v>
          </cell>
          <cell r="G845">
            <v>605.76669718642222</v>
          </cell>
          <cell r="H845">
            <v>0.53599999999999992</v>
          </cell>
          <cell r="I845">
            <v>0.30000000000000004</v>
          </cell>
          <cell r="J845">
            <v>424.03668803049555</v>
          </cell>
          <cell r="K845">
            <v>0.33714285714285697</v>
          </cell>
          <cell r="M845">
            <v>0.2</v>
          </cell>
        </row>
        <row r="846">
          <cell r="A846" t="str">
            <v>CRS-3P</v>
          </cell>
          <cell r="B846" t="str">
            <v>0.5" Thread Cradle Suspension For Mics</v>
          </cell>
          <cell r="C846" t="str">
            <v>DSC</v>
          </cell>
          <cell r="D846" t="str">
            <v>Discontinued</v>
          </cell>
          <cell r="E846">
            <v>62.443365919941101</v>
          </cell>
          <cell r="F846">
            <v>78.505614684361504</v>
          </cell>
          <cell r="G846">
            <v>89.210925777683528</v>
          </cell>
          <cell r="H846">
            <v>0.30004800000000043</v>
          </cell>
          <cell r="I846">
            <v>0</v>
          </cell>
          <cell r="J846">
            <v>89.210925777683528</v>
          </cell>
          <cell r="K846">
            <v>0.30004800000000043</v>
          </cell>
          <cell r="M846">
            <v>0.19500000000000001</v>
          </cell>
        </row>
        <row r="847">
          <cell r="A847" t="str">
            <v>CSP-5000E</v>
          </cell>
          <cell r="B847" t="str">
            <v>System controller</v>
          </cell>
          <cell r="C847" t="str">
            <v>xx</v>
          </cell>
          <cell r="D847" t="str">
            <v>Not on PL/Feed to SAP</v>
          </cell>
          <cell r="E847">
            <v>3205.1075231999998</v>
          </cell>
          <cell r="F847">
            <v>0</v>
          </cell>
          <cell r="G847">
            <v>4524.4318509316772</v>
          </cell>
          <cell r="H847">
            <v>0.29160000000000008</v>
          </cell>
          <cell r="I847">
            <v>0</v>
          </cell>
          <cell r="J847">
            <v>4524.4318509316772</v>
          </cell>
          <cell r="K847">
            <v>0.29160000000000008</v>
          </cell>
          <cell r="M847">
            <v>0.19500000000000001</v>
          </cell>
        </row>
        <row r="848">
          <cell r="A848" t="str">
            <v>CSPB-510VC</v>
          </cell>
          <cell r="B848" t="str">
            <v>Input board for CSP-5000E</v>
          </cell>
          <cell r="C848" t="str">
            <v>xx</v>
          </cell>
          <cell r="D848" t="str">
            <v>Not on PL/Feed to SAP</v>
          </cell>
          <cell r="E848">
            <v>668.12296319999996</v>
          </cell>
          <cell r="F848">
            <v>0</v>
          </cell>
          <cell r="G848">
            <v>943.1436521739131</v>
          </cell>
          <cell r="H848">
            <v>0.29160000000000008</v>
          </cell>
          <cell r="I848">
            <v>0</v>
          </cell>
          <cell r="J848">
            <v>943.1436521739131</v>
          </cell>
          <cell r="K848">
            <v>0.29160000000000008</v>
          </cell>
          <cell r="M848">
            <v>0.19500000000000001</v>
          </cell>
        </row>
        <row r="849">
          <cell r="A849" t="str">
            <v>CSPB-520VC</v>
          </cell>
          <cell r="B849" t="str">
            <v>Output board for CSP-5000E</v>
          </cell>
          <cell r="C849" t="str">
            <v>xx</v>
          </cell>
          <cell r="D849" t="str">
            <v>Not on PL/Feed to SAP</v>
          </cell>
          <cell r="E849">
            <v>668.12630000000001</v>
          </cell>
          <cell r="F849">
            <v>0</v>
          </cell>
          <cell r="G849">
            <v>943.14836250705821</v>
          </cell>
          <cell r="H849">
            <v>0.29160000000000003</v>
          </cell>
          <cell r="I849">
            <v>0</v>
          </cell>
          <cell r="J849">
            <v>943.14836250705821</v>
          </cell>
          <cell r="K849">
            <v>0.29160000000000003</v>
          </cell>
          <cell r="M849">
            <v>0.19500000000000001</v>
          </cell>
        </row>
        <row r="850">
          <cell r="A850" t="str">
            <v>CSPK-5000E</v>
          </cell>
          <cell r="B850" t="str">
            <v>Keyboard for CSP-5000E</v>
          </cell>
          <cell r="C850" t="str">
            <v>xx</v>
          </cell>
          <cell r="D850" t="str">
            <v>Not on PL/Feed to SAP</v>
          </cell>
          <cell r="E850">
            <v>1201.60930559999</v>
          </cell>
          <cell r="F850">
            <v>0</v>
          </cell>
          <cell r="G850">
            <v>1696.2299627329053</v>
          </cell>
          <cell r="H850">
            <v>0.29160000000000008</v>
          </cell>
          <cell r="I850">
            <v>0</v>
          </cell>
          <cell r="J850">
            <v>1696.2299627329053</v>
          </cell>
          <cell r="K850">
            <v>0.29160000000000008</v>
          </cell>
          <cell r="M850">
            <v>0.19500000000000001</v>
          </cell>
        </row>
        <row r="851">
          <cell r="A851" t="str">
            <v>CSX-SOFTCASE</v>
          </cell>
          <cell r="B851" t="str">
            <v>Softcase for VPL-CS10 and VPL-CX10</v>
          </cell>
          <cell r="C851" t="str">
            <v>PR1</v>
          </cell>
          <cell r="D851" t="str">
            <v>Presen I</v>
          </cell>
          <cell r="E851">
            <v>46.56</v>
          </cell>
          <cell r="F851">
            <v>0</v>
          </cell>
          <cell r="G851">
            <v>71.438434982738784</v>
          </cell>
          <cell r="H851">
            <v>0.34825</v>
          </cell>
          <cell r="I851">
            <v>0.17999999999999994</v>
          </cell>
          <cell r="J851">
            <v>58.57951668584581</v>
          </cell>
          <cell r="K851">
            <v>0.20518292682926839</v>
          </cell>
          <cell r="M851">
            <v>0.17499999999999999</v>
          </cell>
        </row>
        <row r="852">
          <cell r="A852" t="str">
            <v>CUE CARD HOLD</v>
          </cell>
          <cell r="B852" t="str">
            <v>Camera Script Card With Light</v>
          </cell>
          <cell r="C852" t="str">
            <v>BCC</v>
          </cell>
          <cell r="D852" t="str">
            <v>BC Systems - Cameras</v>
          </cell>
          <cell r="E852">
            <v>218.17901498898601</v>
          </cell>
          <cell r="F852">
            <v>264.619787736793</v>
          </cell>
          <cell r="G852">
            <v>328.5828538990753</v>
          </cell>
          <cell r="H852">
            <v>0.33599999999999997</v>
          </cell>
          <cell r="I852">
            <v>5.0000000000000044E-2</v>
          </cell>
          <cell r="J852">
            <v>312.15371120412152</v>
          </cell>
          <cell r="K852">
            <v>0.30105263157894729</v>
          </cell>
          <cell r="M852">
            <v>0.2</v>
          </cell>
        </row>
        <row r="853">
          <cell r="A853" t="str">
            <v>CU-E672</v>
          </cell>
          <cell r="B853" t="str">
            <v>ECM CAPSULEVOCAL &amp; SPEECH SUPER CARDIOID</v>
          </cell>
          <cell r="C853" t="str">
            <v>AU1</v>
          </cell>
          <cell r="D853" t="str">
            <v>Audio - Wired Microphones</v>
          </cell>
          <cell r="E853">
            <v>222.37241351577501</v>
          </cell>
          <cell r="F853">
            <v>263.50564464483398</v>
          </cell>
          <cell r="G853">
            <v>441.21510618209322</v>
          </cell>
          <cell r="H853">
            <v>0.49599999999999994</v>
          </cell>
          <cell r="I853">
            <v>0.25</v>
          </cell>
          <cell r="J853">
            <v>330.91132963656992</v>
          </cell>
          <cell r="K853">
            <v>0.3279999999999999</v>
          </cell>
          <cell r="M853">
            <v>0.2</v>
          </cell>
        </row>
        <row r="854">
          <cell r="A854" t="str">
            <v>CU-E700</v>
          </cell>
          <cell r="B854" t="str">
            <v>ECM CAPSULE,VOCAL&amp;SPEECH,SUPER CARDIOID</v>
          </cell>
          <cell r="C854" t="str">
            <v>AU1</v>
          </cell>
          <cell r="D854" t="str">
            <v>Audio - Wired Microphones</v>
          </cell>
          <cell r="E854">
            <v>193.01418840383201</v>
          </cell>
          <cell r="F854">
            <v>228.71689584527999</v>
          </cell>
          <cell r="G854">
            <v>382.96465953141274</v>
          </cell>
          <cell r="H854">
            <v>0.49600000000000005</v>
          </cell>
          <cell r="I854">
            <v>0.25</v>
          </cell>
          <cell r="J854">
            <v>287.22349464855955</v>
          </cell>
          <cell r="K854">
            <v>0.32800000000000001</v>
          </cell>
          <cell r="M854">
            <v>0.2</v>
          </cell>
        </row>
        <row r="855">
          <cell r="A855" t="str">
            <v>CU-F117</v>
          </cell>
          <cell r="B855" t="str">
            <v>DYNAMIC MIC CAP,SPEECH OMNI DIRECTIONAL</v>
          </cell>
          <cell r="C855" t="str">
            <v>AU1</v>
          </cell>
          <cell r="D855" t="str">
            <v>Audio - Wired Microphones</v>
          </cell>
          <cell r="E855">
            <v>193.01418840383201</v>
          </cell>
          <cell r="F855">
            <v>228.71689584527999</v>
          </cell>
          <cell r="G855">
            <v>382.96465953141274</v>
          </cell>
          <cell r="H855">
            <v>0.49600000000000005</v>
          </cell>
          <cell r="I855">
            <v>0.25</v>
          </cell>
          <cell r="J855">
            <v>287.22349464855955</v>
          </cell>
          <cell r="K855">
            <v>0.32800000000000001</v>
          </cell>
          <cell r="M855">
            <v>0.2</v>
          </cell>
        </row>
        <row r="856">
          <cell r="A856" t="str">
            <v>CU-F780</v>
          </cell>
          <cell r="B856" t="str">
            <v>DYNAMIC MIC CAPSULE-VOCAL SUPER CARDIOID</v>
          </cell>
          <cell r="C856" t="str">
            <v>AU1</v>
          </cell>
          <cell r="D856" t="str">
            <v>Audio - Wired Microphones</v>
          </cell>
          <cell r="E856">
            <v>139.64449456036601</v>
          </cell>
          <cell r="F856">
            <v>165.47516833791499</v>
          </cell>
          <cell r="G856">
            <v>277.07240984199603</v>
          </cell>
          <cell r="H856">
            <v>0.49599999999999994</v>
          </cell>
          <cell r="I856">
            <v>0.25</v>
          </cell>
          <cell r="J856">
            <v>207.80430738149704</v>
          </cell>
          <cell r="K856">
            <v>0.32800000000000001</v>
          </cell>
          <cell r="M856">
            <v>0.2</v>
          </cell>
        </row>
        <row r="857">
          <cell r="A857" t="str">
            <v>CU-G780</v>
          </cell>
          <cell r="B857" t="str">
            <v>DYNAMIC MIC CAPSULE - VOCAL CARDIOID</v>
          </cell>
          <cell r="C857" t="str">
            <v>AU1</v>
          </cell>
          <cell r="D857" t="str">
            <v>Audio - Wired Microphones</v>
          </cell>
          <cell r="E857">
            <v>240.15980789934699</v>
          </cell>
          <cell r="F857">
            <v>284.58325382076902</v>
          </cell>
          <cell r="G857">
            <v>476.50755535584716</v>
          </cell>
          <cell r="H857">
            <v>0.49599999999999994</v>
          </cell>
          <cell r="I857">
            <v>0.25</v>
          </cell>
          <cell r="J857">
            <v>357.38066651688536</v>
          </cell>
          <cell r="K857">
            <v>0.3279999999999999</v>
          </cell>
          <cell r="M857">
            <v>0.2</v>
          </cell>
        </row>
        <row r="858">
          <cell r="A858" t="str">
            <v>CVX-V18NSP</v>
          </cell>
          <cell r="B858" t="str">
            <v>Night shot camera for DSR-V10</v>
          </cell>
          <cell r="C858" t="str">
            <v>DVCAM</v>
          </cell>
          <cell r="D858" t="str">
            <v>Pro-Sumer - DVCam</v>
          </cell>
          <cell r="E858">
            <v>540.96337012000004</v>
          </cell>
          <cell r="F858">
            <v>653.54788593750004</v>
          </cell>
          <cell r="G858">
            <v>1047.1609951993805</v>
          </cell>
          <cell r="H858">
            <v>0.48339999999999994</v>
          </cell>
          <cell r="I858">
            <v>0.25</v>
          </cell>
          <cell r="J858">
            <v>785.37074639953539</v>
          </cell>
          <cell r="K858">
            <v>0.31119999999999992</v>
          </cell>
          <cell r="M858">
            <v>0.18</v>
          </cell>
        </row>
        <row r="859">
          <cell r="A859" t="str">
            <v>CVX-V1P</v>
          </cell>
          <cell r="B859" t="str">
            <v>Camera (+2m cable) for DSR-V10P w/o zoom</v>
          </cell>
          <cell r="C859" t="str">
            <v>DVCAM</v>
          </cell>
          <cell r="D859" t="str">
            <v>Pro-Sumer - DVCam</v>
          </cell>
          <cell r="E859">
            <v>364.69863284000002</v>
          </cell>
          <cell r="F859">
            <v>440.59918593750001</v>
          </cell>
          <cell r="G859">
            <v>705.95941316298877</v>
          </cell>
          <cell r="H859">
            <v>0.4834</v>
          </cell>
          <cell r="I859">
            <v>0.25</v>
          </cell>
          <cell r="J859">
            <v>529.46955987224158</v>
          </cell>
          <cell r="K859">
            <v>0.31119999999999998</v>
          </cell>
          <cell r="M859">
            <v>0.18</v>
          </cell>
        </row>
        <row r="860">
          <cell r="A860" t="str">
            <v>CVX-V3P</v>
          </cell>
          <cell r="B860" t="str">
            <v>Camera (+2m cable)for DSR-V10P with zoom</v>
          </cell>
          <cell r="C860" t="str">
            <v>DVCAM</v>
          </cell>
          <cell r="D860" t="str">
            <v>Pro-Sumer - DVCam</v>
          </cell>
          <cell r="E860">
            <v>390.51714612000001</v>
          </cell>
          <cell r="F860">
            <v>471.7910109375</v>
          </cell>
          <cell r="G860">
            <v>755.93717793263647</v>
          </cell>
          <cell r="H860">
            <v>0.4834</v>
          </cell>
          <cell r="I860">
            <v>0.25</v>
          </cell>
          <cell r="J860">
            <v>566.95288344947733</v>
          </cell>
          <cell r="K860">
            <v>0.31119999999999998</v>
          </cell>
          <cell r="M860">
            <v>0.18</v>
          </cell>
        </row>
        <row r="861">
          <cell r="A861" t="str">
            <v>DA-1400</v>
          </cell>
          <cell r="B861" t="str">
            <v>Audio and video signal distributor</v>
          </cell>
          <cell r="C861" t="str">
            <v>xx</v>
          </cell>
          <cell r="D861" t="str">
            <v>Duplication</v>
          </cell>
          <cell r="E861">
            <v>672.84726035825997</v>
          </cell>
          <cell r="F861">
            <v>929.00486978773097</v>
          </cell>
          <cell r="G861">
            <v>1055.6873520315125</v>
          </cell>
          <cell r="H861">
            <v>0.36264533333333399</v>
          </cell>
          <cell r="I861">
            <v>0</v>
          </cell>
          <cell r="J861">
            <v>1055.6873520315125</v>
          </cell>
          <cell r="K861">
            <v>0.36264533333333399</v>
          </cell>
          <cell r="M861">
            <v>0.19500000000000001</v>
          </cell>
        </row>
        <row r="862">
          <cell r="A862" t="str">
            <v>DABK-1510</v>
          </cell>
          <cell r="B862" t="str">
            <v>Video Clock Brd For DAF-1500</v>
          </cell>
          <cell r="C862" t="str">
            <v>AU3</v>
          </cell>
          <cell r="D862" t="str">
            <v>Audio - System Integration - Advanced</v>
          </cell>
          <cell r="E862">
            <v>472.03795333244102</v>
          </cell>
          <cell r="F862">
            <v>593.45983572094599</v>
          </cell>
          <cell r="G862">
            <v>1023.2066133119757</v>
          </cell>
          <cell r="H862">
            <v>0.53866799999999937</v>
          </cell>
          <cell r="I862">
            <v>0.30000000000000004</v>
          </cell>
          <cell r="J862">
            <v>716.24462931838298</v>
          </cell>
          <cell r="K862">
            <v>0.34095428571428482</v>
          </cell>
          <cell r="M862">
            <v>0.2</v>
          </cell>
        </row>
        <row r="863">
          <cell r="A863" t="str">
            <v>DABK-1511</v>
          </cell>
          <cell r="B863" t="str">
            <v>A/D Converter Brd For DAF-1500</v>
          </cell>
          <cell r="C863" t="str">
            <v>AU3</v>
          </cell>
          <cell r="D863" t="str">
            <v>Audio - System Integration - Advanced</v>
          </cell>
          <cell r="E863">
            <v>670.47577766097299</v>
          </cell>
          <cell r="F863">
            <v>842.94163648601102</v>
          </cell>
          <cell r="G863">
            <v>1453.3476491138119</v>
          </cell>
          <cell r="H863">
            <v>0.53866800000000004</v>
          </cell>
          <cell r="I863">
            <v>0.30000000000000004</v>
          </cell>
          <cell r="J863">
            <v>1017.3433543796683</v>
          </cell>
          <cell r="K863">
            <v>0.34095428571428577</v>
          </cell>
          <cell r="M863">
            <v>0.2</v>
          </cell>
        </row>
        <row r="864">
          <cell r="A864" t="str">
            <v>DABK-1512</v>
          </cell>
          <cell r="B864" t="str">
            <v>D/A Converter Brd For DAF-1500</v>
          </cell>
          <cell r="C864" t="str">
            <v>AU3</v>
          </cell>
          <cell r="D864" t="str">
            <v>Audio - System Integration - Advanced</v>
          </cell>
          <cell r="E864">
            <v>503.548115070123</v>
          </cell>
          <cell r="F864">
            <v>633.07532696771796</v>
          </cell>
          <cell r="G864">
            <v>1091.5091844270999</v>
          </cell>
          <cell r="H864">
            <v>0.53866799999999981</v>
          </cell>
          <cell r="I864">
            <v>0.30000000000000004</v>
          </cell>
          <cell r="J864">
            <v>764.05642909896983</v>
          </cell>
          <cell r="K864">
            <v>0.34095428571428543</v>
          </cell>
          <cell r="M864">
            <v>0.2</v>
          </cell>
        </row>
        <row r="865">
          <cell r="A865" t="str">
            <v>DABK-1513</v>
          </cell>
          <cell r="B865" t="str">
            <v>ID Inserter Brd For DAF-1500</v>
          </cell>
          <cell r="C865" t="str">
            <v>AU3</v>
          </cell>
          <cell r="D865" t="str">
            <v>Audio - System Integration - Advanced</v>
          </cell>
          <cell r="E865">
            <v>724.46335196426401</v>
          </cell>
          <cell r="F865">
            <v>910.81638416427495</v>
          </cell>
          <cell r="G865">
            <v>1570.3730761453014</v>
          </cell>
          <cell r="H865">
            <v>0.53866800000000015</v>
          </cell>
          <cell r="I865">
            <v>0.30000000000000004</v>
          </cell>
          <cell r="J865">
            <v>1099.2611533017109</v>
          </cell>
          <cell r="K865">
            <v>0.34095428571428582</v>
          </cell>
          <cell r="M865">
            <v>0.2</v>
          </cell>
        </row>
        <row r="866">
          <cell r="A866" t="str">
            <v>DABK-1514</v>
          </cell>
          <cell r="B866" t="str">
            <v>Sampling Rate Converter Brd For DAF-1500</v>
          </cell>
          <cell r="C866" t="str">
            <v>AU3</v>
          </cell>
          <cell r="D866" t="str">
            <v>Audio - System Integration - Advanced</v>
          </cell>
          <cell r="E866">
            <v>619.10585719938501</v>
          </cell>
          <cell r="F866">
            <v>778.357879305236</v>
          </cell>
          <cell r="G866">
            <v>1341.9963436297171</v>
          </cell>
          <cell r="H866">
            <v>0.5386679999999997</v>
          </cell>
          <cell r="I866">
            <v>0.30000000000000004</v>
          </cell>
          <cell r="J866">
            <v>939.39744054080188</v>
          </cell>
          <cell r="K866">
            <v>0.34095428571428527</v>
          </cell>
          <cell r="M866">
            <v>0.2</v>
          </cell>
        </row>
        <row r="867">
          <cell r="A867" t="str">
            <v>DABK-1515</v>
          </cell>
          <cell r="B867" t="str">
            <v>Word Sync Distr. Brd For DAF-1500</v>
          </cell>
          <cell r="C867" t="str">
            <v>AU3</v>
          </cell>
          <cell r="D867" t="str">
            <v>Audio - System Integration - Advanced</v>
          </cell>
          <cell r="E867">
            <v>207.56888913785201</v>
          </cell>
          <cell r="F867">
            <v>260.96164085724502</v>
          </cell>
          <cell r="G867">
            <v>449.93386354697412</v>
          </cell>
          <cell r="H867">
            <v>0.53866800000000148</v>
          </cell>
          <cell r="I867">
            <v>0.30000000000000004</v>
          </cell>
          <cell r="J867">
            <v>314.95370448288185</v>
          </cell>
          <cell r="K867">
            <v>0.34095428571428771</v>
          </cell>
          <cell r="M867">
            <v>0.2</v>
          </cell>
        </row>
        <row r="868">
          <cell r="A868" t="str">
            <v>DABK-1517</v>
          </cell>
          <cell r="B868" t="str">
            <v>Back-Up PSU For DAF-1500</v>
          </cell>
          <cell r="C868" t="str">
            <v>AU3</v>
          </cell>
          <cell r="D868" t="str">
            <v>Audio - System Integration - Advanced</v>
          </cell>
          <cell r="E868">
            <v>1389.6792430325199</v>
          </cell>
          <cell r="F868">
            <v>1747.14513833608</v>
          </cell>
          <cell r="G868">
            <v>3012.3192040277236</v>
          </cell>
          <cell r="H868">
            <v>0.53866799999999926</v>
          </cell>
          <cell r="I868">
            <v>0.29999999999999993</v>
          </cell>
          <cell r="J868">
            <v>2108.6234428194066</v>
          </cell>
          <cell r="K868">
            <v>0.34095428571428471</v>
          </cell>
          <cell r="M868">
            <v>0.2</v>
          </cell>
        </row>
        <row r="869">
          <cell r="A869" t="str">
            <v>DABK-3101</v>
          </cell>
          <cell r="B869" t="str">
            <v>Memory Brd Opt. For CDP-3100</v>
          </cell>
          <cell r="C869" t="str">
            <v>AU1</v>
          </cell>
          <cell r="D869" t="str">
            <v>Audio - CD Players</v>
          </cell>
          <cell r="E869">
            <v>266.16500893710003</v>
          </cell>
          <cell r="F869">
            <v>334.63038589024302</v>
          </cell>
          <cell r="G869">
            <v>531.1593426829254</v>
          </cell>
          <cell r="H869">
            <v>0.49889799999999862</v>
          </cell>
          <cell r="I869">
            <v>0.25</v>
          </cell>
          <cell r="J869">
            <v>398.36950701219405</v>
          </cell>
          <cell r="K869">
            <v>0.33186399999999816</v>
          </cell>
          <cell r="M869">
            <v>0.2</v>
          </cell>
        </row>
        <row r="870">
          <cell r="A870" t="str">
            <v>DABK-3102</v>
          </cell>
          <cell r="B870" t="str">
            <v>Video Editor I/F Brd Opt. For CDP-3100</v>
          </cell>
          <cell r="C870" t="str">
            <v>AU1</v>
          </cell>
          <cell r="D870" t="str">
            <v>Audio - CD Players</v>
          </cell>
          <cell r="E870">
            <v>963.84963920619703</v>
          </cell>
          <cell r="F870">
            <v>1211.7797827586</v>
          </cell>
          <cell r="G870">
            <v>1923.4599726326985</v>
          </cell>
          <cell r="H870">
            <v>0.49889799999999662</v>
          </cell>
          <cell r="I870">
            <v>0.25</v>
          </cell>
          <cell r="J870">
            <v>1442.5949794745238</v>
          </cell>
          <cell r="K870">
            <v>0.33186399999999544</v>
          </cell>
          <cell r="M870">
            <v>0.2</v>
          </cell>
        </row>
        <row r="871">
          <cell r="A871" t="str">
            <v>DABK-3103</v>
          </cell>
          <cell r="B871" t="str">
            <v>CD Player</v>
          </cell>
          <cell r="C871" t="str">
            <v>DSC</v>
          </cell>
          <cell r="D871" t="str">
            <v>Discontinued</v>
          </cell>
          <cell r="E871">
            <v>1974.81002501752</v>
          </cell>
          <cell r="F871">
            <v>2482.7885655236701</v>
          </cell>
          <cell r="G871">
            <v>2821.3506426405343</v>
          </cell>
          <cell r="H871">
            <v>0.30004800000000253</v>
          </cell>
          <cell r="I871">
            <v>0</v>
          </cell>
          <cell r="J871">
            <v>2821.3506426405343</v>
          </cell>
          <cell r="K871">
            <v>0.30004800000000253</v>
          </cell>
          <cell r="M871">
            <v>0.19500000000000001</v>
          </cell>
        </row>
        <row r="872">
          <cell r="A872" t="str">
            <v>DABK-3342/1</v>
          </cell>
          <cell r="B872" t="str">
            <v>MADI Dig. I/P/O/P For PCM-3348/1</v>
          </cell>
          <cell r="C872" t="str">
            <v>DSC</v>
          </cell>
          <cell r="D872" t="str">
            <v>Discontinued</v>
          </cell>
          <cell r="E872">
            <v>8390.4127000000008</v>
          </cell>
          <cell r="F872">
            <v>0</v>
          </cell>
          <cell r="G872">
            <v>11844.173771880296</v>
          </cell>
          <cell r="H872">
            <v>0.29160000000000008</v>
          </cell>
          <cell r="I872">
            <v>0</v>
          </cell>
          <cell r="J872">
            <v>11844.173771880296</v>
          </cell>
          <cell r="K872">
            <v>0.29160000000000008</v>
          </cell>
          <cell r="M872">
            <v>0.19500000000000001</v>
          </cell>
        </row>
        <row r="873">
          <cell r="A873" t="str">
            <v>DABK-3343HR</v>
          </cell>
          <cell r="B873" t="str">
            <v>A to D , D to A for PCM-3348HR</v>
          </cell>
          <cell r="C873" t="str">
            <v>AU3</v>
          </cell>
          <cell r="D873" t="str">
            <v>Audio - Multi-Channel Recorders</v>
          </cell>
          <cell r="E873">
            <v>20880.533117078099</v>
          </cell>
          <cell r="F873">
            <v>25325.085648366399</v>
          </cell>
          <cell r="G873">
            <v>45001.148959220038</v>
          </cell>
          <cell r="H873">
            <v>0.53599999999999992</v>
          </cell>
          <cell r="I873">
            <v>0.30000000000000004</v>
          </cell>
          <cell r="J873">
            <v>31500.804271454024</v>
          </cell>
          <cell r="K873">
            <v>0.33714285714285702</v>
          </cell>
          <cell r="M873">
            <v>0.2</v>
          </cell>
        </row>
        <row r="874">
          <cell r="A874" t="str">
            <v>DABK-3344</v>
          </cell>
          <cell r="B874" t="str">
            <v>Conversion kit for PCM-3348 &amp; PCM-3348HR</v>
          </cell>
          <cell r="C874" t="str">
            <v>AU3</v>
          </cell>
          <cell r="D874" t="str">
            <v>Audio - Multi-Channel Recorders</v>
          </cell>
          <cell r="E874">
            <v>3323.2766143733302</v>
          </cell>
          <cell r="F874">
            <v>4178.1199577235702</v>
          </cell>
          <cell r="G874">
            <v>7203.6550995233956</v>
          </cell>
          <cell r="H874">
            <v>0.53866799999999959</v>
          </cell>
          <cell r="I874">
            <v>0.30000000000000004</v>
          </cell>
          <cell r="J874">
            <v>5042.5585696663766</v>
          </cell>
          <cell r="K874">
            <v>0.34095428571428504</v>
          </cell>
          <cell r="M874">
            <v>0.2</v>
          </cell>
        </row>
        <row r="875">
          <cell r="A875" t="str">
            <v>DABK-S701</v>
          </cell>
          <cell r="B875" t="str">
            <v>Analogue input option for DRE-S777</v>
          </cell>
          <cell r="C875" t="str">
            <v>DSC</v>
          </cell>
          <cell r="D875" t="str">
            <v>Discontinued</v>
          </cell>
          <cell r="E875">
            <v>569.93049024700997</v>
          </cell>
          <cell r="F875">
            <v>675.35311085082401</v>
          </cell>
          <cell r="G875">
            <v>804.53203027528241</v>
          </cell>
          <cell r="H875">
            <v>0.29160000000000014</v>
          </cell>
          <cell r="I875">
            <v>0</v>
          </cell>
          <cell r="J875">
            <v>804.53203027528241</v>
          </cell>
          <cell r="K875">
            <v>0.29160000000000014</v>
          </cell>
          <cell r="M875">
            <v>0.19500000000000001</v>
          </cell>
        </row>
        <row r="876">
          <cell r="A876" t="str">
            <v>DABK-S702</v>
          </cell>
          <cell r="B876" t="str">
            <v>Analogue output option for DRE-S777</v>
          </cell>
          <cell r="C876" t="str">
            <v>DSC</v>
          </cell>
          <cell r="D876" t="str">
            <v>Discontinued</v>
          </cell>
          <cell r="E876">
            <v>391.40366351282597</v>
          </cell>
          <cell r="F876">
            <v>463.803369490254</v>
          </cell>
          <cell r="G876">
            <v>552.51787621799269</v>
          </cell>
          <cell r="H876">
            <v>0.29160000000000008</v>
          </cell>
          <cell r="I876">
            <v>0</v>
          </cell>
          <cell r="J876">
            <v>552.51787621799269</v>
          </cell>
          <cell r="K876">
            <v>0.29160000000000008</v>
          </cell>
          <cell r="M876">
            <v>0.19500000000000001</v>
          </cell>
        </row>
        <row r="877">
          <cell r="A877" t="str">
            <v>DABK-S703</v>
          </cell>
          <cell r="B877" t="str">
            <v>DSP Upgrade option for DRE-S777</v>
          </cell>
          <cell r="C877" t="str">
            <v>AU1</v>
          </cell>
          <cell r="D877" t="str">
            <v>Audio - Signal Processing - DRE-S777</v>
          </cell>
          <cell r="E877">
            <v>1095.9141226537399</v>
          </cell>
          <cell r="F877">
            <v>1298.63031479291</v>
          </cell>
          <cell r="G877">
            <v>2174.4327830431344</v>
          </cell>
          <cell r="H877">
            <v>0.49599999999999989</v>
          </cell>
          <cell r="I877">
            <v>0.25</v>
          </cell>
          <cell r="J877">
            <v>1630.8245872823509</v>
          </cell>
          <cell r="K877">
            <v>0.3279999999999999</v>
          </cell>
          <cell r="M877">
            <v>0.2</v>
          </cell>
        </row>
        <row r="878">
          <cell r="A878" t="str">
            <v>DAF-1500</v>
          </cell>
          <cell r="B878" t="str">
            <v>Audio Converter Sys. - Holds 8 Modules</v>
          </cell>
          <cell r="C878" t="str">
            <v>AU3</v>
          </cell>
          <cell r="D878" t="str">
            <v>Audio - System Integration - Advanced</v>
          </cell>
          <cell r="E878">
            <v>1961.11430562173</v>
          </cell>
          <cell r="F878">
            <v>2465.5699090039402</v>
          </cell>
          <cell r="G878">
            <v>4250.9826017309306</v>
          </cell>
          <cell r="H878">
            <v>0.53866800000000092</v>
          </cell>
          <cell r="I878">
            <v>0.30000000000000004</v>
          </cell>
          <cell r="J878">
            <v>2975.6878212116512</v>
          </cell>
          <cell r="K878">
            <v>0.34095428571428693</v>
          </cell>
          <cell r="M878">
            <v>0.2</v>
          </cell>
        </row>
        <row r="879">
          <cell r="A879" t="str">
            <v>DAH-24R</v>
          </cell>
          <cell r="B879" t="str">
            <v>Confidence Mon. Head For PCM-3324S</v>
          </cell>
          <cell r="C879" t="str">
            <v>AU3</v>
          </cell>
          <cell r="D879" t="str">
            <v>Audio - Multi-Channel Recorders</v>
          </cell>
          <cell r="E879">
            <v>4783.0752785117602</v>
          </cell>
          <cell r="F879">
            <v>5801.1828726643498</v>
          </cell>
          <cell r="G879">
            <v>10308.351893344308</v>
          </cell>
          <cell r="H879">
            <v>0.53599999999999992</v>
          </cell>
          <cell r="I879">
            <v>0.30000000000000004</v>
          </cell>
          <cell r="J879">
            <v>7215.8463253410155</v>
          </cell>
          <cell r="K879">
            <v>0.33714285714285697</v>
          </cell>
          <cell r="M879">
            <v>0.2</v>
          </cell>
        </row>
        <row r="880">
          <cell r="A880" t="str">
            <v>DASK-S700</v>
          </cell>
          <cell r="B880" t="str">
            <v>Sampling Reverb Software Set</v>
          </cell>
          <cell r="C880" t="str">
            <v>AU1</v>
          </cell>
          <cell r="D880" t="str">
            <v>Audio - Signal Processing - DRE-S777</v>
          </cell>
          <cell r="E880">
            <v>408.06423913043398</v>
          </cell>
          <cell r="F880">
            <v>483.54572713643103</v>
          </cell>
          <cell r="G880">
            <v>809.65126811594041</v>
          </cell>
          <cell r="H880">
            <v>0.496</v>
          </cell>
          <cell r="I880">
            <v>0.24999999999999989</v>
          </cell>
          <cell r="J880">
            <v>607.23845108695537</v>
          </cell>
          <cell r="K880">
            <v>0.32800000000000007</v>
          </cell>
          <cell r="M880">
            <v>0.2</v>
          </cell>
        </row>
        <row r="881">
          <cell r="A881" t="str">
            <v>DASK-S701</v>
          </cell>
          <cell r="B881" t="str">
            <v>European halls and churches sample disk</v>
          </cell>
          <cell r="C881" t="str">
            <v>DSC</v>
          </cell>
          <cell r="D881" t="str">
            <v>Discontinued</v>
          </cell>
          <cell r="E881">
            <v>429.75758913309699</v>
          </cell>
          <cell r="F881">
            <v>509.25179420914498</v>
          </cell>
          <cell r="G881">
            <v>606.6594990585786</v>
          </cell>
          <cell r="H881">
            <v>0.29160000000000014</v>
          </cell>
          <cell r="I881">
            <v>0</v>
          </cell>
          <cell r="J881">
            <v>606.6594990585786</v>
          </cell>
          <cell r="K881">
            <v>0.29160000000000014</v>
          </cell>
          <cell r="M881">
            <v>0.19500000000000001</v>
          </cell>
        </row>
        <row r="882">
          <cell r="A882" t="str">
            <v>DASK-S702</v>
          </cell>
          <cell r="B882" t="str">
            <v>American acoustic spaces sample disk</v>
          </cell>
          <cell r="C882" t="str">
            <v>DSC</v>
          </cell>
          <cell r="D882" t="str">
            <v>Discontinued</v>
          </cell>
          <cell r="E882">
            <v>431.51225462282599</v>
          </cell>
          <cell r="F882">
            <v>511.33102811094398</v>
          </cell>
          <cell r="G882">
            <v>609.13644074368437</v>
          </cell>
          <cell r="H882">
            <v>0.29160000000000003</v>
          </cell>
          <cell r="I882">
            <v>0</v>
          </cell>
          <cell r="J882">
            <v>609.13644074368437</v>
          </cell>
          <cell r="K882">
            <v>0.29160000000000003</v>
          </cell>
          <cell r="M882">
            <v>0.19500000000000001</v>
          </cell>
        </row>
        <row r="883">
          <cell r="A883" t="str">
            <v>DASK-S703</v>
          </cell>
          <cell r="B883" t="str">
            <v>Japanese acoustic spaces sample disk</v>
          </cell>
          <cell r="C883" t="str">
            <v>DSC</v>
          </cell>
          <cell r="D883" t="str">
            <v>Discontinued</v>
          </cell>
          <cell r="E883">
            <v>348.030472581521</v>
          </cell>
          <cell r="F883">
            <v>412.407243253373</v>
          </cell>
          <cell r="G883">
            <v>491.29089861874792</v>
          </cell>
          <cell r="H883">
            <v>0.29160000000000008</v>
          </cell>
          <cell r="I883">
            <v>0</v>
          </cell>
          <cell r="J883">
            <v>491.29089861874792</v>
          </cell>
          <cell r="K883">
            <v>0.29160000000000008</v>
          </cell>
          <cell r="M883">
            <v>0.19500000000000001</v>
          </cell>
        </row>
        <row r="884">
          <cell r="A884" t="str">
            <v>DASK-S704</v>
          </cell>
          <cell r="B884" t="str">
            <v>Sampling your spaces</v>
          </cell>
          <cell r="C884" t="str">
            <v>AU1</v>
          </cell>
          <cell r="D884" t="str">
            <v>Audio - Signal Processing - DRE-S777</v>
          </cell>
          <cell r="E884">
            <v>376.23033170739097</v>
          </cell>
          <cell r="F884">
            <v>445.82335787106399</v>
          </cell>
          <cell r="G884">
            <v>746.4887533876805</v>
          </cell>
          <cell r="H884">
            <v>0.496</v>
          </cell>
          <cell r="I884">
            <v>0.25</v>
          </cell>
          <cell r="J884">
            <v>559.86656504076041</v>
          </cell>
          <cell r="K884">
            <v>0.32800000000000001</v>
          </cell>
          <cell r="M884">
            <v>0.2</v>
          </cell>
        </row>
        <row r="885">
          <cell r="A885" t="str">
            <v>DC-500</v>
          </cell>
          <cell r="B885" t="str">
            <v>Batt. Case For BP-90A</v>
          </cell>
          <cell r="C885" t="str">
            <v>ACC</v>
          </cell>
          <cell r="D885" t="str">
            <v>Power &amp; Batteries</v>
          </cell>
          <cell r="E885">
            <v>204.58823342671101</v>
          </cell>
          <cell r="F885">
            <v>247.16684128549201</v>
          </cell>
          <cell r="G885">
            <v>306.2010527975919</v>
          </cell>
          <cell r="H885">
            <v>0.33185000000000003</v>
          </cell>
          <cell r="I885">
            <v>4.9999999999999933E-2</v>
          </cell>
          <cell r="J885">
            <v>290.89100015771231</v>
          </cell>
          <cell r="K885">
            <v>0.29668421052631588</v>
          </cell>
          <cell r="M885">
            <v>0.19500000000000001</v>
          </cell>
        </row>
        <row r="886">
          <cell r="A886" t="str">
            <v>DC-520</v>
          </cell>
          <cell r="B886" t="str">
            <v>Batt. Case For BVV-5PS/BVW Camc.</v>
          </cell>
          <cell r="C886" t="str">
            <v>ACC</v>
          </cell>
          <cell r="D886" t="str">
            <v>Power &amp; Batteries</v>
          </cell>
          <cell r="E886">
            <v>207.08441367705001</v>
          </cell>
          <cell r="F886">
            <v>250.182522966796</v>
          </cell>
          <cell r="G886">
            <v>309.93701066684139</v>
          </cell>
          <cell r="H886">
            <v>0.3318500000000002</v>
          </cell>
          <cell r="I886">
            <v>5.0000000000000044E-2</v>
          </cell>
          <cell r="J886">
            <v>294.44016013349932</v>
          </cell>
          <cell r="K886">
            <v>0.29668421052631599</v>
          </cell>
          <cell r="M886">
            <v>0.19500000000000001</v>
          </cell>
        </row>
        <row r="887">
          <cell r="A887" t="str">
            <v>DCC-XLR4</v>
          </cell>
          <cell r="B887" t="str">
            <v>Car Battery cord for 6&amp;9 inch monitor</v>
          </cell>
          <cell r="C887" t="str">
            <v>ACC</v>
          </cell>
          <cell r="D887" t="str">
            <v>Power &amp; Batteries</v>
          </cell>
          <cell r="E887">
            <v>22.815539446875</v>
          </cell>
          <cell r="F887">
            <v>27.563876586913999</v>
          </cell>
          <cell r="G887">
            <v>34.147331358040866</v>
          </cell>
          <cell r="H887">
            <v>0.33185000000000014</v>
          </cell>
          <cell r="I887">
            <v>4.9999999999999933E-2</v>
          </cell>
          <cell r="J887">
            <v>32.439964790138824</v>
          </cell>
          <cell r="K887">
            <v>0.29668421052631594</v>
          </cell>
          <cell r="M887">
            <v>0.19500000000000001</v>
          </cell>
        </row>
        <row r="888">
          <cell r="A888" t="str">
            <v>DC-L1</v>
          </cell>
          <cell r="B888" t="str">
            <v>Batt. Case For NP-1B</v>
          </cell>
          <cell r="C888" t="str">
            <v>ACC</v>
          </cell>
          <cell r="D888" t="str">
            <v>Power &amp; Batteries</v>
          </cell>
          <cell r="E888">
            <v>235.34920138747501</v>
          </cell>
          <cell r="F888">
            <v>285.44475607941098</v>
          </cell>
          <cell r="G888">
            <v>352.24006793006811</v>
          </cell>
          <cell r="H888">
            <v>0.33184999999999998</v>
          </cell>
          <cell r="I888">
            <v>5.0000000000000044E-2</v>
          </cell>
          <cell r="J888">
            <v>334.62806453356467</v>
          </cell>
          <cell r="K888">
            <v>0.29668421052631572</v>
          </cell>
          <cell r="M888">
            <v>0.19500000000000001</v>
          </cell>
        </row>
        <row r="889">
          <cell r="A889" t="str">
            <v>DC-L10</v>
          </cell>
          <cell r="B889" t="str">
            <v>Lithium ion battery for 6&amp;9 inch monitor</v>
          </cell>
          <cell r="C889" t="str">
            <v>ACC</v>
          </cell>
          <cell r="D889" t="str">
            <v>Power &amp; Batteries</v>
          </cell>
          <cell r="E889">
            <v>259.47305999999998</v>
          </cell>
          <cell r="F889">
            <v>313.47421874999998</v>
          </cell>
          <cell r="G889">
            <v>388.34552121529595</v>
          </cell>
          <cell r="H889">
            <v>0.33185000000000003</v>
          </cell>
          <cell r="I889">
            <v>5.0000000000000044E-2</v>
          </cell>
          <cell r="J889">
            <v>368.92824515453111</v>
          </cell>
          <cell r="K889">
            <v>0.29668421052631577</v>
          </cell>
          <cell r="M889">
            <v>0.19500000000000001</v>
          </cell>
        </row>
        <row r="890">
          <cell r="A890" t="str">
            <v>DCL-815R</v>
          </cell>
          <cell r="B890" t="str">
            <v>canon broadcast if plus standard lens</v>
          </cell>
          <cell r="C890" t="str">
            <v>B&amp;I</v>
          </cell>
          <cell r="D890" t="str">
            <v>Prof AV - Cameras - I</v>
          </cell>
          <cell r="E890">
            <v>4343.5169020008098</v>
          </cell>
          <cell r="F890">
            <v>5268.0617368111698</v>
          </cell>
          <cell r="G890">
            <v>9302.8847761850702</v>
          </cell>
          <cell r="H890">
            <v>0.53309999999999991</v>
          </cell>
          <cell r="I890">
            <v>0.30000000000000004</v>
          </cell>
          <cell r="J890">
            <v>6512.019343329549</v>
          </cell>
          <cell r="K890">
            <v>0.33299999999999991</v>
          </cell>
          <cell r="M890">
            <v>0.19500000000000001</v>
          </cell>
        </row>
        <row r="891">
          <cell r="A891" t="str">
            <v>DCMC-1000</v>
          </cell>
          <cell r="B891" t="str">
            <v>Media Caster</v>
          </cell>
          <cell r="C891" t="str">
            <v>xx</v>
          </cell>
          <cell r="D891" t="str">
            <v>Mediacaster - Not on PL/Feed to SAP</v>
          </cell>
          <cell r="E891">
            <v>34218.495999999999</v>
          </cell>
          <cell r="F891">
            <v>44096</v>
          </cell>
          <cell r="G891">
            <v>50109.090909090912</v>
          </cell>
          <cell r="H891">
            <v>0.31712000000000007</v>
          </cell>
          <cell r="I891">
            <v>0</v>
          </cell>
          <cell r="J891">
            <v>50109.090909090912</v>
          </cell>
          <cell r="K891">
            <v>0.31712000000000007</v>
          </cell>
          <cell r="M891">
            <v>0.19500000000000001</v>
          </cell>
        </row>
        <row r="892">
          <cell r="A892" t="str">
            <v>DCMC-DVB101</v>
          </cell>
          <cell r="B892" t="str">
            <v>DVB Output Option</v>
          </cell>
          <cell r="C892" t="str">
            <v>xx</v>
          </cell>
          <cell r="D892" t="str">
            <v>Mediacaster - Not on PL/Feed to SAP</v>
          </cell>
          <cell r="E892">
            <v>8554.6239999999998</v>
          </cell>
          <cell r="F892">
            <v>11024</v>
          </cell>
          <cell r="G892">
            <v>12527.272727272728</v>
          </cell>
          <cell r="H892">
            <v>0.31712000000000007</v>
          </cell>
          <cell r="I892">
            <v>0</v>
          </cell>
          <cell r="J892">
            <v>12527.272727272728</v>
          </cell>
          <cell r="K892">
            <v>0.31712000000000007</v>
          </cell>
          <cell r="M892">
            <v>0.19500000000000001</v>
          </cell>
        </row>
        <row r="893">
          <cell r="A893" t="str">
            <v>DCMC-ETH101</v>
          </cell>
          <cell r="B893" t="str">
            <v>Ethernet Output Option</v>
          </cell>
          <cell r="C893" t="str">
            <v>xx</v>
          </cell>
          <cell r="D893" t="str">
            <v>Mediacaster - Not on PL/Feed to SAP</v>
          </cell>
          <cell r="E893">
            <v>8554.6239999999998</v>
          </cell>
          <cell r="F893">
            <v>11024</v>
          </cell>
          <cell r="G893">
            <v>12527.272727272728</v>
          </cell>
          <cell r="H893">
            <v>0.31712000000000007</v>
          </cell>
          <cell r="I893">
            <v>0</v>
          </cell>
          <cell r="J893">
            <v>12527.272727272728</v>
          </cell>
          <cell r="K893">
            <v>0.31712000000000007</v>
          </cell>
          <cell r="M893">
            <v>0.19500000000000001</v>
          </cell>
        </row>
        <row r="894">
          <cell r="A894" t="str">
            <v>DCMC-ETH102</v>
          </cell>
          <cell r="B894" t="str">
            <v>NDS EDC Ethernet Output Option</v>
          </cell>
          <cell r="C894" t="str">
            <v>xx</v>
          </cell>
          <cell r="D894" t="str">
            <v>Mediacaster - Not on PL/Feed to SAP</v>
          </cell>
          <cell r="E894">
            <v>8554.6239999999998</v>
          </cell>
          <cell r="F894">
            <v>11024</v>
          </cell>
          <cell r="G894">
            <v>12527.272727272728</v>
          </cell>
          <cell r="H894">
            <v>0.31712000000000007</v>
          </cell>
          <cell r="I894">
            <v>0</v>
          </cell>
          <cell r="J894">
            <v>12527.272727272728</v>
          </cell>
          <cell r="K894">
            <v>0.31712000000000007</v>
          </cell>
          <cell r="M894">
            <v>0.19500000000000001</v>
          </cell>
        </row>
        <row r="895">
          <cell r="A895" t="str">
            <v>DCMM-C10</v>
          </cell>
          <cell r="B895" t="str">
            <v>MediaManager Client S/W (Single User)</v>
          </cell>
          <cell r="C895" t="str">
            <v>xx</v>
          </cell>
          <cell r="D895" t="str">
            <v>Mediacaster - Not on PL/Feed to SAP</v>
          </cell>
          <cell r="E895">
            <v>7320.7839999999997</v>
          </cell>
          <cell r="F895">
            <v>9434</v>
          </cell>
          <cell r="G895">
            <v>10720.454545454546</v>
          </cell>
          <cell r="H895">
            <v>0.31712000000000007</v>
          </cell>
          <cell r="I895">
            <v>0</v>
          </cell>
          <cell r="J895">
            <v>10720.454545454546</v>
          </cell>
          <cell r="K895">
            <v>0.31712000000000007</v>
          </cell>
          <cell r="M895">
            <v>0.19500000000000001</v>
          </cell>
        </row>
        <row r="896">
          <cell r="A896" t="str">
            <v>DCMM-C1000</v>
          </cell>
          <cell r="B896" t="str">
            <v>MediaManager Server S/W (Cluster Server)</v>
          </cell>
          <cell r="C896" t="str">
            <v>xx</v>
          </cell>
          <cell r="D896" t="str">
            <v>Mediacaster - Not on PL/Feed to SAP</v>
          </cell>
          <cell r="E896">
            <v>123384</v>
          </cell>
          <cell r="F896">
            <v>159000</v>
          </cell>
          <cell r="G896">
            <v>180681.81818181818</v>
          </cell>
          <cell r="H896">
            <v>0.31711999999999996</v>
          </cell>
          <cell r="I896">
            <v>0</v>
          </cell>
          <cell r="J896">
            <v>180681.81818181818</v>
          </cell>
          <cell r="K896">
            <v>0.31711999999999996</v>
          </cell>
          <cell r="M896">
            <v>0.19500000000000001</v>
          </cell>
        </row>
        <row r="897">
          <cell r="A897" t="str">
            <v>DC-MS5</v>
          </cell>
          <cell r="B897" t="str">
            <v>Batt. Adaptor For ECM-MS5</v>
          </cell>
          <cell r="C897" t="str">
            <v>AU1</v>
          </cell>
          <cell r="D897" t="str">
            <v>Audio - Wired Microphones</v>
          </cell>
          <cell r="E897">
            <v>156.48715784831401</v>
          </cell>
          <cell r="F897">
            <v>185.43329523440499</v>
          </cell>
          <cell r="G897">
            <v>310.49039255617856</v>
          </cell>
          <cell r="H897">
            <v>0.49599999999999994</v>
          </cell>
          <cell r="I897">
            <v>0.25</v>
          </cell>
          <cell r="J897">
            <v>232.86779441713392</v>
          </cell>
          <cell r="K897">
            <v>0.3279999999999999</v>
          </cell>
          <cell r="M897">
            <v>0.2</v>
          </cell>
        </row>
        <row r="898">
          <cell r="A898" t="str">
            <v>DC-WL800.SYM</v>
          </cell>
          <cell r="B898" t="str">
            <v>DC-DC Converter For WRR-810A</v>
          </cell>
          <cell r="C898" t="str">
            <v>AU1</v>
          </cell>
          <cell r="D898" t="str">
            <v>Audio - Wireless Microphone System</v>
          </cell>
          <cell r="E898">
            <v>124.399481283707</v>
          </cell>
          <cell r="F898">
            <v>147.410216001549</v>
          </cell>
          <cell r="G898">
            <v>246.82436762640276</v>
          </cell>
          <cell r="H898">
            <v>0.49599999999999994</v>
          </cell>
          <cell r="I898">
            <v>0.25000000000000011</v>
          </cell>
          <cell r="J898">
            <v>185.11827571980206</v>
          </cell>
          <cell r="K898">
            <v>0.3279999999999999</v>
          </cell>
          <cell r="M898">
            <v>0.2</v>
          </cell>
        </row>
        <row r="899">
          <cell r="A899" t="str">
            <v>DECALPHSTION</v>
          </cell>
          <cell r="B899" t="str">
            <v>OXF DEC DMCC Config Computer</v>
          </cell>
          <cell r="C899" t="str">
            <v>AU3</v>
          </cell>
          <cell r="D899" t="str">
            <v>Oxford</v>
          </cell>
          <cell r="E899">
            <v>21231.439892038899</v>
          </cell>
          <cell r="F899">
            <v>24320.091514363001</v>
          </cell>
          <cell r="G899">
            <v>45757.413560428657</v>
          </cell>
          <cell r="H899">
            <v>0.53599999999999992</v>
          </cell>
          <cell r="I899">
            <v>0.30000000000000004</v>
          </cell>
          <cell r="J899">
            <v>32030.189492300058</v>
          </cell>
          <cell r="K899">
            <v>0.33714285714285702</v>
          </cell>
          <cell r="M899">
            <v>0.2</v>
          </cell>
        </row>
        <row r="900">
          <cell r="A900" t="str">
            <v>DEP-100</v>
          </cell>
          <cell r="B900" t="str">
            <v>Digital Effects Processor</v>
          </cell>
          <cell r="C900" t="str">
            <v>DSC</v>
          </cell>
          <cell r="D900" t="str">
            <v>Discontinued</v>
          </cell>
          <cell r="E900">
            <v>9325.4162637089994</v>
          </cell>
          <cell r="F900">
            <v>11310.3896467058</v>
          </cell>
          <cell r="G900">
            <v>13164.054578922925</v>
          </cell>
          <cell r="H900">
            <v>0.29160000000000008</v>
          </cell>
          <cell r="I900">
            <v>0</v>
          </cell>
          <cell r="J900">
            <v>13164.054578922925</v>
          </cell>
          <cell r="K900">
            <v>0.29160000000000008</v>
          </cell>
          <cell r="M900">
            <v>0.19500000000000001</v>
          </cell>
        </row>
        <row r="901">
          <cell r="A901" t="str">
            <v>DFC-1800N</v>
          </cell>
          <cell r="B901" t="str">
            <v>Variable Rate Buffr Cntrllr 0-256 Mbit/s</v>
          </cell>
          <cell r="C901" t="str">
            <v>xx</v>
          </cell>
          <cell r="D901" t="str">
            <v>Not on PL/Feed to SAP</v>
          </cell>
          <cell r="E901">
            <v>48762.998794272004</v>
          </cell>
          <cell r="F901">
            <v>58911.483723750003</v>
          </cell>
          <cell r="G901">
            <v>68835.402024664043</v>
          </cell>
          <cell r="H901">
            <v>0.29160000000000008</v>
          </cell>
          <cell r="I901">
            <v>0</v>
          </cell>
          <cell r="J901">
            <v>68835.402024664043</v>
          </cell>
          <cell r="K901">
            <v>0.29160000000000008</v>
          </cell>
          <cell r="M901">
            <v>0.19500000000000001</v>
          </cell>
        </row>
        <row r="902">
          <cell r="A902" t="str">
            <v>DFS-300P</v>
          </cell>
          <cell r="B902" t="str">
            <v>Video switcher (effector)</v>
          </cell>
          <cell r="C902" t="str">
            <v>DSC</v>
          </cell>
          <cell r="D902" t="str">
            <v>Discontinued</v>
          </cell>
          <cell r="E902">
            <v>5291.3855230415302</v>
          </cell>
          <cell r="F902">
            <v>6818.7957771153797</v>
          </cell>
          <cell r="G902">
            <v>7748.6315649038406</v>
          </cell>
          <cell r="H902">
            <v>0.31712000000000057</v>
          </cell>
          <cell r="I902">
            <v>0</v>
          </cell>
          <cell r="J902">
            <v>7748.6315649038406</v>
          </cell>
          <cell r="K902">
            <v>0.31712000000000057</v>
          </cell>
          <cell r="M902">
            <v>0.19500000000000001</v>
          </cell>
        </row>
        <row r="903">
          <cell r="A903" t="str">
            <v>DFS-700P</v>
          </cell>
          <cell r="B903" t="str">
            <v>Digital Switcher &amp; Effects unit</v>
          </cell>
          <cell r="C903" t="str">
            <v>BCS</v>
          </cell>
          <cell r="D903" t="str">
            <v>Prof AV - Digital Video Switcher/Effects</v>
          </cell>
          <cell r="E903">
            <v>10891.046841255</v>
          </cell>
          <cell r="F903">
            <v>14034.854176875</v>
          </cell>
          <cell r="G903">
            <v>17993.402790865384</v>
          </cell>
          <cell r="H903">
            <v>0.39472000000000002</v>
          </cell>
          <cell r="I903">
            <v>9.9999999999999978E-2</v>
          </cell>
          <cell r="J903">
            <v>16194.062511778846</v>
          </cell>
          <cell r="K903">
            <v>0.32746666666666668</v>
          </cell>
          <cell r="M903">
            <v>0.19500000000000001</v>
          </cell>
        </row>
        <row r="904">
          <cell r="A904" t="str">
            <v>DFWA-400</v>
          </cell>
          <cell r="B904" t="str">
            <v>Host Adaptor Card IEEE 1394</v>
          </cell>
          <cell r="C904" t="str">
            <v>xx</v>
          </cell>
          <cell r="D904" t="str">
            <v>Not on PL/Feed to SAP</v>
          </cell>
          <cell r="E904">
            <v>254.4830987</v>
          </cell>
          <cell r="F904">
            <v>0</v>
          </cell>
          <cell r="G904">
            <v>359.23644649915303</v>
          </cell>
          <cell r="H904">
            <v>0.29160000000000003</v>
          </cell>
          <cell r="I904">
            <v>0</v>
          </cell>
          <cell r="J904">
            <v>359.23644649915303</v>
          </cell>
          <cell r="K904">
            <v>0.29160000000000003</v>
          </cell>
          <cell r="M904">
            <v>0.19500000000000001</v>
          </cell>
        </row>
        <row r="905">
          <cell r="A905" t="str">
            <v>DFW-BOARD</v>
          </cell>
          <cell r="B905" t="str">
            <v>1394 PCI lynx II hac 400 Mbs</v>
          </cell>
          <cell r="C905" t="str">
            <v>xx</v>
          </cell>
          <cell r="D905" t="str">
            <v>Not on PL/Feed to SAP</v>
          </cell>
          <cell r="E905">
            <v>244.89590000000001</v>
          </cell>
          <cell r="F905">
            <v>0</v>
          </cell>
          <cell r="G905">
            <v>345.7028514963298</v>
          </cell>
          <cell r="H905">
            <v>0.29160000000000003</v>
          </cell>
          <cell r="I905">
            <v>0</v>
          </cell>
          <cell r="J905">
            <v>345.7028514963298</v>
          </cell>
          <cell r="K905">
            <v>0.29160000000000003</v>
          </cell>
          <cell r="M905">
            <v>0.19500000000000001</v>
          </cell>
        </row>
        <row r="906">
          <cell r="A906" t="str">
            <v>DFWS-77</v>
          </cell>
          <cell r="B906" t="str">
            <v>Digital Imaging Station</v>
          </cell>
          <cell r="C906" t="str">
            <v>xx</v>
          </cell>
          <cell r="D906" t="str">
            <v>Not on PL/Feed to SAP</v>
          </cell>
          <cell r="E906">
            <v>1480.0939000000001</v>
          </cell>
          <cell r="F906">
            <v>0</v>
          </cell>
          <cell r="G906">
            <v>2089.3476849237722</v>
          </cell>
          <cell r="H906">
            <v>0.29160000000000008</v>
          </cell>
          <cell r="I906">
            <v>0</v>
          </cell>
          <cell r="J906">
            <v>2089.3476849237722</v>
          </cell>
          <cell r="K906">
            <v>0.29160000000000008</v>
          </cell>
          <cell r="M906">
            <v>0.19500000000000001</v>
          </cell>
        </row>
        <row r="907">
          <cell r="A907" t="str">
            <v>DFW-SDK</v>
          </cell>
          <cell r="B907" t="str">
            <v>1394 Camera SDK</v>
          </cell>
          <cell r="C907" t="str">
            <v>xx</v>
          </cell>
          <cell r="D907" t="str">
            <v>Not on PL/Feed to SAP</v>
          </cell>
          <cell r="E907">
            <v>838.18669999999997</v>
          </cell>
          <cell r="F907">
            <v>0</v>
          </cell>
          <cell r="G907">
            <v>1183.2110389610389</v>
          </cell>
          <cell r="H907">
            <v>0.29159999999999997</v>
          </cell>
          <cell r="I907">
            <v>0</v>
          </cell>
          <cell r="J907">
            <v>1183.2110389610389</v>
          </cell>
          <cell r="K907">
            <v>0.29159999999999997</v>
          </cell>
          <cell r="M907">
            <v>0.19500000000000001</v>
          </cell>
        </row>
        <row r="908">
          <cell r="A908" t="str">
            <v>DFW-SX900</v>
          </cell>
          <cell r="B908" t="str">
            <v>CCD Colour Digital Video Camera</v>
          </cell>
          <cell r="C908" t="str">
            <v>xx</v>
          </cell>
          <cell r="D908" t="str">
            <v>Not on PL/Feed to SAP</v>
          </cell>
          <cell r="E908">
            <v>1902.1021000000001</v>
          </cell>
          <cell r="F908">
            <v>0</v>
          </cell>
          <cell r="G908">
            <v>2685.067899491813</v>
          </cell>
          <cell r="H908">
            <v>0.29160000000000008</v>
          </cell>
          <cell r="I908">
            <v>0</v>
          </cell>
          <cell r="J908">
            <v>2685.067899491813</v>
          </cell>
          <cell r="K908">
            <v>0.29160000000000008</v>
          </cell>
          <cell r="M908">
            <v>0.19500000000000001</v>
          </cell>
        </row>
        <row r="909">
          <cell r="A909" t="str">
            <v>DFW-V300</v>
          </cell>
          <cell r="B909" t="str">
            <v>Digital c-mount color camera</v>
          </cell>
          <cell r="C909" t="str">
            <v>xx</v>
          </cell>
          <cell r="D909" t="str">
            <v>Not on PL/Feed to SAP</v>
          </cell>
          <cell r="E909">
            <v>593.01919999999996</v>
          </cell>
          <cell r="F909">
            <v>0</v>
          </cell>
          <cell r="G909">
            <v>837.12478825522305</v>
          </cell>
          <cell r="H909">
            <v>0.29160000000000008</v>
          </cell>
          <cell r="I909">
            <v>0</v>
          </cell>
          <cell r="J909">
            <v>837.12478825522305</v>
          </cell>
          <cell r="K909">
            <v>0.29160000000000008</v>
          </cell>
          <cell r="M909">
            <v>0.19500000000000001</v>
          </cell>
        </row>
        <row r="910">
          <cell r="A910" t="str">
            <v>DFW-V500</v>
          </cell>
          <cell r="B910" t="str">
            <v>Digital C-mount color camera</v>
          </cell>
          <cell r="C910" t="str">
            <v>xx</v>
          </cell>
          <cell r="D910" t="str">
            <v>Not on PL/Feed to SAP</v>
          </cell>
          <cell r="E910">
            <v>661.59820000000002</v>
          </cell>
          <cell r="F910">
            <v>0</v>
          </cell>
          <cell r="G910">
            <v>933.93308865048004</v>
          </cell>
          <cell r="H910">
            <v>0.29160000000000003</v>
          </cell>
          <cell r="I910">
            <v>0</v>
          </cell>
          <cell r="J910">
            <v>933.93308865048004</v>
          </cell>
          <cell r="K910">
            <v>0.29160000000000003</v>
          </cell>
          <cell r="M910">
            <v>0.19500000000000001</v>
          </cell>
        </row>
        <row r="911">
          <cell r="A911" t="str">
            <v>DFW-VL500</v>
          </cell>
          <cell r="B911" t="str">
            <v>Digital C-mount color camera</v>
          </cell>
          <cell r="C911" t="str">
            <v>xx</v>
          </cell>
          <cell r="D911" t="str">
            <v>Not on PL/Feed to SAP</v>
          </cell>
          <cell r="E911">
            <v>741.18669999999997</v>
          </cell>
          <cell r="F911">
            <v>0</v>
          </cell>
          <cell r="G911">
            <v>1046.282749858837</v>
          </cell>
          <cell r="H911">
            <v>0.29160000000000014</v>
          </cell>
          <cell r="I911">
            <v>0</v>
          </cell>
          <cell r="J911">
            <v>1046.282749858837</v>
          </cell>
          <cell r="K911">
            <v>0.29160000000000014</v>
          </cell>
          <cell r="M911">
            <v>0.19500000000000001</v>
          </cell>
        </row>
        <row r="912">
          <cell r="A912" t="str">
            <v>DFW-X700</v>
          </cell>
          <cell r="B912" t="str">
            <v>CCD Colour Digital Video Camera</v>
          </cell>
          <cell r="C912" t="str">
            <v>xx</v>
          </cell>
          <cell r="D912" t="str">
            <v>Not on PL/Feed to SAP</v>
          </cell>
          <cell r="E912">
            <v>1314.3985</v>
          </cell>
          <cell r="F912">
            <v>0</v>
          </cell>
          <cell r="G912">
            <v>1855.4467814793902</v>
          </cell>
          <cell r="H912">
            <v>0.29160000000000003</v>
          </cell>
          <cell r="I912">
            <v>0</v>
          </cell>
          <cell r="J912">
            <v>1855.4467814793902</v>
          </cell>
          <cell r="K912">
            <v>0.29160000000000003</v>
          </cell>
          <cell r="M912">
            <v>0.19500000000000001</v>
          </cell>
        </row>
        <row r="913">
          <cell r="A913" t="str">
            <v>DIR-1000/1</v>
          </cell>
          <cell r="B913" t="str">
            <v>Data Recorder - 256 Mbit/Sec</v>
          </cell>
          <cell r="C913" t="str">
            <v>xx</v>
          </cell>
          <cell r="D913" t="str">
            <v>Not on PL/Feed to SAP</v>
          </cell>
          <cell r="E913">
            <v>141729.554765865</v>
          </cell>
          <cell r="F913">
            <v>171226.10514561701</v>
          </cell>
          <cell r="G913">
            <v>200069.95308563666</v>
          </cell>
          <cell r="H913">
            <v>0.29160000000000003</v>
          </cell>
          <cell r="I913">
            <v>0</v>
          </cell>
          <cell r="J913">
            <v>200069.95308563666</v>
          </cell>
          <cell r="K913">
            <v>0.29160000000000003</v>
          </cell>
          <cell r="M913">
            <v>0.19500000000000001</v>
          </cell>
        </row>
        <row r="914">
          <cell r="A914" t="str">
            <v>DIR-1000H</v>
          </cell>
          <cell r="B914" t="str">
            <v>Data Recorder - 512Mbit/Sec</v>
          </cell>
          <cell r="C914" t="str">
            <v>xx</v>
          </cell>
          <cell r="D914" t="str">
            <v>Not on PL/Feed to SAP</v>
          </cell>
          <cell r="E914">
            <v>266463.90302763198</v>
          </cell>
          <cell r="F914">
            <v>321919.98593866598</v>
          </cell>
          <cell r="G914">
            <v>376148.93143369845</v>
          </cell>
          <cell r="H914">
            <v>0.29160000000000003</v>
          </cell>
          <cell r="I914">
            <v>0</v>
          </cell>
          <cell r="J914">
            <v>376148.93143369845</v>
          </cell>
          <cell r="K914">
            <v>0.29160000000000003</v>
          </cell>
          <cell r="M914">
            <v>0.19500000000000001</v>
          </cell>
        </row>
        <row r="915">
          <cell r="A915" t="str">
            <v>DIR-1000L</v>
          </cell>
          <cell r="B915" t="str">
            <v>Data Rec. - 64 Mbit/Sec</v>
          </cell>
          <cell r="C915" t="str">
            <v>xx</v>
          </cell>
          <cell r="D915" t="str">
            <v>Not on PL/Feed to SAP</v>
          </cell>
          <cell r="E915">
            <v>62754.481549722303</v>
          </cell>
          <cell r="F915">
            <v>75814.853676372004</v>
          </cell>
          <cell r="G915">
            <v>88586.224660816355</v>
          </cell>
          <cell r="H915">
            <v>0.29160000000000003</v>
          </cell>
          <cell r="I915">
            <v>0</v>
          </cell>
          <cell r="J915">
            <v>88586.224660816355</v>
          </cell>
          <cell r="K915">
            <v>0.29160000000000003</v>
          </cell>
          <cell r="M915">
            <v>0.19500000000000001</v>
          </cell>
        </row>
        <row r="916">
          <cell r="A916" t="str">
            <v>DIR-240</v>
          </cell>
          <cell r="B916" t="str">
            <v>1/2" Data Info. Recorder 240Mb/s</v>
          </cell>
          <cell r="C916" t="str">
            <v>xx</v>
          </cell>
          <cell r="D916" t="str">
            <v>Not on PL/Feed to SAP</v>
          </cell>
          <cell r="E916">
            <v>58342.568945294101</v>
          </cell>
          <cell r="F916">
            <v>70484.740188419106</v>
          </cell>
          <cell r="G916">
            <v>82358.228324808166</v>
          </cell>
          <cell r="H916">
            <v>0.29160000000000003</v>
          </cell>
          <cell r="I916">
            <v>0</v>
          </cell>
          <cell r="J916">
            <v>82358.228324808166</v>
          </cell>
          <cell r="K916">
            <v>0.29160000000000003</v>
          </cell>
          <cell r="M916">
            <v>0.19500000000000001</v>
          </cell>
        </row>
        <row r="917">
          <cell r="A917" t="str">
            <v>DKA-AC30</v>
          </cell>
          <cell r="B917" t="str">
            <v>AC-power adaptor for DKC-CM30</v>
          </cell>
          <cell r="C917" t="str">
            <v>B&amp;I_C</v>
          </cell>
          <cell r="D917" t="str">
            <v>B&amp;I Common</v>
          </cell>
          <cell r="E917">
            <v>55.087929599999903</v>
          </cell>
          <cell r="F917">
            <v>0</v>
          </cell>
          <cell r="G917">
            <v>100.63560394592604</v>
          </cell>
          <cell r="H917">
            <v>0.45260000000000011</v>
          </cell>
          <cell r="I917">
            <v>0.19999999999999996</v>
          </cell>
          <cell r="J917">
            <v>80.508483156740837</v>
          </cell>
          <cell r="K917">
            <v>0.3157500000000002</v>
          </cell>
          <cell r="M917">
            <v>0.19500000000000001</v>
          </cell>
        </row>
        <row r="918">
          <cell r="A918" t="str">
            <v>DKA-GP30</v>
          </cell>
          <cell r="B918" t="str">
            <v>Camera grip for DKC-CM30</v>
          </cell>
          <cell r="C918" t="str">
            <v>B&amp;I_C</v>
          </cell>
          <cell r="D918" t="str">
            <v>B&amp;I Common</v>
          </cell>
          <cell r="E918">
            <v>68.445062399999898</v>
          </cell>
          <cell r="F918">
            <v>0</v>
          </cell>
          <cell r="G918">
            <v>125.03665034709519</v>
          </cell>
          <cell r="H918">
            <v>0.45260000000000006</v>
          </cell>
          <cell r="I918">
            <v>0.19999999999999996</v>
          </cell>
          <cell r="J918">
            <v>100.02932027767616</v>
          </cell>
          <cell r="K918">
            <v>0.31575000000000014</v>
          </cell>
          <cell r="M918">
            <v>0.19500000000000001</v>
          </cell>
        </row>
        <row r="919">
          <cell r="A919" t="str">
            <v>DKA-MC10F</v>
          </cell>
          <cell r="B919" t="str">
            <v>10Mb Flash memory card</v>
          </cell>
          <cell r="C919" t="str">
            <v>DSC</v>
          </cell>
          <cell r="D919" t="str">
            <v>Discontinued</v>
          </cell>
          <cell r="E919">
            <v>121.37609999999999</v>
          </cell>
          <cell r="F919">
            <v>0</v>
          </cell>
          <cell r="G919">
            <v>171.33836815358555</v>
          </cell>
          <cell r="H919">
            <v>0.29160000000000003</v>
          </cell>
          <cell r="I919">
            <v>0</v>
          </cell>
          <cell r="J919">
            <v>171.33836815358555</v>
          </cell>
          <cell r="K919">
            <v>0.29160000000000003</v>
          </cell>
          <cell r="M919">
            <v>0.19500000000000001</v>
          </cell>
        </row>
        <row r="920">
          <cell r="A920" t="str">
            <v>DKC-5000</v>
          </cell>
          <cell r="B920" t="str">
            <v>Digital photo camera system</v>
          </cell>
          <cell r="C920" t="str">
            <v>DSC</v>
          </cell>
          <cell r="D920" t="str">
            <v>Discontinued</v>
          </cell>
          <cell r="E920">
            <v>5739.2444735999898</v>
          </cell>
          <cell r="F920">
            <v>0</v>
          </cell>
          <cell r="G920">
            <v>8101.7002732919109</v>
          </cell>
          <cell r="H920">
            <v>0.29159999999999997</v>
          </cell>
          <cell r="I920">
            <v>0</v>
          </cell>
          <cell r="J920">
            <v>8101.7002732919109</v>
          </cell>
          <cell r="K920">
            <v>0.29159999999999997</v>
          </cell>
          <cell r="M920">
            <v>0.19500000000000001</v>
          </cell>
        </row>
        <row r="921">
          <cell r="A921" t="str">
            <v>DKC-CM30</v>
          </cell>
          <cell r="B921" t="str">
            <v>Digital still camera</v>
          </cell>
          <cell r="C921" t="str">
            <v>B&amp;I_C</v>
          </cell>
          <cell r="D921" t="str">
            <v>B&amp;I Common</v>
          </cell>
          <cell r="E921">
            <v>767.28738239999996</v>
          </cell>
          <cell r="F921">
            <v>0</v>
          </cell>
          <cell r="G921">
            <v>1401.694158567775</v>
          </cell>
          <cell r="H921">
            <v>0.45260000000000006</v>
          </cell>
          <cell r="I921">
            <v>0.19999999999999996</v>
          </cell>
          <cell r="J921">
            <v>1121.35532685422</v>
          </cell>
          <cell r="K921">
            <v>0.31575000000000009</v>
          </cell>
          <cell r="M921">
            <v>0.19500000000000001</v>
          </cell>
        </row>
        <row r="922">
          <cell r="A922" t="str">
            <v>DKC-FP3</v>
          </cell>
          <cell r="B922" t="str">
            <v>Digital Still Camera</v>
          </cell>
          <cell r="C922" t="str">
            <v>DSC</v>
          </cell>
          <cell r="D922" t="str">
            <v>Discontinued</v>
          </cell>
          <cell r="E922">
            <v>1402.7655</v>
          </cell>
          <cell r="F922">
            <v>0</v>
          </cell>
          <cell r="G922">
            <v>1980.1884528514963</v>
          </cell>
          <cell r="H922">
            <v>0.29160000000000003</v>
          </cell>
          <cell r="I922">
            <v>0</v>
          </cell>
          <cell r="J922">
            <v>1980.1884528514963</v>
          </cell>
          <cell r="K922">
            <v>0.29160000000000003</v>
          </cell>
          <cell r="M922">
            <v>0.19500000000000001</v>
          </cell>
        </row>
        <row r="923">
          <cell r="A923" t="str">
            <v>DKNB-10S</v>
          </cell>
          <cell r="B923" t="str">
            <v>PCI Diff SCSI Target I/F for PSC S/Ware</v>
          </cell>
          <cell r="C923" t="str">
            <v>xx</v>
          </cell>
          <cell r="D923" t="str">
            <v>Not on PL/Feed to SAP</v>
          </cell>
          <cell r="E923">
            <v>2225.0265932836201</v>
          </cell>
          <cell r="F923">
            <v>2688.09591649921</v>
          </cell>
          <cell r="G923">
            <v>3140.9183981982214</v>
          </cell>
          <cell r="H923">
            <v>0.29160000000000003</v>
          </cell>
          <cell r="I923">
            <v>0</v>
          </cell>
          <cell r="J923">
            <v>3140.9183981982214</v>
          </cell>
          <cell r="K923">
            <v>0.29160000000000003</v>
          </cell>
          <cell r="M923">
            <v>0.19500000000000001</v>
          </cell>
        </row>
        <row r="924">
          <cell r="A924" t="str">
            <v>DKR-700P</v>
          </cell>
          <cell r="B924" t="str">
            <v>Still video disk recorder/player</v>
          </cell>
          <cell r="C924" t="str">
            <v>DSC</v>
          </cell>
          <cell r="D924" t="str">
            <v>Discontinued</v>
          </cell>
          <cell r="E924">
            <v>2276.2951200000002</v>
          </cell>
          <cell r="F924">
            <v>0</v>
          </cell>
          <cell r="G924">
            <v>3213.290683229814</v>
          </cell>
          <cell r="H924">
            <v>0.29160000000000003</v>
          </cell>
          <cell r="I924">
            <v>0</v>
          </cell>
          <cell r="J924">
            <v>3213.290683229814</v>
          </cell>
          <cell r="K924">
            <v>0.29160000000000003</v>
          </cell>
          <cell r="M924">
            <v>0.19500000000000001</v>
          </cell>
        </row>
        <row r="925">
          <cell r="A925" t="str">
            <v>DKR-700P S/W</v>
          </cell>
          <cell r="B925" t="str">
            <v>Photostudiose software for DKR-700P</v>
          </cell>
          <cell r="C925" t="str">
            <v>DSC</v>
          </cell>
          <cell r="D925" t="str">
            <v>Discontinued</v>
          </cell>
          <cell r="E925">
            <v>21.828259199999898</v>
          </cell>
          <cell r="F925">
            <v>0</v>
          </cell>
          <cell r="G925">
            <v>30.813465838509178</v>
          </cell>
          <cell r="H925">
            <v>0.29160000000000008</v>
          </cell>
          <cell r="I925">
            <v>0</v>
          </cell>
          <cell r="J925">
            <v>30.813465838509178</v>
          </cell>
          <cell r="K925">
            <v>0.29160000000000008</v>
          </cell>
          <cell r="M925">
            <v>0.19500000000000001</v>
          </cell>
        </row>
        <row r="926">
          <cell r="A926" t="str">
            <v>DKR-700P/+</v>
          </cell>
          <cell r="B926" t="str">
            <v>Still video disk recorder/player + s/w</v>
          </cell>
          <cell r="C926" t="str">
            <v>DSC</v>
          </cell>
          <cell r="D926" t="str">
            <v>Discontinued</v>
          </cell>
          <cell r="E926">
            <v>2344.7504256000002</v>
          </cell>
          <cell r="F926">
            <v>0</v>
          </cell>
          <cell r="G926">
            <v>3309.9243726708082</v>
          </cell>
          <cell r="H926">
            <v>0.29160000000000008</v>
          </cell>
          <cell r="I926">
            <v>0</v>
          </cell>
          <cell r="J926">
            <v>3309.9243726708082</v>
          </cell>
          <cell r="K926">
            <v>0.29160000000000008</v>
          </cell>
          <cell r="M926">
            <v>0.19500000000000001</v>
          </cell>
        </row>
        <row r="927">
          <cell r="A927" t="str">
            <v>DLE-110 MAC 3</v>
          </cell>
          <cell r="B927" t="str">
            <v>X/M6141B/A G3 233Mhz</v>
          </cell>
          <cell r="C927" t="str">
            <v>DSC</v>
          </cell>
          <cell r="D927" t="str">
            <v>Discontinued</v>
          </cell>
          <cell r="E927">
            <v>3508.9480909875001</v>
          </cell>
          <cell r="F927">
            <v>3977.8670098416501</v>
          </cell>
          <cell r="G927">
            <v>4953.342872653162</v>
          </cell>
          <cell r="H927">
            <v>0.29159999999999997</v>
          </cell>
          <cell r="I927">
            <v>0</v>
          </cell>
          <cell r="J927">
            <v>4953.342872653162</v>
          </cell>
          <cell r="K927">
            <v>0.29159999999999997</v>
          </cell>
          <cell r="M927">
            <v>0.19500000000000001</v>
          </cell>
        </row>
        <row r="928">
          <cell r="A928" t="str">
            <v>DMA-2000</v>
          </cell>
          <cell r="B928" t="str">
            <v>Mic/Line I/P Unit For DMX-E2000/3000</v>
          </cell>
          <cell r="C928" t="str">
            <v>DSC</v>
          </cell>
          <cell r="D928" t="str">
            <v>Discontinued</v>
          </cell>
          <cell r="E928">
            <v>1994.42451423033</v>
          </cell>
          <cell r="F928">
            <v>2363.3422375048399</v>
          </cell>
          <cell r="G928">
            <v>2815.3931595572135</v>
          </cell>
          <cell r="H928">
            <v>0.29160000000000003</v>
          </cell>
          <cell r="I928">
            <v>0</v>
          </cell>
          <cell r="J928">
            <v>2815.3931595572135</v>
          </cell>
          <cell r="K928">
            <v>0.29160000000000003</v>
          </cell>
          <cell r="M928">
            <v>0.19500000000000001</v>
          </cell>
        </row>
        <row r="929">
          <cell r="A929" t="str">
            <v>DMBK-3000</v>
          </cell>
          <cell r="B929" t="str">
            <v>Equalizer Opt. For DMX-E3000</v>
          </cell>
          <cell r="C929" t="str">
            <v>AU3</v>
          </cell>
          <cell r="D929" t="str">
            <v>Audio - Mixers - Audio for Video Editing</v>
          </cell>
          <cell r="E929">
            <v>2568.1849818333299</v>
          </cell>
          <cell r="F929">
            <v>2941.79264814814</v>
          </cell>
          <cell r="G929">
            <v>5534.8814263649338</v>
          </cell>
          <cell r="H929">
            <v>0.53599999999999992</v>
          </cell>
          <cell r="I929">
            <v>0.30000000000000004</v>
          </cell>
          <cell r="J929">
            <v>3874.4169984554533</v>
          </cell>
          <cell r="K929">
            <v>0.33714285714285691</v>
          </cell>
          <cell r="M929">
            <v>0.2</v>
          </cell>
        </row>
        <row r="930">
          <cell r="A930" t="str">
            <v>DMBK-3010</v>
          </cell>
          <cell r="B930" t="str">
            <v>RC Pnl For DMX-E2000/E3000</v>
          </cell>
          <cell r="C930" t="str">
            <v>AU3</v>
          </cell>
          <cell r="D930" t="str">
            <v>Audio - Mixers - Audio for Video Editing</v>
          </cell>
          <cell r="E930">
            <v>642.04350116666603</v>
          </cell>
          <cell r="F930">
            <v>735.44501851851805</v>
          </cell>
          <cell r="G930">
            <v>1383.7144421695386</v>
          </cell>
          <cell r="H930">
            <v>0.53599999999999992</v>
          </cell>
          <cell r="I930">
            <v>0.30000000000000004</v>
          </cell>
          <cell r="J930">
            <v>968.60010951867696</v>
          </cell>
          <cell r="K930">
            <v>0.33714285714285697</v>
          </cell>
          <cell r="M930">
            <v>0.2</v>
          </cell>
        </row>
        <row r="931">
          <cell r="A931" t="str">
            <v>DMBK-R101</v>
          </cell>
          <cell r="B931" t="str">
            <v>8 CH Analog Line In Board</v>
          </cell>
          <cell r="C931" t="str">
            <v>AU3</v>
          </cell>
          <cell r="D931" t="str">
            <v>Audio - Mixers - Audio for Video Editing</v>
          </cell>
          <cell r="E931">
            <v>423.10803995523202</v>
          </cell>
          <cell r="F931">
            <v>531.94372637067102</v>
          </cell>
          <cell r="G931">
            <v>917.14435581150167</v>
          </cell>
          <cell r="H931">
            <v>0.53866799999999959</v>
          </cell>
          <cell r="I931">
            <v>0.30000000000000004</v>
          </cell>
          <cell r="J931">
            <v>642.00104906805109</v>
          </cell>
          <cell r="K931">
            <v>0.3409542857142851</v>
          </cell>
          <cell r="M931">
            <v>0.2</v>
          </cell>
        </row>
        <row r="932">
          <cell r="A932" t="str">
            <v>DMBK-R102</v>
          </cell>
          <cell r="B932" t="str">
            <v>8 CH Analog Line Out Board</v>
          </cell>
          <cell r="C932" t="str">
            <v>AU3</v>
          </cell>
          <cell r="D932" t="str">
            <v>Audio - Mixers - Audio for Video Editing</v>
          </cell>
          <cell r="E932">
            <v>423.10803995523202</v>
          </cell>
          <cell r="F932">
            <v>531.94372637067102</v>
          </cell>
          <cell r="G932">
            <v>917.14435581150167</v>
          </cell>
          <cell r="H932">
            <v>0.53866799999999959</v>
          </cell>
          <cell r="I932">
            <v>0.30000000000000004</v>
          </cell>
          <cell r="J932">
            <v>642.00104906805109</v>
          </cell>
          <cell r="K932">
            <v>0.3409542857142851</v>
          </cell>
          <cell r="M932">
            <v>0.2</v>
          </cell>
        </row>
        <row r="933">
          <cell r="A933" t="str">
            <v>DMBK-R103</v>
          </cell>
          <cell r="B933" t="str">
            <v>8 CH AES/EBU DIO Board</v>
          </cell>
          <cell r="C933" t="str">
            <v>AU3</v>
          </cell>
          <cell r="D933" t="str">
            <v>Audio - Mixers - Audio for Video Editing</v>
          </cell>
          <cell r="E933">
            <v>311.76381891438098</v>
          </cell>
          <cell r="F933">
            <v>391.95853522049401</v>
          </cell>
          <cell r="G933">
            <v>675.79057796636891</v>
          </cell>
          <cell r="H933">
            <v>0.53866799999999992</v>
          </cell>
          <cell r="I933">
            <v>0.30000000000000004</v>
          </cell>
          <cell r="J933">
            <v>473.05340457645821</v>
          </cell>
          <cell r="K933">
            <v>0.34095428571428549</v>
          </cell>
          <cell r="M933">
            <v>0.2</v>
          </cell>
        </row>
        <row r="934">
          <cell r="A934" t="str">
            <v>DMBK-R104</v>
          </cell>
          <cell r="B934" t="str">
            <v>Sampling Rate Converter Board</v>
          </cell>
          <cell r="C934" t="str">
            <v>AU3</v>
          </cell>
          <cell r="D934" t="str">
            <v>Audio - Mixers - Audio for Video Editing</v>
          </cell>
          <cell r="E934">
            <v>545.58668310016697</v>
          </cell>
          <cell r="F934">
            <v>685.927436635866</v>
          </cell>
          <cell r="G934">
            <v>1182.6335114411481</v>
          </cell>
          <cell r="H934">
            <v>0.5386680000000007</v>
          </cell>
          <cell r="I934">
            <v>0.30000000000000004</v>
          </cell>
          <cell r="J934">
            <v>827.84345800880362</v>
          </cell>
          <cell r="K934">
            <v>0.3409542857142866</v>
          </cell>
          <cell r="M934">
            <v>0.2</v>
          </cell>
        </row>
        <row r="935">
          <cell r="A935" t="str">
            <v>DMBK-R105</v>
          </cell>
          <cell r="B935" t="str">
            <v>Insertion Board</v>
          </cell>
          <cell r="C935" t="str">
            <v>AU3</v>
          </cell>
          <cell r="D935" t="str">
            <v>Audio - Mixers - Audio for Video Editing</v>
          </cell>
          <cell r="E935">
            <v>645.79648203693296</v>
          </cell>
          <cell r="F935">
            <v>811.91410867102502</v>
          </cell>
          <cell r="G935">
            <v>1399.8519115017671</v>
          </cell>
          <cell r="H935">
            <v>0.53866800000000015</v>
          </cell>
          <cell r="I935">
            <v>0.30000000000000004</v>
          </cell>
          <cell r="J935">
            <v>979.89633805123685</v>
          </cell>
          <cell r="K935">
            <v>0.34095428571428588</v>
          </cell>
          <cell r="M935">
            <v>0.2</v>
          </cell>
        </row>
        <row r="936">
          <cell r="A936" t="str">
            <v>DMBK-R106</v>
          </cell>
          <cell r="B936" t="str">
            <v>Insertion Board For ADAT</v>
          </cell>
          <cell r="C936" t="str">
            <v>AU3</v>
          </cell>
          <cell r="D936" t="str">
            <v>Audio - Mixers - Audio for Video Editing</v>
          </cell>
          <cell r="E936">
            <v>311.76381891438098</v>
          </cell>
          <cell r="F936">
            <v>391.95853522049401</v>
          </cell>
          <cell r="G936">
            <v>675.79057796636891</v>
          </cell>
          <cell r="H936">
            <v>0.53866799999999992</v>
          </cell>
          <cell r="I936">
            <v>0.30000000000000004</v>
          </cell>
          <cell r="J936">
            <v>473.05340457645821</v>
          </cell>
          <cell r="K936">
            <v>0.34095428571428549</v>
          </cell>
          <cell r="M936">
            <v>0.2</v>
          </cell>
        </row>
        <row r="937">
          <cell r="A937" t="str">
            <v>DMBK-R107</v>
          </cell>
          <cell r="B937" t="str">
            <v>Interface Board For TDIF</v>
          </cell>
          <cell r="C937" t="str">
            <v>AU3</v>
          </cell>
          <cell r="D937" t="str">
            <v>Audio - Mixers - Audio for Video Editing</v>
          </cell>
          <cell r="E937">
            <v>294.11681029658598</v>
          </cell>
          <cell r="F937">
            <v>369.77220303820201</v>
          </cell>
          <cell r="G937">
            <v>637.53828110034817</v>
          </cell>
          <cell r="H937">
            <v>0.5386679999999997</v>
          </cell>
          <cell r="I937">
            <v>0.30000000000000004</v>
          </cell>
          <cell r="J937">
            <v>446.27679677024372</v>
          </cell>
          <cell r="K937">
            <v>0.34095428571428538</v>
          </cell>
          <cell r="M937">
            <v>0.2</v>
          </cell>
        </row>
        <row r="938">
          <cell r="A938" t="str">
            <v>DMBK-R3001</v>
          </cell>
          <cell r="B938" t="str">
            <v>High Quality A-D Card</v>
          </cell>
          <cell r="C938" t="str">
            <v>AU3</v>
          </cell>
          <cell r="D938" t="str">
            <v>Oxford</v>
          </cell>
          <cell r="E938">
            <v>2144.1186231449201</v>
          </cell>
          <cell r="F938">
            <v>2456.0350780583299</v>
          </cell>
          <cell r="G938">
            <v>4620.9453085019823</v>
          </cell>
          <cell r="H938">
            <v>0.53599999999999992</v>
          </cell>
          <cell r="I938">
            <v>0.30000000000000004</v>
          </cell>
          <cell r="J938">
            <v>3234.6617159513876</v>
          </cell>
          <cell r="K938">
            <v>0.33714285714285702</v>
          </cell>
          <cell r="M938">
            <v>0.2</v>
          </cell>
        </row>
        <row r="939">
          <cell r="A939" t="str">
            <v>DMBK-R3002</v>
          </cell>
          <cell r="B939" t="str">
            <v>Monitor D/A Converter</v>
          </cell>
          <cell r="C939" t="str">
            <v>AU3</v>
          </cell>
          <cell r="D939" t="str">
            <v>Oxford</v>
          </cell>
          <cell r="E939">
            <v>1608.2717729967001</v>
          </cell>
          <cell r="F939">
            <v>1842.2357079000001</v>
          </cell>
          <cell r="G939">
            <v>3466.1029590446119</v>
          </cell>
          <cell r="H939">
            <v>0.53599999999999992</v>
          </cell>
          <cell r="I939">
            <v>0.30000000000000004</v>
          </cell>
          <cell r="J939">
            <v>2426.2720713312283</v>
          </cell>
          <cell r="K939">
            <v>0.33714285714285708</v>
          </cell>
          <cell r="M939">
            <v>0.2</v>
          </cell>
        </row>
        <row r="940">
          <cell r="A940" t="str">
            <v>DMBK-R3003</v>
          </cell>
          <cell r="B940" t="str">
            <v>Line A/D Converte</v>
          </cell>
          <cell r="C940" t="str">
            <v>AU3</v>
          </cell>
          <cell r="D940" t="str">
            <v>Oxford</v>
          </cell>
          <cell r="E940">
            <v>1822.9146087839699</v>
          </cell>
          <cell r="F940">
            <v>2088.1037901305499</v>
          </cell>
          <cell r="G940">
            <v>3928.6952775516584</v>
          </cell>
          <cell r="H940">
            <v>0.53599999999999992</v>
          </cell>
          <cell r="I940">
            <v>0.30000000000000004</v>
          </cell>
          <cell r="J940">
            <v>2750.0866942861608</v>
          </cell>
          <cell r="K940">
            <v>0.33714285714285697</v>
          </cell>
          <cell r="M940">
            <v>0.2</v>
          </cell>
        </row>
        <row r="941">
          <cell r="A941" t="str">
            <v>DMBK-R3004</v>
          </cell>
          <cell r="B941" t="str">
            <v>Line D/A Converter</v>
          </cell>
          <cell r="C941" t="str">
            <v>AU3</v>
          </cell>
          <cell r="D941" t="str">
            <v>Oxford</v>
          </cell>
          <cell r="E941">
            <v>1500.95615845665</v>
          </cell>
          <cell r="F941">
            <v>1719.3083143833301</v>
          </cell>
          <cell r="G941">
            <v>3234.8193070186417</v>
          </cell>
          <cell r="H941">
            <v>0.53599999999999992</v>
          </cell>
          <cell r="I941">
            <v>0.30000000000000004</v>
          </cell>
          <cell r="J941">
            <v>2264.3735149130489</v>
          </cell>
          <cell r="K941">
            <v>0.33714285714285697</v>
          </cell>
          <cell r="M941">
            <v>0.2</v>
          </cell>
        </row>
        <row r="942">
          <cell r="A942" t="str">
            <v>DMBK-R3005</v>
          </cell>
          <cell r="B942" t="str">
            <v>OXF SP Board</v>
          </cell>
          <cell r="C942" t="str">
            <v>AU3</v>
          </cell>
          <cell r="D942" t="str">
            <v>Oxford</v>
          </cell>
          <cell r="E942">
            <v>6968.9919756708996</v>
          </cell>
          <cell r="F942">
            <v>7982.8086777444396</v>
          </cell>
          <cell r="G942">
            <v>15019.379257911418</v>
          </cell>
          <cell r="H942">
            <v>0.53599999999999992</v>
          </cell>
          <cell r="I942">
            <v>0.29999999999999993</v>
          </cell>
          <cell r="J942">
            <v>10513.565480537993</v>
          </cell>
          <cell r="K942">
            <v>0.33714285714285697</v>
          </cell>
          <cell r="M942">
            <v>0.2</v>
          </cell>
        </row>
        <row r="943">
          <cell r="A943" t="str">
            <v>DMBK-R3006</v>
          </cell>
          <cell r="B943" t="str">
            <v>OXF SP Line Board</v>
          </cell>
          <cell r="C943" t="str">
            <v>AU3</v>
          </cell>
          <cell r="D943" t="str">
            <v>Oxford</v>
          </cell>
          <cell r="E943">
            <v>3752.4252162631501</v>
          </cell>
          <cell r="F943">
            <v>4298.3106715499998</v>
          </cell>
          <cell r="G943">
            <v>8087.1233109119603</v>
          </cell>
          <cell r="H943">
            <v>0.53599999999999992</v>
          </cell>
          <cell r="I943">
            <v>0.30000000000000004</v>
          </cell>
          <cell r="J943">
            <v>5660.9863176383715</v>
          </cell>
          <cell r="K943">
            <v>0.33714285714285697</v>
          </cell>
          <cell r="M943">
            <v>0.2</v>
          </cell>
        </row>
        <row r="944">
          <cell r="A944" t="str">
            <v>DMBK-R3007</v>
          </cell>
          <cell r="B944" t="str">
            <v>SDIF2 DI/O Board 24-CH</v>
          </cell>
          <cell r="C944" t="str">
            <v>AU3</v>
          </cell>
          <cell r="D944" t="str">
            <v>Oxford</v>
          </cell>
          <cell r="E944">
            <v>2144.1186231449201</v>
          </cell>
          <cell r="F944">
            <v>2456.0350780583299</v>
          </cell>
          <cell r="G944">
            <v>4620.9453085019823</v>
          </cell>
          <cell r="H944">
            <v>0.53599999999999992</v>
          </cell>
          <cell r="I944">
            <v>0.30000000000000004</v>
          </cell>
          <cell r="J944">
            <v>3234.6617159513876</v>
          </cell>
          <cell r="K944">
            <v>0.33714285714285702</v>
          </cell>
          <cell r="M944">
            <v>0.2</v>
          </cell>
        </row>
        <row r="945">
          <cell r="A945" t="str">
            <v>DMBK-R3008</v>
          </cell>
          <cell r="B945" t="str">
            <v>AES/EBU DI/O Board</v>
          </cell>
          <cell r="C945" t="str">
            <v>AU3</v>
          </cell>
          <cell r="D945" t="str">
            <v>Oxford</v>
          </cell>
          <cell r="E945">
            <v>1608.2717729967001</v>
          </cell>
          <cell r="F945">
            <v>1842.2357079000001</v>
          </cell>
          <cell r="G945">
            <v>3466.1029590446119</v>
          </cell>
          <cell r="H945">
            <v>0.53599999999999992</v>
          </cell>
          <cell r="I945">
            <v>0.30000000000000004</v>
          </cell>
          <cell r="J945">
            <v>2426.2720713312283</v>
          </cell>
          <cell r="K945">
            <v>0.33714285714285708</v>
          </cell>
          <cell r="M945">
            <v>0.2</v>
          </cell>
        </row>
        <row r="946">
          <cell r="A946" t="str">
            <v>DMBK-R3009</v>
          </cell>
          <cell r="B946" t="str">
            <v>OXF TC Board</v>
          </cell>
          <cell r="C946" t="str">
            <v>AU3</v>
          </cell>
          <cell r="D946" t="str">
            <v>Oxford</v>
          </cell>
          <cell r="E946">
            <v>857.80530047554998</v>
          </cell>
          <cell r="F946">
            <v>982.59484590555496</v>
          </cell>
          <cell r="G946">
            <v>1848.7183199904089</v>
          </cell>
          <cell r="H946">
            <v>0.53599999999999981</v>
          </cell>
          <cell r="I946">
            <v>0.30000000000000004</v>
          </cell>
          <cell r="J946">
            <v>1294.1028239932862</v>
          </cell>
          <cell r="K946">
            <v>0.33714285714285691</v>
          </cell>
          <cell r="M946">
            <v>0.2</v>
          </cell>
        </row>
        <row r="947">
          <cell r="A947" t="str">
            <v>DMBK-R3010</v>
          </cell>
          <cell r="B947" t="str">
            <v>OXF GPI Interface Card</v>
          </cell>
          <cell r="C947" t="str">
            <v>AU3</v>
          </cell>
          <cell r="D947" t="str">
            <v>Oxford</v>
          </cell>
          <cell r="E947">
            <v>857.80530047554998</v>
          </cell>
          <cell r="F947">
            <v>982.59484590555496</v>
          </cell>
          <cell r="G947">
            <v>1848.7183199904089</v>
          </cell>
          <cell r="H947">
            <v>0.53599999999999981</v>
          </cell>
          <cell r="I947">
            <v>0.30000000000000004</v>
          </cell>
          <cell r="J947">
            <v>1294.1028239932862</v>
          </cell>
          <cell r="K947">
            <v>0.33714285714285691</v>
          </cell>
          <cell r="M947">
            <v>0.2</v>
          </cell>
        </row>
        <row r="948">
          <cell r="A948" t="str">
            <v>DMBK-R3011</v>
          </cell>
          <cell r="B948" t="str">
            <v>Sony Producers Desk</v>
          </cell>
          <cell r="C948" t="str">
            <v>AU3</v>
          </cell>
          <cell r="D948" t="str">
            <v>Oxford</v>
          </cell>
          <cell r="E948">
            <v>12913.390268761499</v>
          </cell>
          <cell r="F948">
            <v>14791.970525500001</v>
          </cell>
          <cell r="G948">
            <v>27830.582475779087</v>
          </cell>
          <cell r="H948">
            <v>0.53599999999999992</v>
          </cell>
          <cell r="I948">
            <v>0.30000000000000004</v>
          </cell>
          <cell r="J948">
            <v>19481.407733045358</v>
          </cell>
          <cell r="K948">
            <v>0.33714285714285691</v>
          </cell>
          <cell r="M948">
            <v>0.2</v>
          </cell>
        </row>
        <row r="949">
          <cell r="A949" t="str">
            <v>DMBK-R3012</v>
          </cell>
          <cell r="B949" t="str">
            <v>Speaker Stand For OXF-R3</v>
          </cell>
          <cell r="C949" t="str">
            <v>AU3</v>
          </cell>
          <cell r="D949" t="str">
            <v>Oxford</v>
          </cell>
          <cell r="E949">
            <v>2367.46648931345</v>
          </cell>
          <cell r="F949">
            <v>2711.8745582055499</v>
          </cell>
          <cell r="G949">
            <v>5102.2984683479517</v>
          </cell>
          <cell r="H949">
            <v>0.53599999999999992</v>
          </cell>
          <cell r="I949">
            <v>0.30000000000000004</v>
          </cell>
          <cell r="J949">
            <v>3571.6089278435661</v>
          </cell>
          <cell r="K949">
            <v>0.33714285714285702</v>
          </cell>
          <cell r="M949">
            <v>0.2</v>
          </cell>
        </row>
        <row r="950">
          <cell r="A950" t="str">
            <v>DME-3000</v>
          </cell>
          <cell r="B950" t="str">
            <v>Dig. Multi-Effects Sys.</v>
          </cell>
          <cell r="C950" t="str">
            <v>BCS</v>
          </cell>
          <cell r="D950" t="str">
            <v>BC Systems - Digital Multi Effects</v>
          </cell>
          <cell r="E950">
            <v>7487.0975299858401</v>
          </cell>
          <cell r="F950">
            <v>9080.7732322447991</v>
          </cell>
          <cell r="G950">
            <v>11924.028555479917</v>
          </cell>
          <cell r="H950">
            <v>0.37209999999999999</v>
          </cell>
          <cell r="I950">
            <v>9.9999999999999978E-2</v>
          </cell>
          <cell r="J950">
            <v>10731.625699931927</v>
          </cell>
          <cell r="K950">
            <v>0.3023333333333334</v>
          </cell>
          <cell r="M950">
            <v>0.19500000000000001</v>
          </cell>
        </row>
        <row r="951">
          <cell r="A951" t="str">
            <v>DME-7000</v>
          </cell>
          <cell r="B951" t="str">
            <v>Dig. Multi-Effects Sys.</v>
          </cell>
          <cell r="C951" t="str">
            <v>BCS</v>
          </cell>
          <cell r="D951" t="str">
            <v>BC Systems - Digital Multi Effects</v>
          </cell>
          <cell r="E951">
            <v>13663.773379750101</v>
          </cell>
          <cell r="F951">
            <v>16572.193304730299</v>
          </cell>
          <cell r="G951">
            <v>21761.066061076766</v>
          </cell>
          <cell r="H951">
            <v>0.37210000000000004</v>
          </cell>
          <cell r="I951">
            <v>9.9999999999999867E-2</v>
          </cell>
          <cell r="J951">
            <v>19584.959454969092</v>
          </cell>
          <cell r="K951">
            <v>0.30233333333333345</v>
          </cell>
          <cell r="M951">
            <v>0.19500000000000001</v>
          </cell>
        </row>
        <row r="952">
          <cell r="A952" t="str">
            <v>DMK-7000</v>
          </cell>
          <cell r="B952" t="str">
            <v>Dig. Multi-Keyer Frame For DVS-7000</v>
          </cell>
          <cell r="C952" t="str">
            <v>BCS</v>
          </cell>
          <cell r="D952" t="str">
            <v>BC Systems - Digital Video Switchers</v>
          </cell>
          <cell r="E952">
            <v>6202.3615078098601</v>
          </cell>
          <cell r="F952">
            <v>7522.5730840629003</v>
          </cell>
          <cell r="G952">
            <v>9877.9447488610622</v>
          </cell>
          <cell r="H952">
            <v>0.3721000000000001</v>
          </cell>
          <cell r="I952">
            <v>9.9999999999999978E-2</v>
          </cell>
          <cell r="J952">
            <v>8890.1502739749558</v>
          </cell>
          <cell r="K952">
            <v>0.3023333333333334</v>
          </cell>
          <cell r="M952">
            <v>0.19500000000000001</v>
          </cell>
        </row>
        <row r="953">
          <cell r="A953" t="str">
            <v>DMP-1000P</v>
          </cell>
          <cell r="B953" t="str">
            <v>Digital color printer</v>
          </cell>
          <cell r="C953" t="str">
            <v>xx</v>
          </cell>
          <cell r="D953" t="str">
            <v>Not on PL/Feed to SAP</v>
          </cell>
          <cell r="E953">
            <v>512.38697999999999</v>
          </cell>
          <cell r="F953">
            <v>0</v>
          </cell>
          <cell r="G953">
            <v>723.30177865612654</v>
          </cell>
          <cell r="H953">
            <v>0.29160000000000008</v>
          </cell>
          <cell r="I953">
            <v>0</v>
          </cell>
          <cell r="J953">
            <v>723.30177865612654</v>
          </cell>
          <cell r="K953">
            <v>0.29160000000000008</v>
          </cell>
          <cell r="M953">
            <v>0.19500000000000001</v>
          </cell>
        </row>
        <row r="954">
          <cell r="A954" t="str">
            <v>DMS-24</v>
          </cell>
          <cell r="B954" t="str">
            <v>Flexicart 24 slot for DIR Data Recorders</v>
          </cell>
          <cell r="C954" t="str">
            <v>xx</v>
          </cell>
          <cell r="D954" t="str">
            <v>Not on PL/Feed to SAP</v>
          </cell>
          <cell r="E954">
            <v>36849.665105512002</v>
          </cell>
          <cell r="F954">
            <v>44518.764222187499</v>
          </cell>
          <cell r="G954">
            <v>52018.160792648225</v>
          </cell>
          <cell r="H954">
            <v>0.29160000000000003</v>
          </cell>
          <cell r="I954">
            <v>0</v>
          </cell>
          <cell r="J954">
            <v>52018.160792648225</v>
          </cell>
          <cell r="K954">
            <v>0.29160000000000003</v>
          </cell>
          <cell r="M954">
            <v>0.19500000000000001</v>
          </cell>
        </row>
        <row r="955">
          <cell r="A955" t="str">
            <v>DMS-8400B</v>
          </cell>
          <cell r="B955" t="str">
            <v>DTF Petasite Base Console</v>
          </cell>
          <cell r="C955" t="str">
            <v>xx</v>
          </cell>
          <cell r="D955" t="str">
            <v>Data Recorder</v>
          </cell>
          <cell r="E955">
            <v>49041.727246371302</v>
          </cell>
          <cell r="F955">
            <v>59248.220739011696</v>
          </cell>
          <cell r="G955">
            <v>69228.863984149226</v>
          </cell>
          <cell r="H955">
            <v>0.29160000000000014</v>
          </cell>
          <cell r="I955">
            <v>0</v>
          </cell>
          <cell r="J955">
            <v>69228.863984149226</v>
          </cell>
          <cell r="K955">
            <v>0.29160000000000014</v>
          </cell>
          <cell r="M955">
            <v>0.19500000000000001</v>
          </cell>
        </row>
        <row r="956">
          <cell r="A956" t="str">
            <v>DMS-8400C</v>
          </cell>
          <cell r="B956" t="str">
            <v>DTF Petasite Cassette Console</v>
          </cell>
          <cell r="C956" t="str">
            <v>xx</v>
          </cell>
          <cell r="D956" t="str">
            <v>Data Recorder</v>
          </cell>
          <cell r="E956">
            <v>20262.567006696001</v>
          </cell>
          <cell r="F956">
            <v>24479.583207187501</v>
          </cell>
          <cell r="G956">
            <v>28603.284876758898</v>
          </cell>
          <cell r="H956">
            <v>0.29160000000000008</v>
          </cell>
          <cell r="I956">
            <v>0</v>
          </cell>
          <cell r="J956">
            <v>28603.284876758898</v>
          </cell>
          <cell r="K956">
            <v>0.29160000000000008</v>
          </cell>
          <cell r="M956">
            <v>0.19500000000000001</v>
          </cell>
        </row>
        <row r="957">
          <cell r="A957" t="str">
            <v>DMS-8400D</v>
          </cell>
          <cell r="B957" t="str">
            <v>DTF Petasite Drive Console</v>
          </cell>
          <cell r="C957" t="str">
            <v>xx</v>
          </cell>
          <cell r="D957" t="str">
            <v>Data Recorder</v>
          </cell>
          <cell r="E957">
            <v>27016.783934840001</v>
          </cell>
          <cell r="F957">
            <v>32639.478014062501</v>
          </cell>
          <cell r="G957">
            <v>38137.752590118587</v>
          </cell>
          <cell r="H957">
            <v>0.29160000000000014</v>
          </cell>
          <cell r="I957">
            <v>0</v>
          </cell>
          <cell r="J957">
            <v>38137.752590118587</v>
          </cell>
          <cell r="K957">
            <v>0.29160000000000014</v>
          </cell>
          <cell r="M957">
            <v>0.19500000000000001</v>
          </cell>
        </row>
        <row r="958">
          <cell r="A958" t="str">
            <v>DMS-8400HL</v>
          </cell>
          <cell r="B958" t="str">
            <v>Digital Mass Storage System</v>
          </cell>
          <cell r="C958" t="str">
            <v>xx</v>
          </cell>
          <cell r="D958" t="str">
            <v>Data Recorder</v>
          </cell>
          <cell r="E958">
            <v>72027.001941176393</v>
          </cell>
          <cell r="F958">
            <v>87017.157628676403</v>
          </cell>
          <cell r="G958">
            <v>101675.60974192037</v>
          </cell>
          <cell r="H958">
            <v>0.29159999999999997</v>
          </cell>
          <cell r="I958">
            <v>0</v>
          </cell>
          <cell r="J958">
            <v>101675.60974192037</v>
          </cell>
          <cell r="K958">
            <v>0.29159999999999997</v>
          </cell>
          <cell r="M958">
            <v>0.19500000000000001</v>
          </cell>
        </row>
        <row r="959">
          <cell r="A959" t="str">
            <v>DMS-8400J</v>
          </cell>
          <cell r="B959" t="str">
            <v>DTF Petasite Junction Console</v>
          </cell>
          <cell r="C959" t="str">
            <v>xx</v>
          </cell>
          <cell r="D959" t="str">
            <v>Data Recorder</v>
          </cell>
          <cell r="E959">
            <v>93248.707790437504</v>
          </cell>
          <cell r="F959">
            <v>112655.494270019</v>
          </cell>
          <cell r="G959">
            <v>131632.84555397727</v>
          </cell>
          <cell r="H959">
            <v>0.29159999999999997</v>
          </cell>
          <cell r="I959">
            <v>0</v>
          </cell>
          <cell r="J959">
            <v>131632.84555397727</v>
          </cell>
          <cell r="K959">
            <v>0.29159999999999997</v>
          </cell>
          <cell r="M959">
            <v>0.19500000000000001</v>
          </cell>
        </row>
        <row r="960">
          <cell r="A960" t="str">
            <v>DMS-8800C</v>
          </cell>
          <cell r="B960" t="str">
            <v>DIR Petasite Cassette Console</v>
          </cell>
          <cell r="C960" t="str">
            <v>xx</v>
          </cell>
          <cell r="D960" t="str">
            <v>Data Recorder</v>
          </cell>
          <cell r="E960">
            <v>38426.374896408299</v>
          </cell>
          <cell r="F960">
            <v>46423.616579101501</v>
          </cell>
          <cell r="G960">
            <v>54243.894546030919</v>
          </cell>
          <cell r="H960">
            <v>0.29160000000000008</v>
          </cell>
          <cell r="I960">
            <v>0</v>
          </cell>
          <cell r="J960">
            <v>54243.894546030919</v>
          </cell>
          <cell r="K960">
            <v>0.29160000000000008</v>
          </cell>
          <cell r="M960">
            <v>0.19500000000000001</v>
          </cell>
        </row>
        <row r="961">
          <cell r="A961" t="str">
            <v>DMS-B110S</v>
          </cell>
          <cell r="B961" t="str">
            <v>Digital Mass Storage System</v>
          </cell>
          <cell r="C961" t="str">
            <v>xx</v>
          </cell>
          <cell r="D961" t="str">
            <v>Data Recorder</v>
          </cell>
          <cell r="E961">
            <v>36862.203840000002</v>
          </cell>
          <cell r="F961">
            <v>44533.912499999999</v>
          </cell>
          <cell r="G961">
            <v>52035.860869565222</v>
          </cell>
          <cell r="H961">
            <v>0.29160000000000003</v>
          </cell>
          <cell r="I961">
            <v>0</v>
          </cell>
          <cell r="J961">
            <v>52035.860869565222</v>
          </cell>
          <cell r="K961">
            <v>0.29160000000000003</v>
          </cell>
          <cell r="M961">
            <v>0.19500000000000001</v>
          </cell>
        </row>
        <row r="962">
          <cell r="A962" t="str">
            <v>DMS-B150L</v>
          </cell>
          <cell r="B962" t="str">
            <v>DTF Mini Petasite (150)</v>
          </cell>
          <cell r="C962" t="str">
            <v>xx</v>
          </cell>
          <cell r="D962" t="str">
            <v>Data Recorder</v>
          </cell>
          <cell r="E962">
            <v>49708.123359999998</v>
          </cell>
          <cell r="F962">
            <v>60053.306250000001</v>
          </cell>
          <cell r="G962">
            <v>70169.569960474313</v>
          </cell>
          <cell r="H962">
            <v>0.29160000000000008</v>
          </cell>
          <cell r="I962">
            <v>0</v>
          </cell>
          <cell r="J962">
            <v>70169.569960474313</v>
          </cell>
          <cell r="K962">
            <v>0.29160000000000008</v>
          </cell>
          <cell r="M962">
            <v>0.19500000000000001</v>
          </cell>
        </row>
        <row r="963">
          <cell r="A963" t="str">
            <v>DMS-B210S</v>
          </cell>
          <cell r="B963" t="str">
            <v>Digital Mass Storage System</v>
          </cell>
          <cell r="C963" t="str">
            <v>xx</v>
          </cell>
          <cell r="D963" t="str">
            <v>Data Recorder</v>
          </cell>
          <cell r="E963">
            <v>49708.123359999998</v>
          </cell>
          <cell r="F963">
            <v>60053.306250000001</v>
          </cell>
          <cell r="G963">
            <v>70169.569960474313</v>
          </cell>
          <cell r="H963">
            <v>0.29160000000000008</v>
          </cell>
          <cell r="I963">
            <v>0</v>
          </cell>
          <cell r="J963">
            <v>70169.569960474313</v>
          </cell>
          <cell r="K963">
            <v>0.29160000000000008</v>
          </cell>
          <cell r="M963">
            <v>0.19500000000000001</v>
          </cell>
        </row>
        <row r="964">
          <cell r="A964" t="str">
            <v>DMS-B35</v>
          </cell>
          <cell r="B964" t="str">
            <v>Flexicart 35/70 slot forDTF Data Storage</v>
          </cell>
          <cell r="C964" t="str">
            <v>xx</v>
          </cell>
          <cell r="D964" t="str">
            <v>Data Recorder</v>
          </cell>
          <cell r="E964">
            <v>36294.497974951999</v>
          </cell>
          <cell r="F964">
            <v>43848.0565096875</v>
          </cell>
          <cell r="G964">
            <v>51234.469191067197</v>
          </cell>
          <cell r="H964">
            <v>0.29160000000000008</v>
          </cell>
          <cell r="I964">
            <v>0</v>
          </cell>
          <cell r="J964">
            <v>51234.469191067197</v>
          </cell>
          <cell r="K964">
            <v>0.29160000000000008</v>
          </cell>
          <cell r="M964">
            <v>0.19500000000000001</v>
          </cell>
        </row>
        <row r="965">
          <cell r="A965" t="str">
            <v>DMS-B80L</v>
          </cell>
          <cell r="B965" t="str">
            <v>DTF Mini Petasite (80)</v>
          </cell>
          <cell r="C965" t="str">
            <v>xx</v>
          </cell>
          <cell r="D965" t="str">
            <v>Data Recorder</v>
          </cell>
          <cell r="E965">
            <v>36862.203840000002</v>
          </cell>
          <cell r="F965">
            <v>44533.912499999999</v>
          </cell>
          <cell r="G965">
            <v>52035.860869565222</v>
          </cell>
          <cell r="H965">
            <v>0.29160000000000003</v>
          </cell>
          <cell r="I965">
            <v>0</v>
          </cell>
          <cell r="J965">
            <v>52035.860869565222</v>
          </cell>
          <cell r="K965">
            <v>0.29160000000000003</v>
          </cell>
          <cell r="M965">
            <v>0.19500000000000001</v>
          </cell>
        </row>
        <row r="966">
          <cell r="A966" t="str">
            <v>DMS-B9WD/9</v>
          </cell>
          <cell r="B966" t="str">
            <v>Auto Loader 9 Slot for DTF Data Storage</v>
          </cell>
          <cell r="C966" t="str">
            <v>xx</v>
          </cell>
          <cell r="D966" t="str">
            <v>Data Recorder</v>
          </cell>
          <cell r="E966">
            <v>9985.1751317639992</v>
          </cell>
          <cell r="F966">
            <v>12063.2753685937</v>
          </cell>
          <cell r="G966">
            <v>14095.391208023715</v>
          </cell>
          <cell r="H966">
            <v>0.29160000000000003</v>
          </cell>
          <cell r="I966">
            <v>0</v>
          </cell>
          <cell r="J966">
            <v>14095.391208023715</v>
          </cell>
          <cell r="K966">
            <v>0.29160000000000003</v>
          </cell>
          <cell r="M966">
            <v>0.19500000000000001</v>
          </cell>
        </row>
        <row r="967">
          <cell r="A967" t="str">
            <v>DMS-EX150L</v>
          </cell>
          <cell r="B967" t="str">
            <v>Mini Petasite Ex Module</v>
          </cell>
          <cell r="C967" t="str">
            <v>xx</v>
          </cell>
          <cell r="D967" t="str">
            <v>Data Recorder</v>
          </cell>
          <cell r="E967">
            <v>11635.7966666666</v>
          </cell>
          <cell r="F967">
            <v>14057.421875</v>
          </cell>
          <cell r="G967">
            <v>16425.461133069737</v>
          </cell>
          <cell r="H967">
            <v>0.29160000000000014</v>
          </cell>
          <cell r="I967">
            <v>0</v>
          </cell>
          <cell r="J967">
            <v>16425.461133069737</v>
          </cell>
          <cell r="K967">
            <v>0.29160000000000014</v>
          </cell>
          <cell r="M967">
            <v>0.19500000000000001</v>
          </cell>
        </row>
        <row r="968">
          <cell r="A968" t="str">
            <v>DMS-EX210S</v>
          </cell>
          <cell r="B968" t="str">
            <v>Digital Mass Storage System</v>
          </cell>
          <cell r="C968" t="str">
            <v>xx</v>
          </cell>
          <cell r="D968" t="str">
            <v>Data Recorder</v>
          </cell>
          <cell r="E968">
            <v>11635.7966666666</v>
          </cell>
          <cell r="F968">
            <v>14057.421875</v>
          </cell>
          <cell r="G968">
            <v>16425.461133069737</v>
          </cell>
          <cell r="H968">
            <v>0.29160000000000014</v>
          </cell>
          <cell r="I968">
            <v>0</v>
          </cell>
          <cell r="J968">
            <v>16425.461133069737</v>
          </cell>
          <cell r="K968">
            <v>0.29160000000000014</v>
          </cell>
          <cell r="M968">
            <v>0.19500000000000001</v>
          </cell>
        </row>
        <row r="969">
          <cell r="A969" t="str">
            <v>DMSK-R3072</v>
          </cell>
          <cell r="B969" t="str">
            <v>Dig. Console S/W For OXF-R3 LITE/U-LITE</v>
          </cell>
          <cell r="C969" t="str">
            <v>AU3</v>
          </cell>
          <cell r="D969" t="str">
            <v>Oxford</v>
          </cell>
          <cell r="E969">
            <v>37776.546937500003</v>
          </cell>
          <cell r="F969">
            <v>43272.104166666599</v>
          </cell>
          <cell r="G969">
            <v>81414.971848060333</v>
          </cell>
          <cell r="H969">
            <v>0.53599999999999992</v>
          </cell>
          <cell r="I969">
            <v>0.30000000000000004</v>
          </cell>
          <cell r="J969">
            <v>56990.480293642227</v>
          </cell>
          <cell r="K969">
            <v>0.33714285714285691</v>
          </cell>
          <cell r="M969">
            <v>0.2</v>
          </cell>
        </row>
        <row r="970">
          <cell r="A970" t="str">
            <v>DMSK-R3096(1.1)</v>
          </cell>
          <cell r="B970" t="str">
            <v>Operating Software For OXF-R3 FULL/MID</v>
          </cell>
          <cell r="C970" t="str">
            <v>DSC</v>
          </cell>
          <cell r="D970" t="str">
            <v>Discontinued</v>
          </cell>
          <cell r="E970">
            <v>53455.557343104003</v>
          </cell>
          <cell r="F970">
            <v>61232.024447999996</v>
          </cell>
          <cell r="G970">
            <v>75459.567113359692</v>
          </cell>
          <cell r="H970">
            <v>0.29160000000000003</v>
          </cell>
          <cell r="I970">
            <v>0</v>
          </cell>
          <cell r="J970">
            <v>75459.567113359692</v>
          </cell>
          <cell r="K970">
            <v>0.29160000000000003</v>
          </cell>
          <cell r="M970">
            <v>0.19500000000000001</v>
          </cell>
        </row>
        <row r="971">
          <cell r="A971" t="str">
            <v>DMU-3048</v>
          </cell>
          <cell r="B971" t="str">
            <v>Remote Meter Unit For PCM-3348/1</v>
          </cell>
          <cell r="C971" t="str">
            <v>DSC</v>
          </cell>
          <cell r="D971" t="str">
            <v>Discontinued</v>
          </cell>
          <cell r="E971">
            <v>6984.7250458999997</v>
          </cell>
          <cell r="F971">
            <v>8000.8305222222198</v>
          </cell>
          <cell r="G971">
            <v>9859.8603132411081</v>
          </cell>
          <cell r="H971">
            <v>0.29160000000000014</v>
          </cell>
          <cell r="I971">
            <v>0</v>
          </cell>
          <cell r="J971">
            <v>9859.8603132411081</v>
          </cell>
          <cell r="K971">
            <v>0.29160000000000014</v>
          </cell>
          <cell r="M971">
            <v>0.19500000000000001</v>
          </cell>
        </row>
        <row r="972">
          <cell r="A972" t="str">
            <v>DMW-S01NL/T</v>
          </cell>
          <cell r="B972" t="str">
            <v>SD/MPEG NLE Workstation</v>
          </cell>
          <cell r="C972" t="str">
            <v>xx</v>
          </cell>
          <cell r="D972" t="str">
            <v>Not on PL/Feed to SAP</v>
          </cell>
          <cell r="E972">
            <v>58200</v>
          </cell>
          <cell r="F972">
            <v>57600</v>
          </cell>
          <cell r="G972">
            <v>82156.973461321279</v>
          </cell>
          <cell r="H972">
            <v>0.29159999999999991</v>
          </cell>
          <cell r="I972">
            <v>0</v>
          </cell>
          <cell r="J972">
            <v>82156.973461321279</v>
          </cell>
          <cell r="K972">
            <v>0.29159999999999991</v>
          </cell>
          <cell r="M972">
            <v>0.19500000000000001</v>
          </cell>
        </row>
        <row r="973">
          <cell r="A973" t="str">
            <v>DMW-ST001/ZSYQ</v>
          </cell>
          <cell r="B973" t="str">
            <v>180GB Disk Pack for NLE Work Station</v>
          </cell>
          <cell r="C973" t="str">
            <v>xx</v>
          </cell>
          <cell r="D973" t="str">
            <v>Not on PL/Feed to SAP</v>
          </cell>
          <cell r="E973">
            <v>30833.583999999999</v>
          </cell>
          <cell r="F973">
            <v>16560</v>
          </cell>
          <cell r="G973">
            <v>43525.669113495198</v>
          </cell>
          <cell r="H973">
            <v>0.29159999999999997</v>
          </cell>
          <cell r="I973">
            <v>0</v>
          </cell>
          <cell r="J973">
            <v>43525.669113495198</v>
          </cell>
          <cell r="K973">
            <v>0.29159999999999997</v>
          </cell>
          <cell r="M973">
            <v>0.19500000000000001</v>
          </cell>
        </row>
        <row r="974">
          <cell r="A974" t="str">
            <v>DMX-E2000</v>
          </cell>
          <cell r="B974" t="str">
            <v>10 CH Dig. Mixer/DISCONT !</v>
          </cell>
          <cell r="C974" t="str">
            <v>DSC</v>
          </cell>
          <cell r="D974" t="str">
            <v>Discontinued</v>
          </cell>
          <cell r="E974">
            <v>6186.5110349747101</v>
          </cell>
          <cell r="F974">
            <v>7330.8579629988299</v>
          </cell>
          <cell r="G974">
            <v>8733.0759951647524</v>
          </cell>
          <cell r="H974">
            <v>0.29160000000000003</v>
          </cell>
          <cell r="I974">
            <v>0</v>
          </cell>
          <cell r="J974">
            <v>8733.0759951647524</v>
          </cell>
          <cell r="K974">
            <v>0.29160000000000003</v>
          </cell>
          <cell r="M974">
            <v>0.19500000000000001</v>
          </cell>
        </row>
        <row r="975">
          <cell r="A975" t="str">
            <v>DMX-E3000</v>
          </cell>
          <cell r="B975" t="str">
            <v>16 CH Dig. Mixer</v>
          </cell>
          <cell r="C975" t="str">
            <v>AU3</v>
          </cell>
          <cell r="D975" t="str">
            <v>Audio - Mixers - Audio for Video Editing</v>
          </cell>
          <cell r="E975">
            <v>14722.817430999999</v>
          </cell>
          <cell r="F975">
            <v>16864.624777777699</v>
          </cell>
          <cell r="G975">
            <v>31730.209980603438</v>
          </cell>
          <cell r="H975">
            <v>0.53599999999999992</v>
          </cell>
          <cell r="I975">
            <v>0.30000000000000004</v>
          </cell>
          <cell r="J975">
            <v>22211.146986422405</v>
          </cell>
          <cell r="K975">
            <v>0.33714285714285691</v>
          </cell>
          <cell r="M975">
            <v>0.2</v>
          </cell>
        </row>
        <row r="976">
          <cell r="A976" t="str">
            <v>DMX-R100</v>
          </cell>
          <cell r="B976" t="str">
            <v>Digital Audio Mixer</v>
          </cell>
          <cell r="C976" t="str">
            <v>AU3</v>
          </cell>
          <cell r="D976" t="str">
            <v>Audio - Mixers - Audio for Video Editing</v>
          </cell>
          <cell r="E976">
            <v>9288.3995730756797</v>
          </cell>
          <cell r="F976">
            <v>11677.6459304446</v>
          </cell>
          <cell r="G976">
            <v>20133.872293869998</v>
          </cell>
          <cell r="H976">
            <v>0.5386679999999977</v>
          </cell>
          <cell r="I976">
            <v>0.30000000000000004</v>
          </cell>
          <cell r="J976">
            <v>14093.710605708997</v>
          </cell>
          <cell r="K976">
            <v>0.34095428571428238</v>
          </cell>
          <cell r="M976">
            <v>0.2</v>
          </cell>
        </row>
        <row r="977">
          <cell r="A977" t="str">
            <v>DNE-2000 PC</v>
          </cell>
          <cell r="B977" t="str">
            <v>Pentium III PC for DNE-2000 only</v>
          </cell>
          <cell r="C977" t="str">
            <v>BCS</v>
          </cell>
          <cell r="D977" t="str">
            <v>BC Systems - Network editing</v>
          </cell>
          <cell r="E977">
            <v>3827.4567634563</v>
          </cell>
          <cell r="F977">
            <v>4384.25746100378</v>
          </cell>
          <cell r="G977">
            <v>6095.647019360249</v>
          </cell>
          <cell r="H977">
            <v>0.37210000000000004</v>
          </cell>
          <cell r="I977">
            <v>9.9999999999999978E-2</v>
          </cell>
          <cell r="J977">
            <v>5486.0823174242241</v>
          </cell>
          <cell r="K977">
            <v>0.3023333333333334</v>
          </cell>
          <cell r="M977">
            <v>0.19500000000000001</v>
          </cell>
        </row>
        <row r="978">
          <cell r="A978" t="str">
            <v>DNE2000PAK3</v>
          </cell>
          <cell r="B978" t="str">
            <v>DNE-2000 Pack Editing Cntrl System 18GB</v>
          </cell>
          <cell r="C978" t="str">
            <v>BCS</v>
          </cell>
          <cell r="D978" t="str">
            <v>BC Systems - Network editing</v>
          </cell>
          <cell r="E978">
            <v>76177.898520000002</v>
          </cell>
          <cell r="F978">
            <v>92392.842352941094</v>
          </cell>
          <cell r="G978">
            <v>121321.7049211658</v>
          </cell>
          <cell r="H978">
            <v>0.37210000000000004</v>
          </cell>
          <cell r="I978">
            <v>9.9999999999999978E-2</v>
          </cell>
          <cell r="J978">
            <v>109189.53442904922</v>
          </cell>
          <cell r="K978">
            <v>0.3023333333333334</v>
          </cell>
          <cell r="M978">
            <v>0.19500000000000001</v>
          </cell>
        </row>
        <row r="979">
          <cell r="A979" t="str">
            <v>DNV-5</v>
          </cell>
          <cell r="B979" t="str">
            <v>SX Dockable Rec. For Use With BVP Series</v>
          </cell>
          <cell r="C979" t="str">
            <v>SX</v>
          </cell>
          <cell r="D979" t="str">
            <v>BC - Betacam SX Camcorders</v>
          </cell>
          <cell r="E979">
            <v>11787.202523145001</v>
          </cell>
          <cell r="F979">
            <v>14296.1825629411</v>
          </cell>
          <cell r="G979">
            <v>18772.420008193982</v>
          </cell>
          <cell r="H979">
            <v>0.37210000000000004</v>
          </cell>
          <cell r="I979">
            <v>9.9999999999999978E-2</v>
          </cell>
          <cell r="J979">
            <v>16895.178007374583</v>
          </cell>
          <cell r="K979">
            <v>0.30233333333333334</v>
          </cell>
          <cell r="M979">
            <v>0.19500000000000001</v>
          </cell>
        </row>
        <row r="980">
          <cell r="A980" t="str">
            <v>DNW-65P</v>
          </cell>
          <cell r="B980" t="str">
            <v>Digital Video Cassette</v>
          </cell>
          <cell r="C980" t="str">
            <v>SX</v>
          </cell>
          <cell r="D980" t="str">
            <v>BC - Betacam SX VTR</v>
          </cell>
          <cell r="E980">
            <v>10404.9134532179</v>
          </cell>
          <cell r="F980">
            <v>12590.808648129499</v>
          </cell>
          <cell r="G980">
            <v>16570.972214075329</v>
          </cell>
          <cell r="H980">
            <v>0.37209999999999999</v>
          </cell>
          <cell r="I980">
            <v>9.9999999999999978E-2</v>
          </cell>
          <cell r="J980">
            <v>14913.874992667797</v>
          </cell>
          <cell r="K980">
            <v>0.30233333333333334</v>
          </cell>
          <cell r="M980">
            <v>0.19500000000000001</v>
          </cell>
        </row>
        <row r="981">
          <cell r="A981" t="str">
            <v>DNW-75P</v>
          </cell>
          <cell r="B981" t="str">
            <v>Digital Video Cassette</v>
          </cell>
          <cell r="C981" t="str">
            <v>SX</v>
          </cell>
          <cell r="D981" t="str">
            <v>BC - Betacam SX VTR</v>
          </cell>
          <cell r="E981">
            <v>13882.7685239688</v>
          </cell>
          <cell r="F981">
            <v>16799.301866130299</v>
          </cell>
          <cell r="G981">
            <v>22109.839980838988</v>
          </cell>
          <cell r="H981">
            <v>0.37210000000000004</v>
          </cell>
          <cell r="I981">
            <v>9.9999999999999978E-2</v>
          </cell>
          <cell r="J981">
            <v>19898.855982755089</v>
          </cell>
          <cell r="K981">
            <v>0.30233333333333334</v>
          </cell>
          <cell r="M981">
            <v>0.19500000000000001</v>
          </cell>
        </row>
        <row r="982">
          <cell r="A982" t="str">
            <v>DNW-7P</v>
          </cell>
          <cell r="B982" t="str">
            <v>Betacam SX Camcorder - IT/4:3</v>
          </cell>
          <cell r="C982" t="str">
            <v>SX</v>
          </cell>
          <cell r="D982" t="str">
            <v>BC - Betacam SX Camcorders</v>
          </cell>
          <cell r="E982">
            <v>15440.392343051401</v>
          </cell>
          <cell r="F982">
            <v>18684.155934356299</v>
          </cell>
          <cell r="G982">
            <v>24590.527700352606</v>
          </cell>
          <cell r="H982">
            <v>0.37210000000000004</v>
          </cell>
          <cell r="I982">
            <v>9.9999999999999978E-2</v>
          </cell>
          <cell r="J982">
            <v>22131.474930317345</v>
          </cell>
          <cell r="K982">
            <v>0.30233333333333334</v>
          </cell>
          <cell r="M982">
            <v>0.19500000000000001</v>
          </cell>
        </row>
        <row r="983">
          <cell r="A983" t="str">
            <v>DNW-90P</v>
          </cell>
          <cell r="B983" t="str">
            <v>Betacam SX Camcorder - FIT/4:3</v>
          </cell>
          <cell r="C983" t="str">
            <v>SX</v>
          </cell>
          <cell r="D983" t="str">
            <v>BC - Betacam SX Camcorders</v>
          </cell>
          <cell r="E983">
            <v>24929.133681353102</v>
          </cell>
          <cell r="F983">
            <v>30166.320302115098</v>
          </cell>
          <cell r="G983">
            <v>39702.394778393216</v>
          </cell>
          <cell r="H983">
            <v>0.37209999999999999</v>
          </cell>
          <cell r="I983">
            <v>9.9999999999999978E-2</v>
          </cell>
          <cell r="J983">
            <v>35732.155300553895</v>
          </cell>
          <cell r="K983">
            <v>0.30233333333333334</v>
          </cell>
          <cell r="M983">
            <v>0.19500000000000001</v>
          </cell>
        </row>
        <row r="984">
          <cell r="A984" t="str">
            <v>DNW-90WSP</v>
          </cell>
          <cell r="B984" t="str">
            <v>Betacam SX Camcorder - FIT/4:3/16:9</v>
          </cell>
          <cell r="C984" t="str">
            <v>SX</v>
          </cell>
          <cell r="D984" t="str">
            <v>BC - Betacam SX Camcorders</v>
          </cell>
          <cell r="E984">
            <v>28329.0702946489</v>
          </cell>
          <cell r="F984">
            <v>34280.525721145998</v>
          </cell>
          <cell r="G984">
            <v>45117.168808168339</v>
          </cell>
          <cell r="H984">
            <v>0.37209999999999999</v>
          </cell>
          <cell r="I984">
            <v>9.9999999999999978E-2</v>
          </cell>
          <cell r="J984">
            <v>40605.451927351503</v>
          </cell>
          <cell r="K984">
            <v>0.30233333333333329</v>
          </cell>
          <cell r="M984">
            <v>0.19500000000000001</v>
          </cell>
        </row>
        <row r="985">
          <cell r="A985" t="str">
            <v>DNW-9WSP</v>
          </cell>
          <cell r="B985" t="str">
            <v>Betacam SX Camcorder</v>
          </cell>
          <cell r="C985" t="str">
            <v>SX</v>
          </cell>
          <cell r="D985" t="str">
            <v>BC - Betacam SX Camcorders</v>
          </cell>
          <cell r="E985">
            <v>21391.018471744301</v>
          </cell>
          <cell r="F985">
            <v>25884.907315883702</v>
          </cell>
          <cell r="G985">
            <v>34067.556094512351</v>
          </cell>
          <cell r="H985">
            <v>0.3721000000000001</v>
          </cell>
          <cell r="I985">
            <v>9.9999999999999978E-2</v>
          </cell>
          <cell r="J985">
            <v>30660.800485061118</v>
          </cell>
          <cell r="K985">
            <v>0.30233333333333351</v>
          </cell>
          <cell r="M985">
            <v>0.19500000000000001</v>
          </cell>
        </row>
        <row r="986">
          <cell r="A986" t="str">
            <v>DNW-A100P</v>
          </cell>
          <cell r="B986" t="str">
            <v>SX Hybrid Rec. - H Speed/90 Min HDD</v>
          </cell>
          <cell r="C986" t="str">
            <v>SX</v>
          </cell>
          <cell r="D986" t="str">
            <v>BC - Betacam SX VTR</v>
          </cell>
          <cell r="E986">
            <v>30557.061031680601</v>
          </cell>
          <cell r="F986">
            <v>37061.3232646217</v>
          </cell>
          <cell r="G986">
            <v>48665.489778118492</v>
          </cell>
          <cell r="H986">
            <v>0.37209999999999999</v>
          </cell>
          <cell r="I986">
            <v>9.9999999999999978E-2</v>
          </cell>
          <cell r="J986">
            <v>43798.940800306642</v>
          </cell>
          <cell r="K986">
            <v>0.30233333333333329</v>
          </cell>
          <cell r="M986">
            <v>0.19500000000000001</v>
          </cell>
        </row>
        <row r="987">
          <cell r="A987" t="str">
            <v>DNW-A220P</v>
          </cell>
          <cell r="B987" t="str">
            <v>Digital Video Cassette Recorder</v>
          </cell>
          <cell r="C987" t="str">
            <v>SX</v>
          </cell>
          <cell r="D987" t="str">
            <v>BC - Betacam SX VTR</v>
          </cell>
          <cell r="E987">
            <v>22426.325833290699</v>
          </cell>
          <cell r="F987">
            <v>27137.715130176399</v>
          </cell>
          <cell r="G987">
            <v>35716.397250025002</v>
          </cell>
          <cell r="H987">
            <v>0.37209999999999999</v>
          </cell>
          <cell r="I987">
            <v>9.9999999999999978E-2</v>
          </cell>
          <cell r="J987">
            <v>32144.757525022502</v>
          </cell>
          <cell r="K987">
            <v>0.30233333333333334</v>
          </cell>
          <cell r="M987">
            <v>0.19500000000000001</v>
          </cell>
        </row>
        <row r="988">
          <cell r="A988" t="str">
            <v>DNW-A25P</v>
          </cell>
          <cell r="B988" t="str">
            <v>Digital Video Cassette Recorder (SX)</v>
          </cell>
          <cell r="C988" t="str">
            <v>SX</v>
          </cell>
          <cell r="D988" t="str">
            <v>BC - Betacam SX VTR</v>
          </cell>
          <cell r="E988">
            <v>12913.981989252699</v>
          </cell>
          <cell r="F988">
            <v>15626.989772008699</v>
          </cell>
          <cell r="G988">
            <v>20566.940578519989</v>
          </cell>
          <cell r="H988">
            <v>0.3721000000000001</v>
          </cell>
          <cell r="I988">
            <v>9.9999999999999867E-2</v>
          </cell>
          <cell r="J988">
            <v>18510.246520667992</v>
          </cell>
          <cell r="K988">
            <v>0.30233333333333351</v>
          </cell>
          <cell r="M988">
            <v>0.19500000000000001</v>
          </cell>
        </row>
        <row r="989">
          <cell r="A989" t="str">
            <v>DNW-A28P</v>
          </cell>
          <cell r="B989" t="str">
            <v>Digital Video Cassette Recorder</v>
          </cell>
          <cell r="C989" t="str">
            <v>SX</v>
          </cell>
          <cell r="D989" t="str">
            <v>BC - Betacam SX VTR</v>
          </cell>
          <cell r="E989">
            <v>12758.858165136</v>
          </cell>
          <cell r="F989">
            <v>15474.661206957</v>
          </cell>
          <cell r="G989">
            <v>20319.888780277117</v>
          </cell>
          <cell r="H989">
            <v>0.3721000000000001</v>
          </cell>
          <cell r="I989">
            <v>9.9999999999999978E-2</v>
          </cell>
          <cell r="J989">
            <v>18287.899902249406</v>
          </cell>
          <cell r="K989">
            <v>0.30233333333333345</v>
          </cell>
          <cell r="M989">
            <v>0.19500000000000001</v>
          </cell>
        </row>
        <row r="990">
          <cell r="A990" t="str">
            <v>DNW-A50P</v>
          </cell>
          <cell r="B990" t="str">
            <v>SX Hybrid Rec. - 90 Min HDD/Analogue PB,</v>
          </cell>
          <cell r="C990" t="str">
            <v>SX</v>
          </cell>
          <cell r="D990" t="str">
            <v>BC - Betacam SX VTR</v>
          </cell>
          <cell r="E990">
            <v>19533.217261267499</v>
          </cell>
          <cell r="F990">
            <v>23690.985156176401</v>
          </cell>
          <cell r="G990">
            <v>31108.802773160533</v>
          </cell>
          <cell r="H990">
            <v>0.37209999999999999</v>
          </cell>
          <cell r="I990">
            <v>9.9999999999999978E-2</v>
          </cell>
          <cell r="J990">
            <v>27997.922495844479</v>
          </cell>
          <cell r="K990">
            <v>0.30233333333333334</v>
          </cell>
          <cell r="M990">
            <v>0.19500000000000001</v>
          </cell>
        </row>
        <row r="991">
          <cell r="A991" t="str">
            <v>DNW-A65P</v>
          </cell>
          <cell r="B991" t="str">
            <v>Digital Videocassette Player</v>
          </cell>
          <cell r="C991" t="str">
            <v>SX</v>
          </cell>
          <cell r="D991" t="str">
            <v>BC - Betacam SX VTR</v>
          </cell>
          <cell r="E991">
            <v>17061.516094699298</v>
          </cell>
          <cell r="F991">
            <v>20645.850190027701</v>
          </cell>
          <cell r="G991">
            <v>27172.34606577369</v>
          </cell>
          <cell r="H991">
            <v>0.3721000000000001</v>
          </cell>
          <cell r="I991">
            <v>9.9999999999999978E-2</v>
          </cell>
          <cell r="J991">
            <v>24455.111459196323</v>
          </cell>
          <cell r="K991">
            <v>0.30233333333333345</v>
          </cell>
          <cell r="M991">
            <v>0.19500000000000001</v>
          </cell>
        </row>
        <row r="992">
          <cell r="A992" t="str">
            <v>DNW-A75P</v>
          </cell>
          <cell r="B992" t="str">
            <v>Digital Video Cassette Recorder - SX</v>
          </cell>
          <cell r="C992" t="str">
            <v>SX</v>
          </cell>
          <cell r="D992" t="str">
            <v>BC - Betacam SX VTR</v>
          </cell>
          <cell r="E992">
            <v>20023.531403550001</v>
          </cell>
          <cell r="F992">
            <v>24230.134493232199</v>
          </cell>
          <cell r="G992">
            <v>31889.682120640235</v>
          </cell>
          <cell r="H992">
            <v>0.37210000000000004</v>
          </cell>
          <cell r="I992">
            <v>0.10000000000000009</v>
          </cell>
          <cell r="J992">
            <v>28700.71390857621</v>
          </cell>
          <cell r="K992">
            <v>0.3023333333333334</v>
          </cell>
          <cell r="M992">
            <v>0.19500000000000001</v>
          </cell>
        </row>
        <row r="993">
          <cell r="A993" t="str">
            <v>DPM-50STA</v>
          </cell>
          <cell r="B993" t="str">
            <v>Colour printing pack</v>
          </cell>
          <cell r="C993" t="str">
            <v>MD2</v>
          </cell>
          <cell r="D993" t="str">
            <v>Medical/DP-Media</v>
          </cell>
          <cell r="E993">
            <v>16.9071</v>
          </cell>
          <cell r="F993">
            <v>19.37</v>
          </cell>
          <cell r="G993">
            <v>36.666883539362388</v>
          </cell>
          <cell r="H993">
            <v>0.53889999999999993</v>
          </cell>
          <cell r="I993">
            <v>0.30000000000000004</v>
          </cell>
          <cell r="J993">
            <v>25.666818477553669</v>
          </cell>
          <cell r="K993">
            <v>0.34128571428571408</v>
          </cell>
          <cell r="M993">
            <v>0.20499999999999999</v>
          </cell>
        </row>
        <row r="994">
          <cell r="A994" t="str">
            <v>DPR-142</v>
          </cell>
          <cell r="B994" t="str">
            <v>MPEG Board Tokuren</v>
          </cell>
          <cell r="C994" t="str">
            <v>xx</v>
          </cell>
          <cell r="D994" t="str">
            <v>Not on PL/Feed to SAP</v>
          </cell>
          <cell r="E994">
            <v>1401.4168264530001</v>
          </cell>
          <cell r="F994">
            <v>2372.3474793103401</v>
          </cell>
          <cell r="G994">
            <v>2695.8494083072046</v>
          </cell>
          <cell r="H994">
            <v>0.48015759999999891</v>
          </cell>
          <cell r="I994">
            <v>0</v>
          </cell>
          <cell r="J994">
            <v>2695.8494083072046</v>
          </cell>
          <cell r="K994">
            <v>0.48015759999999891</v>
          </cell>
          <cell r="M994">
            <v>0.19500000000000001</v>
          </cell>
        </row>
        <row r="995">
          <cell r="A995" t="str">
            <v>DPR-36H</v>
          </cell>
          <cell r="B995" t="str">
            <v>Distribution Board (M.C.B) For VTR</v>
          </cell>
          <cell r="C995" t="str">
            <v>xx</v>
          </cell>
          <cell r="D995" t="str">
            <v>Not on PL/Feed to SAP</v>
          </cell>
          <cell r="E995">
            <v>1255.781120349</v>
          </cell>
          <cell r="F995">
            <v>2125.81233448275</v>
          </cell>
          <cell r="G995">
            <v>2415.6958346394886</v>
          </cell>
          <cell r="H995">
            <v>0.48015759999999785</v>
          </cell>
          <cell r="I995">
            <v>0</v>
          </cell>
          <cell r="J995">
            <v>2415.6958346394886</v>
          </cell>
          <cell r="K995">
            <v>0.48015759999999785</v>
          </cell>
          <cell r="M995">
            <v>0.19500000000000001</v>
          </cell>
        </row>
        <row r="996">
          <cell r="A996" t="str">
            <v>DPS-V55M</v>
          </cell>
          <cell r="B996" t="str">
            <v>Digital effector</v>
          </cell>
          <cell r="C996" t="str">
            <v>DSC</v>
          </cell>
          <cell r="D996" t="str">
            <v>Discontinued</v>
          </cell>
          <cell r="E996">
            <v>227.10645405</v>
          </cell>
          <cell r="F996">
            <v>260.14485000000002</v>
          </cell>
          <cell r="G996">
            <v>320.59070306324116</v>
          </cell>
          <cell r="H996">
            <v>0.29160000000000014</v>
          </cell>
          <cell r="I996">
            <v>0</v>
          </cell>
          <cell r="J996">
            <v>320.59070306324116</v>
          </cell>
          <cell r="K996">
            <v>0.29160000000000014</v>
          </cell>
          <cell r="M996">
            <v>0.19500000000000001</v>
          </cell>
        </row>
        <row r="997">
          <cell r="A997" t="str">
            <v>DPS-V77</v>
          </cell>
          <cell r="B997" t="str">
            <v>Digital effector AC-only</v>
          </cell>
          <cell r="C997" t="str">
            <v>DSC</v>
          </cell>
          <cell r="D997" t="str">
            <v>Discontinued</v>
          </cell>
          <cell r="E997">
            <v>669.93037532646997</v>
          </cell>
          <cell r="F997">
            <v>863.31233933823501</v>
          </cell>
          <cell r="G997">
            <v>981.03674924799429</v>
          </cell>
          <cell r="H997">
            <v>0.3171200000000004</v>
          </cell>
          <cell r="I997">
            <v>0</v>
          </cell>
          <cell r="J997">
            <v>981.03674924799429</v>
          </cell>
          <cell r="K997">
            <v>0.3171200000000004</v>
          </cell>
          <cell r="M997">
            <v>0.19500000000000001</v>
          </cell>
        </row>
        <row r="998">
          <cell r="A998" t="str">
            <v>DR-100</v>
          </cell>
          <cell r="B998" t="str">
            <v>Stereo headphone (with microphone)</v>
          </cell>
          <cell r="C998" t="str">
            <v>AU1</v>
          </cell>
          <cell r="D998" t="str">
            <v>Audio - Headphones</v>
          </cell>
          <cell r="E998">
            <v>49.039924584520001</v>
          </cell>
          <cell r="F998">
            <v>63.195779103762803</v>
          </cell>
          <cell r="G998">
            <v>100.31076048216318</v>
          </cell>
          <cell r="H998">
            <v>0.51111999999999935</v>
          </cell>
          <cell r="I998">
            <v>0.25</v>
          </cell>
          <cell r="J998">
            <v>75.233070361622381</v>
          </cell>
          <cell r="K998">
            <v>0.34815999999999908</v>
          </cell>
          <cell r="M998">
            <v>0.2</v>
          </cell>
        </row>
        <row r="999">
          <cell r="A999" t="str">
            <v>DRE-S777</v>
          </cell>
          <cell r="B999" t="str">
            <v>Sampling Digital Reverberator</v>
          </cell>
          <cell r="C999" t="str">
            <v>AU1</v>
          </cell>
          <cell r="D999" t="str">
            <v>Audio - Signal Processing - DRE-S777</v>
          </cell>
          <cell r="E999">
            <v>3152.4377460792698</v>
          </cell>
          <cell r="F999">
            <v>3735.5584145980201</v>
          </cell>
          <cell r="G999">
            <v>6254.8367977763291</v>
          </cell>
          <cell r="H999">
            <v>0.496</v>
          </cell>
          <cell r="I999">
            <v>0.25</v>
          </cell>
          <cell r="J999">
            <v>4691.1275983322466</v>
          </cell>
          <cell r="K999">
            <v>0.32800000000000001</v>
          </cell>
          <cell r="M999">
            <v>0.2</v>
          </cell>
        </row>
        <row r="1000">
          <cell r="A1000" t="str">
            <v>DRV-1000P</v>
          </cell>
          <cell r="B1000" t="str">
            <v>DVCAM drive</v>
          </cell>
          <cell r="C1000" t="str">
            <v>DVCAM</v>
          </cell>
          <cell r="D1000" t="str">
            <v>Pro-Sumer - DVCam</v>
          </cell>
          <cell r="E1000">
            <v>1275.7905599999999</v>
          </cell>
          <cell r="F1000">
            <v>1541.3062500000001</v>
          </cell>
          <cell r="G1000">
            <v>2469.5907084785131</v>
          </cell>
          <cell r="H1000">
            <v>0.4834</v>
          </cell>
          <cell r="I1000">
            <v>0.25</v>
          </cell>
          <cell r="J1000">
            <v>1852.1930313588848</v>
          </cell>
          <cell r="K1000">
            <v>0.31119999999999998</v>
          </cell>
          <cell r="M1000">
            <v>0.18</v>
          </cell>
        </row>
        <row r="1001">
          <cell r="A1001" t="str">
            <v>DSBK-100P</v>
          </cell>
          <cell r="B1001" t="str">
            <v>SDI Output board for DVCAM</v>
          </cell>
          <cell r="C1001" t="str">
            <v>DVCAM</v>
          </cell>
          <cell r="D1001" t="str">
            <v>Prof AV - DVCam VTR</v>
          </cell>
          <cell r="E1001">
            <v>559.86866225135998</v>
          </cell>
          <cell r="F1001">
            <v>721.48023486</v>
          </cell>
          <cell r="G1001">
            <v>1145.2067219999999</v>
          </cell>
          <cell r="H1001">
            <v>0.51112000000000002</v>
          </cell>
          <cell r="I1001">
            <v>0.25</v>
          </cell>
          <cell r="J1001">
            <v>858.90504149999992</v>
          </cell>
          <cell r="K1001">
            <v>0.34815999999999997</v>
          </cell>
          <cell r="M1001">
            <v>0.18</v>
          </cell>
        </row>
        <row r="1002">
          <cell r="A1002" t="str">
            <v>DSBK-110P</v>
          </cell>
          <cell r="B1002" t="str">
            <v>QSDI Output board for DVCAM</v>
          </cell>
          <cell r="C1002" t="str">
            <v>DVCAM</v>
          </cell>
          <cell r="D1002" t="str">
            <v>Prof AV - DVCam VTR</v>
          </cell>
          <cell r="E1002">
            <v>498.14789650559999</v>
          </cell>
          <cell r="F1002">
            <v>641.94316560000004</v>
          </cell>
          <cell r="G1002">
            <v>1018.9574057142858</v>
          </cell>
          <cell r="H1002">
            <v>0.51112000000000002</v>
          </cell>
          <cell r="I1002">
            <v>0.25</v>
          </cell>
          <cell r="J1002">
            <v>764.21805428571429</v>
          </cell>
          <cell r="K1002">
            <v>0.34816000000000003</v>
          </cell>
          <cell r="M1002">
            <v>0.18</v>
          </cell>
        </row>
        <row r="1003">
          <cell r="A1003" t="str">
            <v>DSBK-120P</v>
          </cell>
          <cell r="B1003" t="str">
            <v>SDI In/output board for DVCAM</v>
          </cell>
          <cell r="C1003" t="str">
            <v>DVCAM</v>
          </cell>
          <cell r="D1003" t="str">
            <v>Prof AV - DVCam VTR</v>
          </cell>
          <cell r="E1003">
            <v>803.33078785344003</v>
          </cell>
          <cell r="F1003">
            <v>1035.22008744</v>
          </cell>
          <cell r="G1003">
            <v>1643.206488</v>
          </cell>
          <cell r="H1003">
            <v>0.51112000000000002</v>
          </cell>
          <cell r="I1003">
            <v>0.25</v>
          </cell>
          <cell r="J1003">
            <v>1232.4048660000001</v>
          </cell>
          <cell r="K1003">
            <v>0.34816000000000003</v>
          </cell>
          <cell r="M1003">
            <v>0.18</v>
          </cell>
        </row>
        <row r="1004">
          <cell r="A1004" t="str">
            <v>DSBK-130P</v>
          </cell>
          <cell r="B1004" t="str">
            <v>Time Code board for DVCAM</v>
          </cell>
          <cell r="C1004" t="str">
            <v>DVCAM</v>
          </cell>
          <cell r="D1004" t="str">
            <v>Prof AV - DVCam VTR</v>
          </cell>
          <cell r="E1004">
            <v>204.21185898959999</v>
          </cell>
          <cell r="F1004">
            <v>263.1596121</v>
          </cell>
          <cell r="G1004">
            <v>417.71366999999998</v>
          </cell>
          <cell r="H1004">
            <v>0.51112000000000002</v>
          </cell>
          <cell r="I1004">
            <v>0.25000000000000011</v>
          </cell>
          <cell r="J1004">
            <v>313.28525249999996</v>
          </cell>
          <cell r="K1004">
            <v>0.34815999999999997</v>
          </cell>
          <cell r="M1004">
            <v>0.18</v>
          </cell>
        </row>
        <row r="1005">
          <cell r="A1005" t="str">
            <v>DSBK-140</v>
          </cell>
          <cell r="B1005" t="str">
            <v>I.Link/dv/input/output board</v>
          </cell>
          <cell r="C1005" t="str">
            <v>DVCAM</v>
          </cell>
          <cell r="D1005" t="str">
            <v>Prof AV - DVCam VTR</v>
          </cell>
          <cell r="E1005">
            <v>588.71067659712003</v>
          </cell>
          <cell r="F1005">
            <v>758.64777912</v>
          </cell>
          <cell r="G1005">
            <v>1204.202824</v>
          </cell>
          <cell r="H1005">
            <v>0.51111999999999991</v>
          </cell>
          <cell r="I1005">
            <v>0.25</v>
          </cell>
          <cell r="J1005">
            <v>903.15211799999997</v>
          </cell>
          <cell r="K1005">
            <v>0.34815999999999997</v>
          </cell>
          <cell r="M1005">
            <v>0.18</v>
          </cell>
        </row>
        <row r="1006">
          <cell r="A1006" t="str">
            <v>DSBK-150</v>
          </cell>
          <cell r="B1006" t="str">
            <v>SDTI (QSDI) input/output board</v>
          </cell>
          <cell r="C1006" t="str">
            <v>DVCAM</v>
          </cell>
          <cell r="D1006" t="str">
            <v>Prof AV - DVCam VTR</v>
          </cell>
          <cell r="E1006">
            <v>753.97810583039995</v>
          </cell>
          <cell r="F1006">
            <v>971.62127039999996</v>
          </cell>
          <cell r="G1006">
            <v>1542.2559847619048</v>
          </cell>
          <cell r="H1006">
            <v>0.51112000000000002</v>
          </cell>
          <cell r="I1006">
            <v>0.25</v>
          </cell>
          <cell r="J1006">
            <v>1156.6919885714285</v>
          </cell>
          <cell r="K1006">
            <v>0.34816000000000003</v>
          </cell>
          <cell r="M1006">
            <v>0.18</v>
          </cell>
        </row>
        <row r="1007">
          <cell r="A1007" t="str">
            <v>DSBK-1501</v>
          </cell>
          <cell r="B1007" t="str">
            <v>SDI in/out board for DSR-1500P</v>
          </cell>
          <cell r="C1007" t="str">
            <v>DVCAM</v>
          </cell>
          <cell r="D1007" t="str">
            <v>Prof AV - DVCam VTR</v>
          </cell>
          <cell r="E1007">
            <v>1394.9928706000001</v>
          </cell>
          <cell r="F1007">
            <v>1797.671225</v>
          </cell>
          <cell r="G1007">
            <v>2853.446388888889</v>
          </cell>
          <cell r="H1007">
            <v>0.51112000000000002</v>
          </cell>
          <cell r="I1007">
            <v>0.25</v>
          </cell>
          <cell r="J1007">
            <v>2140.0847916666667</v>
          </cell>
          <cell r="K1007">
            <v>0.34815999999999997</v>
          </cell>
          <cell r="M1007">
            <v>0.18</v>
          </cell>
        </row>
        <row r="1008">
          <cell r="A1008" t="str">
            <v>DSBK-1503</v>
          </cell>
          <cell r="B1008" t="str">
            <v>I-Link/DV in/out board for DSR-1500P</v>
          </cell>
          <cell r="C1008" t="str">
            <v>DVCAM</v>
          </cell>
          <cell r="D1008" t="str">
            <v>Prof AV - DVCam VTR</v>
          </cell>
          <cell r="E1008">
            <v>590.13744640000004</v>
          </cell>
          <cell r="F1008">
            <v>760.4864</v>
          </cell>
          <cell r="G1008">
            <v>1207.1212698412699</v>
          </cell>
          <cell r="H1008">
            <v>0.51112000000000002</v>
          </cell>
          <cell r="I1008">
            <v>0.25</v>
          </cell>
          <cell r="J1008">
            <v>905.34095238095233</v>
          </cell>
          <cell r="K1008">
            <v>0.34815999999999991</v>
          </cell>
          <cell r="M1008">
            <v>0.18</v>
          </cell>
        </row>
        <row r="1009">
          <cell r="A1009" t="str">
            <v>DSBK-1504P</v>
          </cell>
          <cell r="B1009" t="str">
            <v>Analog Input Board for DSR-1500P</v>
          </cell>
          <cell r="C1009" t="str">
            <v>DVCAM</v>
          </cell>
          <cell r="D1009" t="str">
            <v>Prof AV - DVCam VTR</v>
          </cell>
          <cell r="E1009">
            <v>1104.7104184</v>
          </cell>
          <cell r="F1009">
            <v>1423.5959</v>
          </cell>
          <cell r="G1009">
            <v>2259.6760317460316</v>
          </cell>
          <cell r="H1009">
            <v>0.51112000000000002</v>
          </cell>
          <cell r="I1009">
            <v>0.25</v>
          </cell>
          <cell r="J1009">
            <v>1694.7570238095236</v>
          </cell>
          <cell r="K1009">
            <v>0.34815999999999991</v>
          </cell>
          <cell r="M1009">
            <v>0.18</v>
          </cell>
        </row>
        <row r="1010">
          <cell r="A1010" t="str">
            <v>DSBK-160</v>
          </cell>
          <cell r="B1010" t="str">
            <v>SDI Input/output board</v>
          </cell>
          <cell r="C1010" t="str">
            <v>DVCAM</v>
          </cell>
          <cell r="D1010" t="str">
            <v>Prof AV - DVCam VTR</v>
          </cell>
          <cell r="E1010">
            <v>794.62750751999999</v>
          </cell>
          <cell r="F1010">
            <v>1024.00452</v>
          </cell>
          <cell r="G1010">
            <v>1625.404</v>
          </cell>
          <cell r="H1010">
            <v>0.51112000000000002</v>
          </cell>
          <cell r="I1010">
            <v>0.25000000000000011</v>
          </cell>
          <cell r="J1010">
            <v>1219.0529999999999</v>
          </cell>
          <cell r="K1010">
            <v>0.34815999999999997</v>
          </cell>
          <cell r="M1010">
            <v>0.18</v>
          </cell>
        </row>
        <row r="1011">
          <cell r="A1011" t="str">
            <v>DSBK-1601</v>
          </cell>
          <cell r="B1011" t="str">
            <v>SDI/AES/EBU output board for DSR-1600P</v>
          </cell>
          <cell r="C1011" t="str">
            <v>DVCAM</v>
          </cell>
          <cell r="D1011" t="str">
            <v>Prof AV - DVCam VTR</v>
          </cell>
          <cell r="E1011">
            <v>570.97282659999996</v>
          </cell>
          <cell r="F1011">
            <v>735.78972499999998</v>
          </cell>
          <cell r="G1011">
            <v>1167.9201984126983</v>
          </cell>
          <cell r="H1011">
            <v>0.51112000000000002</v>
          </cell>
          <cell r="I1011">
            <v>0.25</v>
          </cell>
          <cell r="J1011">
            <v>875.94014880952363</v>
          </cell>
          <cell r="K1011">
            <v>0.34815999999999991</v>
          </cell>
          <cell r="M1011">
            <v>0.18</v>
          </cell>
        </row>
        <row r="1012">
          <cell r="A1012" t="str">
            <v>DSBK-1602</v>
          </cell>
          <cell r="B1012" t="str">
            <v>SDTI(QSDI)/AES/EBU output board for1600P</v>
          </cell>
          <cell r="C1012" t="str">
            <v>DVCAM</v>
          </cell>
          <cell r="D1012" t="str">
            <v>Prof AV - DVCam VTR</v>
          </cell>
          <cell r="E1012">
            <v>689.66257949999999</v>
          </cell>
          <cell r="F1012">
            <v>888.74043749999998</v>
          </cell>
          <cell r="G1012">
            <v>1410.6991071428572</v>
          </cell>
          <cell r="H1012">
            <v>0.51112000000000002</v>
          </cell>
          <cell r="I1012">
            <v>0.25</v>
          </cell>
          <cell r="J1012">
            <v>1058.0243303571428</v>
          </cell>
          <cell r="K1012">
            <v>0.34816000000000003</v>
          </cell>
          <cell r="M1012">
            <v>0.18</v>
          </cell>
        </row>
        <row r="1013">
          <cell r="A1013" t="str">
            <v>DSBK-160A</v>
          </cell>
          <cell r="B1013" t="str">
            <v>SDI/I-link Input/output board</v>
          </cell>
          <cell r="C1013" t="str">
            <v>DVCAM</v>
          </cell>
          <cell r="D1013" t="str">
            <v>Prof AV - DVCam VTR</v>
          </cell>
          <cell r="E1013">
            <v>1068.6550625</v>
          </cell>
          <cell r="F1013">
            <v>1377.1328125</v>
          </cell>
          <cell r="G1013">
            <v>2185.9250992063494</v>
          </cell>
          <cell r="H1013">
            <v>0.51112000000000002</v>
          </cell>
          <cell r="I1013">
            <v>0.25</v>
          </cell>
          <cell r="J1013">
            <v>1639.4438244047619</v>
          </cell>
          <cell r="K1013">
            <v>0.34816000000000003</v>
          </cell>
          <cell r="M1013">
            <v>0.18</v>
          </cell>
        </row>
        <row r="1014">
          <cell r="A1014" t="str">
            <v>DSBK-170</v>
          </cell>
          <cell r="B1014" t="str">
            <v>Analog component input/output board</v>
          </cell>
          <cell r="C1014" t="str">
            <v>DVCAM</v>
          </cell>
          <cell r="D1014" t="str">
            <v>Prof AV - DVCam VTR</v>
          </cell>
          <cell r="E1014">
            <v>98.706583080000001</v>
          </cell>
          <cell r="F1014">
            <v>127.19920500000001</v>
          </cell>
          <cell r="G1014">
            <v>201.90350000000001</v>
          </cell>
          <cell r="H1014">
            <v>0.51112000000000002</v>
          </cell>
          <cell r="I1014">
            <v>0.25</v>
          </cell>
          <cell r="J1014">
            <v>151.42762500000001</v>
          </cell>
          <cell r="K1014">
            <v>0.34816000000000003</v>
          </cell>
          <cell r="M1014">
            <v>0.18</v>
          </cell>
        </row>
        <row r="1015">
          <cell r="A1015" t="str">
            <v>DSBK-180</v>
          </cell>
          <cell r="B1015" t="str">
            <v>Dual Video input board</v>
          </cell>
          <cell r="C1015" t="str">
            <v>DVCAM</v>
          </cell>
          <cell r="D1015" t="str">
            <v>Prof AV - DVCam VTR</v>
          </cell>
          <cell r="E1015">
            <v>485.90418549999998</v>
          </cell>
          <cell r="F1015">
            <v>626.1651875</v>
          </cell>
          <cell r="G1015">
            <v>993.91299603174605</v>
          </cell>
          <cell r="H1015">
            <v>0.51112000000000002</v>
          </cell>
          <cell r="I1015">
            <v>0.25</v>
          </cell>
          <cell r="J1015">
            <v>745.43474702380956</v>
          </cell>
          <cell r="K1015">
            <v>0.34816000000000008</v>
          </cell>
          <cell r="M1015">
            <v>0.18</v>
          </cell>
        </row>
        <row r="1016">
          <cell r="A1016" t="str">
            <v>DSBK-1801</v>
          </cell>
          <cell r="B1016" t="str">
            <v>SDI/AES/EBU in/out Board for DSR-1800P</v>
          </cell>
          <cell r="C1016" t="str">
            <v>DVCAM</v>
          </cell>
          <cell r="D1016" t="str">
            <v>Prof AV - DVCam VTR</v>
          </cell>
          <cell r="E1016">
            <v>1205.8374871000001</v>
          </cell>
          <cell r="F1016">
            <v>1553.9142875</v>
          </cell>
          <cell r="G1016">
            <v>2466.5306150793649</v>
          </cell>
          <cell r="H1016">
            <v>0.51111999999999991</v>
          </cell>
          <cell r="I1016">
            <v>0.25</v>
          </cell>
          <cell r="J1016">
            <v>1849.8979613095237</v>
          </cell>
          <cell r="K1016">
            <v>0.34815999999999991</v>
          </cell>
          <cell r="M1016">
            <v>0.18</v>
          </cell>
        </row>
        <row r="1017">
          <cell r="A1017" t="str">
            <v>DSBK-1802</v>
          </cell>
          <cell r="B1017" t="str">
            <v>SDTI(QSDI)/AES/EBU in/out board for1800P</v>
          </cell>
          <cell r="C1017" t="str">
            <v>DVCAM</v>
          </cell>
          <cell r="D1017" t="str">
            <v>Prof AV - DVCam VTR</v>
          </cell>
          <cell r="E1017">
            <v>1016.349995</v>
          </cell>
          <cell r="F1017">
            <v>1309.7293749999999</v>
          </cell>
          <cell r="G1017">
            <v>2078.9355158730159</v>
          </cell>
          <cell r="H1017">
            <v>0.51112000000000002</v>
          </cell>
          <cell r="I1017">
            <v>0.25</v>
          </cell>
          <cell r="J1017">
            <v>1559.2016369047619</v>
          </cell>
          <cell r="K1017">
            <v>0.34815999999999997</v>
          </cell>
          <cell r="M1017">
            <v>0.18</v>
          </cell>
        </row>
        <row r="1018">
          <cell r="A1018" t="str">
            <v>DSBK-1803</v>
          </cell>
          <cell r="B1018" t="str">
            <v>I-Link/DV in/out board for 1600P/1800P</v>
          </cell>
          <cell r="C1018" t="str">
            <v>DVCAM</v>
          </cell>
          <cell r="D1018" t="str">
            <v>Prof AV - DVCam VTR</v>
          </cell>
          <cell r="E1018">
            <v>522.69009689999996</v>
          </cell>
          <cell r="F1018">
            <v>673.56971250000004</v>
          </cell>
          <cell r="G1018">
            <v>1069.158273809524</v>
          </cell>
          <cell r="H1018">
            <v>0.51112000000000013</v>
          </cell>
          <cell r="I1018">
            <v>0.25</v>
          </cell>
          <cell r="J1018">
            <v>801.86870535714297</v>
          </cell>
          <cell r="K1018">
            <v>0.34816000000000014</v>
          </cell>
          <cell r="M1018">
            <v>0.18</v>
          </cell>
        </row>
        <row r="1019">
          <cell r="A1019" t="str">
            <v>DSBK-190</v>
          </cell>
          <cell r="B1019" t="str">
            <v>I.Link/dv/input/output board</v>
          </cell>
          <cell r="C1019" t="str">
            <v>DVCAM</v>
          </cell>
          <cell r="D1019" t="str">
            <v>Prof AV - DVCam VTR</v>
          </cell>
          <cell r="E1019">
            <v>806.53550299999995</v>
          </cell>
          <cell r="F1019">
            <v>1039.3498750000001</v>
          </cell>
          <cell r="G1019">
            <v>1649.7617063492064</v>
          </cell>
          <cell r="H1019">
            <v>0.51112000000000002</v>
          </cell>
          <cell r="I1019">
            <v>0.25</v>
          </cell>
          <cell r="J1019">
            <v>1237.3212797619049</v>
          </cell>
          <cell r="K1019">
            <v>0.34816000000000008</v>
          </cell>
          <cell r="M1019">
            <v>0.18</v>
          </cell>
        </row>
        <row r="1020">
          <cell r="A1020" t="str">
            <v>DSBK-200</v>
          </cell>
          <cell r="B1020" t="str">
            <v>Control panel for DSR-2000P</v>
          </cell>
          <cell r="C1020" t="str">
            <v>DVCAM</v>
          </cell>
          <cell r="D1020" t="str">
            <v>Prof AV - DVCam VTR</v>
          </cell>
          <cell r="E1020">
            <v>1192.8559479999999</v>
          </cell>
          <cell r="F1020">
            <v>1537.1855</v>
          </cell>
          <cell r="G1020">
            <v>2439.976984126984</v>
          </cell>
          <cell r="H1020">
            <v>0.51112000000000002</v>
          </cell>
          <cell r="I1020">
            <v>0.25</v>
          </cell>
          <cell r="J1020">
            <v>1829.9827380952379</v>
          </cell>
          <cell r="K1020">
            <v>0.34815999999999997</v>
          </cell>
          <cell r="M1020">
            <v>0.18</v>
          </cell>
        </row>
        <row r="1021">
          <cell r="A1021" t="str">
            <v>DSBK-201</v>
          </cell>
          <cell r="B1021" t="str">
            <v>Kit for attaching WRR-810A to DSR-200AP</v>
          </cell>
          <cell r="C1021" t="str">
            <v>DVCAM</v>
          </cell>
          <cell r="D1021" t="str">
            <v>Pro-Sumer - DVCam</v>
          </cell>
          <cell r="E1021">
            <v>107.619401114</v>
          </cell>
          <cell r="F1021">
            <v>130.01699554687499</v>
          </cell>
          <cell r="G1021">
            <v>208.32249538133951</v>
          </cell>
          <cell r="H1021">
            <v>0.48339999999999994</v>
          </cell>
          <cell r="I1021">
            <v>0.25</v>
          </cell>
          <cell r="J1021">
            <v>156.24187153600462</v>
          </cell>
          <cell r="K1021">
            <v>0.31119999999999992</v>
          </cell>
          <cell r="M1021">
            <v>0.18</v>
          </cell>
        </row>
        <row r="1022">
          <cell r="A1022" t="str">
            <v>DSBK-210</v>
          </cell>
          <cell r="B1022" t="str">
            <v>SDI-CP Output Board</v>
          </cell>
          <cell r="C1022" t="str">
            <v>DVCAM</v>
          </cell>
          <cell r="D1022" t="str">
            <v>Prof AV - DVCam VTR</v>
          </cell>
          <cell r="E1022">
            <v>2785.6097220000001</v>
          </cell>
          <cell r="F1022">
            <v>3589.70325</v>
          </cell>
          <cell r="G1022">
            <v>5697.9416666666666</v>
          </cell>
          <cell r="H1022">
            <v>0.51112000000000002</v>
          </cell>
          <cell r="I1022">
            <v>0.25</v>
          </cell>
          <cell r="J1022">
            <v>4273.4562500000002</v>
          </cell>
          <cell r="K1022">
            <v>0.34815999999999997</v>
          </cell>
          <cell r="M1022">
            <v>0.18</v>
          </cell>
        </row>
        <row r="1023">
          <cell r="A1023" t="str">
            <v>DSBK-301</v>
          </cell>
          <cell r="B1023" t="str">
            <v>Index picture board/DISCONT! for video c</v>
          </cell>
          <cell r="C1023" t="str">
            <v>DSC</v>
          </cell>
          <cell r="D1023" t="str">
            <v>Discontinued</v>
          </cell>
          <cell r="E1023">
            <v>514.13919542406904</v>
          </cell>
          <cell r="F1023">
            <v>662.55050956709999</v>
          </cell>
          <cell r="G1023">
            <v>752.89830632625001</v>
          </cell>
          <cell r="H1023">
            <v>0.31712000000000073</v>
          </cell>
          <cell r="I1023">
            <v>0</v>
          </cell>
          <cell r="J1023">
            <v>752.89830632625001</v>
          </cell>
          <cell r="K1023">
            <v>0.31712000000000073</v>
          </cell>
          <cell r="M1023">
            <v>0.19500000000000001</v>
          </cell>
        </row>
        <row r="1024">
          <cell r="A1024" t="str">
            <v>DSBK-301A</v>
          </cell>
          <cell r="B1024" t="str">
            <v>Index picture board for DSR-300/500WSPL</v>
          </cell>
          <cell r="C1024" t="str">
            <v>DVCAM</v>
          </cell>
          <cell r="D1024" t="str">
            <v>Prof AV - DVCam Camcorders</v>
          </cell>
          <cell r="E1024">
            <v>489.65637659435203</v>
          </cell>
          <cell r="F1024">
            <v>631.00048530200002</v>
          </cell>
          <cell r="G1024">
            <v>1001.5880719079365</v>
          </cell>
          <cell r="H1024">
            <v>0.51112000000000002</v>
          </cell>
          <cell r="I1024">
            <v>0.25</v>
          </cell>
          <cell r="J1024">
            <v>751.19105393095242</v>
          </cell>
          <cell r="K1024">
            <v>0.34816000000000003</v>
          </cell>
          <cell r="M1024">
            <v>0.18</v>
          </cell>
        </row>
        <row r="1025">
          <cell r="A1025" t="str">
            <v>DSBK-501P</v>
          </cell>
          <cell r="B1025" t="str">
            <v>Analog composite inp.board for DSR-500WS</v>
          </cell>
          <cell r="C1025" t="str">
            <v>DVCAM</v>
          </cell>
          <cell r="D1025" t="str">
            <v>Prof AV - DVCam Camcorders</v>
          </cell>
          <cell r="E1025">
            <v>197.77532733233301</v>
          </cell>
          <cell r="F1025">
            <v>254.86511254166601</v>
          </cell>
          <cell r="G1025">
            <v>404.54779768518415</v>
          </cell>
          <cell r="H1025">
            <v>0.51111999999999957</v>
          </cell>
          <cell r="I1025">
            <v>0.25</v>
          </cell>
          <cell r="J1025">
            <v>303.41084826388811</v>
          </cell>
          <cell r="K1025">
            <v>0.34815999999999941</v>
          </cell>
          <cell r="M1025">
            <v>0.18</v>
          </cell>
        </row>
        <row r="1026">
          <cell r="A1026" t="str">
            <v>DSC-1024</v>
          </cell>
          <cell r="B1026" t="str">
            <v>Digital scan converter</v>
          </cell>
          <cell r="C1026" t="str">
            <v>DSC</v>
          </cell>
          <cell r="D1026" t="str">
            <v>Discontinued</v>
          </cell>
          <cell r="E1026">
            <v>0</v>
          </cell>
          <cell r="F1026">
            <v>0</v>
          </cell>
          <cell r="G1026">
            <v>0</v>
          </cell>
          <cell r="H1026" t="e">
            <v>#DIV/0!</v>
          </cell>
          <cell r="I1026" t="e">
            <v>#DIV/0!</v>
          </cell>
          <cell r="J1026">
            <v>0</v>
          </cell>
          <cell r="K1026" t="e">
            <v>#DIV/0!</v>
          </cell>
          <cell r="M1026">
            <v>0.19500000000000001</v>
          </cell>
        </row>
        <row r="1027">
          <cell r="A1027" t="str">
            <v>DSC-1024G</v>
          </cell>
          <cell r="B1027" t="str">
            <v>Digital scan converter genlock</v>
          </cell>
          <cell r="C1027" t="str">
            <v>B&amp;I_C</v>
          </cell>
          <cell r="D1027" t="str">
            <v>B&amp;I Common</v>
          </cell>
          <cell r="E1027">
            <v>2233.9681999999998</v>
          </cell>
          <cell r="F1027">
            <v>0</v>
          </cell>
          <cell r="G1027">
            <v>4081.0526123492882</v>
          </cell>
          <cell r="H1027">
            <v>0.45260000000000011</v>
          </cell>
          <cell r="I1027">
            <v>0.19999999999999996</v>
          </cell>
          <cell r="J1027">
            <v>3264.8420898794307</v>
          </cell>
          <cell r="K1027">
            <v>0.3157500000000002</v>
          </cell>
          <cell r="M1027">
            <v>0.19500000000000001</v>
          </cell>
        </row>
        <row r="1028">
          <cell r="A1028" t="str">
            <v>DSR-11</v>
          </cell>
          <cell r="B1028" t="str">
            <v>Digital Videocassette Recorder</v>
          </cell>
          <cell r="C1028" t="str">
            <v>DVCAM</v>
          </cell>
          <cell r="D1028" t="str">
            <v>Pro-Sumer - DVCam</v>
          </cell>
          <cell r="E1028">
            <v>1442.46561192585</v>
          </cell>
          <cell r="F1028">
            <v>1742.66947317073</v>
          </cell>
          <cell r="G1028">
            <v>2792.2292139486062</v>
          </cell>
          <cell r="H1028">
            <v>0.4834</v>
          </cell>
          <cell r="I1028">
            <v>0.24999999999999989</v>
          </cell>
          <cell r="J1028">
            <v>2094.1719104614549</v>
          </cell>
          <cell r="K1028">
            <v>0.31120000000000009</v>
          </cell>
          <cell r="M1028">
            <v>0.18</v>
          </cell>
        </row>
        <row r="1029">
          <cell r="A1029" t="str">
            <v>DSR-135PL</v>
          </cell>
          <cell r="B1029" t="str">
            <v>2/3" CCD color video camera w/o lense</v>
          </cell>
          <cell r="C1029" t="str">
            <v>DSC</v>
          </cell>
          <cell r="D1029" t="str">
            <v>Discontinued</v>
          </cell>
          <cell r="E1029">
            <v>8556.2115408000009</v>
          </cell>
          <cell r="F1029">
            <v>10336.9179375</v>
          </cell>
          <cell r="G1029">
            <v>12078.220695652177</v>
          </cell>
          <cell r="H1029">
            <v>0.29160000000000008</v>
          </cell>
          <cell r="I1029">
            <v>0</v>
          </cell>
          <cell r="J1029">
            <v>12078.220695652177</v>
          </cell>
          <cell r="K1029">
            <v>0.29160000000000008</v>
          </cell>
          <cell r="M1029">
            <v>0.19500000000000001</v>
          </cell>
        </row>
        <row r="1030">
          <cell r="A1030" t="str">
            <v>DSR-1500P</v>
          </cell>
          <cell r="B1030" t="str">
            <v>DVCAM Videocassette compact recorder</v>
          </cell>
          <cell r="C1030" t="str">
            <v>DVCAM</v>
          </cell>
          <cell r="D1030" t="str">
            <v>Prof AV - DVCam VTR</v>
          </cell>
          <cell r="E1030">
            <v>3081.47720161797</v>
          </cell>
          <cell r="F1030">
            <v>3722.78978932584</v>
          </cell>
          <cell r="G1030">
            <v>5964.9190894656786</v>
          </cell>
          <cell r="H1030">
            <v>0.48339999999999994</v>
          </cell>
          <cell r="I1030">
            <v>0.25</v>
          </cell>
          <cell r="J1030">
            <v>4473.6893170992589</v>
          </cell>
          <cell r="K1030">
            <v>0.31119999999999992</v>
          </cell>
          <cell r="M1030">
            <v>0.18</v>
          </cell>
        </row>
        <row r="1031">
          <cell r="A1031" t="str">
            <v>DSR-1600P</v>
          </cell>
          <cell r="B1031" t="str">
            <v>DVCAM Videocassette player</v>
          </cell>
          <cell r="C1031" t="str">
            <v>DVCAM</v>
          </cell>
          <cell r="D1031" t="str">
            <v>Prof AV - DVCam VTR</v>
          </cell>
          <cell r="E1031">
            <v>4068.0246030456801</v>
          </cell>
          <cell r="F1031">
            <v>4914.6560120558297</v>
          </cell>
          <cell r="G1031">
            <v>7874.6120848735573</v>
          </cell>
          <cell r="H1031">
            <v>0.48339999999999994</v>
          </cell>
          <cell r="I1031">
            <v>0.25000000000000011</v>
          </cell>
          <cell r="J1031">
            <v>5905.9590636551675</v>
          </cell>
          <cell r="K1031">
            <v>0.31119999999999987</v>
          </cell>
          <cell r="M1031">
            <v>0.18</v>
          </cell>
        </row>
        <row r="1032">
          <cell r="A1032" t="str">
            <v>DSR-1800P</v>
          </cell>
          <cell r="B1032" t="str">
            <v>DVCAM Videocassette recorder</v>
          </cell>
          <cell r="C1032" t="str">
            <v>DVCAM</v>
          </cell>
          <cell r="D1032" t="str">
            <v>Prof AV - DVCam VTR</v>
          </cell>
          <cell r="E1032">
            <v>6301.3602011000003</v>
          </cell>
          <cell r="F1032">
            <v>7612.7901914062504</v>
          </cell>
          <cell r="G1032">
            <v>12197.754938250097</v>
          </cell>
          <cell r="H1032">
            <v>0.48339999999999994</v>
          </cell>
          <cell r="I1032">
            <v>0.25</v>
          </cell>
          <cell r="J1032">
            <v>9148.3162036875729</v>
          </cell>
          <cell r="K1032">
            <v>0.31119999999999998</v>
          </cell>
          <cell r="M1032">
            <v>0.18</v>
          </cell>
        </row>
        <row r="1033">
          <cell r="A1033" t="str">
            <v>DSR-1P</v>
          </cell>
          <cell r="B1033" t="str">
            <v>DVCAM dockable recorder unit</v>
          </cell>
          <cell r="C1033" t="str">
            <v>DVCAM</v>
          </cell>
          <cell r="D1033" t="str">
            <v>Prof AV - DVCam Camcorders</v>
          </cell>
          <cell r="E1033">
            <v>3359.2695383997202</v>
          </cell>
          <cell r="F1033">
            <v>4328.9555907212998</v>
          </cell>
          <cell r="G1033">
            <v>6871.35808051</v>
          </cell>
          <cell r="H1033">
            <v>0.51112000000000124</v>
          </cell>
          <cell r="I1033">
            <v>0.25</v>
          </cell>
          <cell r="J1033">
            <v>5153.5185603825003</v>
          </cell>
          <cell r="K1033">
            <v>0.34816000000000169</v>
          </cell>
          <cell r="M1033">
            <v>0.18</v>
          </cell>
        </row>
        <row r="1034">
          <cell r="A1034" t="str">
            <v>DSR-2000P</v>
          </cell>
          <cell r="B1034" t="str">
            <v>Digital videocassette recorder</v>
          </cell>
          <cell r="C1034" t="str">
            <v>DVCAM</v>
          </cell>
          <cell r="D1034" t="str">
            <v>Prof AV - DVCam VTR</v>
          </cell>
          <cell r="E1034">
            <v>9092.3285930399998</v>
          </cell>
          <cell r="F1034">
            <v>10984.610896875</v>
          </cell>
          <cell r="G1034">
            <v>17600.326351219512</v>
          </cell>
          <cell r="H1034">
            <v>0.4834</v>
          </cell>
          <cell r="I1034">
            <v>0.25</v>
          </cell>
          <cell r="J1034">
            <v>13200.244763414634</v>
          </cell>
          <cell r="K1034">
            <v>0.31119999999999998</v>
          </cell>
          <cell r="M1034">
            <v>0.18</v>
          </cell>
        </row>
        <row r="1035">
          <cell r="A1035" t="str">
            <v>DSR-20MDP</v>
          </cell>
          <cell r="B1035" t="str">
            <v>Medical VTR</v>
          </cell>
          <cell r="C1035" t="str">
            <v>MD1</v>
          </cell>
          <cell r="D1035" t="str">
            <v>Medical/DP-Hardware</v>
          </cell>
          <cell r="E1035">
            <v>2316.7813679999999</v>
          </cell>
          <cell r="F1035">
            <v>0</v>
          </cell>
          <cell r="G1035">
            <v>4889.1684632591905</v>
          </cell>
          <cell r="H1035">
            <v>0.52614000000000005</v>
          </cell>
          <cell r="I1035">
            <v>0.30000000000000004</v>
          </cell>
          <cell r="J1035">
            <v>3422.417924281433</v>
          </cell>
          <cell r="K1035">
            <v>0.32305714285714282</v>
          </cell>
          <cell r="M1035">
            <v>0.183</v>
          </cell>
        </row>
        <row r="1036">
          <cell r="A1036" t="str">
            <v>DSR-20P</v>
          </cell>
          <cell r="B1036" t="str">
            <v>DVCAM recorder</v>
          </cell>
          <cell r="C1036" t="str">
            <v>DVCAM</v>
          </cell>
          <cell r="D1036" t="str">
            <v>Pro-Sumer - DVCam</v>
          </cell>
          <cell r="E1036">
            <v>1965.4300049999999</v>
          </cell>
          <cell r="F1036">
            <v>2374.4724609374998</v>
          </cell>
          <cell r="G1036">
            <v>3804.5489837398372</v>
          </cell>
          <cell r="H1036">
            <v>0.4834</v>
          </cell>
          <cell r="I1036">
            <v>0.25000000000000011</v>
          </cell>
          <cell r="J1036">
            <v>2853.4117378048777</v>
          </cell>
          <cell r="K1036">
            <v>0.31119999999999992</v>
          </cell>
          <cell r="M1036">
            <v>0.18</v>
          </cell>
        </row>
        <row r="1037">
          <cell r="A1037" t="str">
            <v>DSR-250P</v>
          </cell>
          <cell r="B1037" t="str">
            <v>1/3" digital DVCAM camcorder</v>
          </cell>
          <cell r="C1037" t="str">
            <v>DVCAM</v>
          </cell>
          <cell r="D1037" t="str">
            <v>Pro-Sumer - DVCam</v>
          </cell>
          <cell r="E1037">
            <v>3410.3163</v>
          </cell>
          <cell r="F1037">
            <v>4120.06640625</v>
          </cell>
          <cell r="G1037">
            <v>6601.4639953542383</v>
          </cell>
          <cell r="H1037">
            <v>0.48339999999999994</v>
          </cell>
          <cell r="I1037">
            <v>0.25</v>
          </cell>
          <cell r="J1037">
            <v>4951.0979965156785</v>
          </cell>
          <cell r="K1037">
            <v>0.31119999999999987</v>
          </cell>
          <cell r="M1037">
            <v>0.18</v>
          </cell>
        </row>
        <row r="1038">
          <cell r="A1038" t="str">
            <v>DSR-300APK</v>
          </cell>
          <cell r="B1038" t="str">
            <v>1/2 Inch one piece camcorder with lense</v>
          </cell>
          <cell r="C1038" t="str">
            <v>DVCAM</v>
          </cell>
          <cell r="D1038" t="str">
            <v>Prof AV - DVCam Camcorders</v>
          </cell>
          <cell r="E1038">
            <v>6249.6736131444404</v>
          </cell>
          <cell r="F1038">
            <v>7550.3466653645801</v>
          </cell>
          <cell r="G1038">
            <v>12097.703471050019</v>
          </cell>
          <cell r="H1038">
            <v>0.48339999999999994</v>
          </cell>
          <cell r="I1038">
            <v>0.24999999999999989</v>
          </cell>
          <cell r="J1038">
            <v>9073.2776032875154</v>
          </cell>
          <cell r="K1038">
            <v>0.31120000000000003</v>
          </cell>
          <cell r="M1038">
            <v>0.18</v>
          </cell>
        </row>
        <row r="1039">
          <cell r="A1039" t="str">
            <v>DSR-300APL</v>
          </cell>
          <cell r="B1039" t="str">
            <v>1/2 Inch one piece camcorder w/o lense</v>
          </cell>
          <cell r="C1039" t="str">
            <v>DVCAM</v>
          </cell>
          <cell r="D1039" t="str">
            <v>Prof AV - DVCam Camcorders</v>
          </cell>
          <cell r="E1039">
            <v>4860.84111231111</v>
          </cell>
          <cell r="F1039">
            <v>5872.4723489583303</v>
          </cell>
          <cell r="G1039">
            <v>9409.2936746246796</v>
          </cell>
          <cell r="H1039">
            <v>0.48339999999999994</v>
          </cell>
          <cell r="I1039">
            <v>0.25</v>
          </cell>
          <cell r="J1039">
            <v>7056.9702559685102</v>
          </cell>
          <cell r="K1039">
            <v>0.31119999999999998</v>
          </cell>
          <cell r="M1039">
            <v>0.18</v>
          </cell>
        </row>
        <row r="1040">
          <cell r="A1040" t="str">
            <v>DSR-300PK</v>
          </cell>
          <cell r="B1040" t="str">
            <v>1/2 Inch one piece camcorder with lense</v>
          </cell>
          <cell r="C1040" t="str">
            <v>DSC</v>
          </cell>
          <cell r="D1040" t="str">
            <v>Discontinued</v>
          </cell>
          <cell r="E1040">
            <v>4920.3736837121196</v>
          </cell>
          <cell r="F1040">
            <v>6340.6877367424204</v>
          </cell>
          <cell r="G1040">
            <v>7205.3269735709318</v>
          </cell>
          <cell r="H1040">
            <v>0.31711999999999979</v>
          </cell>
          <cell r="I1040">
            <v>0</v>
          </cell>
          <cell r="J1040">
            <v>7205.3269735709318</v>
          </cell>
          <cell r="K1040">
            <v>0.31711999999999979</v>
          </cell>
          <cell r="M1040">
            <v>0.19500000000000001</v>
          </cell>
        </row>
        <row r="1041">
          <cell r="A1041" t="str">
            <v>DSR-300PL</v>
          </cell>
          <cell r="B1041" t="str">
            <v>1/2 Inch one piece camcorder w/o lense</v>
          </cell>
          <cell r="C1041" t="str">
            <v>DSC</v>
          </cell>
          <cell r="D1041" t="str">
            <v>Discontinued</v>
          </cell>
          <cell r="E1041">
            <v>4187.4670359848396</v>
          </cell>
          <cell r="F1041">
            <v>5396.22040719696</v>
          </cell>
          <cell r="G1041">
            <v>6132.0686445419997</v>
          </cell>
          <cell r="H1041">
            <v>0.31712000000000018</v>
          </cell>
          <cell r="I1041">
            <v>0</v>
          </cell>
          <cell r="J1041">
            <v>6132.0686445419997</v>
          </cell>
          <cell r="K1041">
            <v>0.31712000000000018</v>
          </cell>
          <cell r="M1041">
            <v>0.19500000000000001</v>
          </cell>
        </row>
        <row r="1042">
          <cell r="A1042" t="str">
            <v>DSR-30P</v>
          </cell>
          <cell r="B1042" t="str">
            <v>DVCAM recorder</v>
          </cell>
          <cell r="C1042" t="str">
            <v>DVCAM</v>
          </cell>
          <cell r="D1042" t="str">
            <v>Pro-Sumer - DVCam</v>
          </cell>
          <cell r="E1042">
            <v>2147.1283679999901</v>
          </cell>
          <cell r="F1042">
            <v>2593.9856249999898</v>
          </cell>
          <cell r="G1042">
            <v>4156.2686178861595</v>
          </cell>
          <cell r="H1042">
            <v>0.4834</v>
          </cell>
          <cell r="I1042">
            <v>0.25</v>
          </cell>
          <cell r="J1042">
            <v>3117.2014634146199</v>
          </cell>
          <cell r="K1042">
            <v>0.31120000000000003</v>
          </cell>
          <cell r="M1042">
            <v>0.18</v>
          </cell>
        </row>
        <row r="1043">
          <cell r="A1043" t="str">
            <v>DSR-40P</v>
          </cell>
          <cell r="B1043" t="str">
            <v>Digital videocassette recorder</v>
          </cell>
          <cell r="C1043" t="str">
            <v>DVCAM</v>
          </cell>
          <cell r="D1043" t="str">
            <v>Prof AV - DVCam VTR</v>
          </cell>
          <cell r="E1043">
            <v>2926.7147489999902</v>
          </cell>
          <cell r="F1043">
            <v>3535.81839843749</v>
          </cell>
          <cell r="G1043">
            <v>5665.3402032520135</v>
          </cell>
          <cell r="H1043">
            <v>0.4834</v>
          </cell>
          <cell r="I1043">
            <v>0.25</v>
          </cell>
          <cell r="J1043">
            <v>4249.0051524390101</v>
          </cell>
          <cell r="K1043">
            <v>0.31119999999999998</v>
          </cell>
          <cell r="M1043">
            <v>0.18</v>
          </cell>
        </row>
        <row r="1044">
          <cell r="A1044" t="str">
            <v>DSR-500WSPL</v>
          </cell>
          <cell r="B1044" t="str">
            <v>Digital DVCAM camcorder Wide-Screen</v>
          </cell>
          <cell r="C1044" t="str">
            <v>DVCAM</v>
          </cell>
          <cell r="D1044" t="str">
            <v>Prof AV - DVCam Camcorders</v>
          </cell>
          <cell r="E1044">
            <v>8544.8680785300003</v>
          </cell>
          <cell r="F1044">
            <v>11011.42793625</v>
          </cell>
          <cell r="G1044">
            <v>17478.457041666668</v>
          </cell>
          <cell r="H1044">
            <v>0.51112000000000002</v>
          </cell>
          <cell r="I1044">
            <v>0.25</v>
          </cell>
          <cell r="J1044">
            <v>13108.842781250001</v>
          </cell>
          <cell r="K1044">
            <v>0.34816000000000003</v>
          </cell>
          <cell r="M1044">
            <v>0.18</v>
          </cell>
        </row>
        <row r="1045">
          <cell r="A1045" t="str">
            <v>DSR-50P</v>
          </cell>
          <cell r="B1045" t="str">
            <v>Digital videocassette recorder</v>
          </cell>
          <cell r="C1045" t="str">
            <v>DVCAM</v>
          </cell>
          <cell r="D1045" t="str">
            <v>Prof AV - DVCam VTR</v>
          </cell>
          <cell r="E1045">
            <v>3876.2747779317001</v>
          </cell>
          <cell r="F1045">
            <v>4682.9994900914598</v>
          </cell>
          <cell r="G1045">
            <v>7503.4354973513355</v>
          </cell>
          <cell r="H1045">
            <v>0.4834</v>
          </cell>
          <cell r="I1045">
            <v>0.25</v>
          </cell>
          <cell r="J1045">
            <v>5627.5766230135014</v>
          </cell>
          <cell r="K1045">
            <v>0.31119999999999992</v>
          </cell>
          <cell r="M1045">
            <v>0.18</v>
          </cell>
        </row>
        <row r="1046">
          <cell r="A1046" t="str">
            <v>DSR-60P</v>
          </cell>
          <cell r="B1046" t="str">
            <v>DVCAM editing player/DISCONT!</v>
          </cell>
          <cell r="C1046" t="str">
            <v>DSC</v>
          </cell>
          <cell r="D1046" t="str">
            <v>Discontinued</v>
          </cell>
          <cell r="E1046">
            <v>2931.9152100000001</v>
          </cell>
          <cell r="F1046">
            <v>3542.1011718750001</v>
          </cell>
          <cell r="G1046">
            <v>4138.7848814229255</v>
          </cell>
          <cell r="H1046">
            <v>0.29160000000000008</v>
          </cell>
          <cell r="I1046">
            <v>0</v>
          </cell>
          <cell r="J1046">
            <v>4138.7848814229255</v>
          </cell>
          <cell r="K1046">
            <v>0.29160000000000008</v>
          </cell>
          <cell r="M1046">
            <v>0.19500000000000001</v>
          </cell>
        </row>
        <row r="1047">
          <cell r="A1047" t="str">
            <v>DSR-70A TOKUREN</v>
          </cell>
          <cell r="B1047" t="str">
            <v>DSR-70AP plus DSBK-160A TOKUREN</v>
          </cell>
          <cell r="C1047" t="str">
            <v>xx</v>
          </cell>
          <cell r="D1047" t="str">
            <v>Not on PL/Feed to SAP</v>
          </cell>
          <cell r="E1047">
            <v>7512.7837605838904</v>
          </cell>
          <cell r="F1047">
            <v>9076.33347364355</v>
          </cell>
          <cell r="G1047">
            <v>10605.284811665571</v>
          </cell>
          <cell r="H1047">
            <v>0.29160000000000003</v>
          </cell>
          <cell r="I1047">
            <v>0</v>
          </cell>
          <cell r="J1047">
            <v>10605.284811665571</v>
          </cell>
          <cell r="K1047">
            <v>0.29160000000000003</v>
          </cell>
          <cell r="M1047">
            <v>0.19500000000000001</v>
          </cell>
        </row>
        <row r="1048">
          <cell r="A1048" t="str">
            <v>DSR-70AP</v>
          </cell>
          <cell r="B1048" t="str">
            <v>DVCAM Videocassette Recorder</v>
          </cell>
          <cell r="C1048" t="str">
            <v>DVCAM</v>
          </cell>
          <cell r="D1048" t="str">
            <v>Prof AV - DVCam Camcorders</v>
          </cell>
          <cell r="E1048">
            <v>7175.4744512195102</v>
          </cell>
          <cell r="F1048">
            <v>8668.8238376524296</v>
          </cell>
          <cell r="G1048">
            <v>13889.80730007648</v>
          </cell>
          <cell r="H1048">
            <v>0.48339999999999994</v>
          </cell>
          <cell r="I1048">
            <v>0.25</v>
          </cell>
          <cell r="J1048">
            <v>10417.35547505736</v>
          </cell>
          <cell r="K1048">
            <v>0.31119999999999998</v>
          </cell>
          <cell r="M1048">
            <v>0.18</v>
          </cell>
        </row>
        <row r="1049">
          <cell r="A1049" t="str">
            <v>DSR-70P</v>
          </cell>
          <cell r="B1049" t="str">
            <v>DVCAM field editor</v>
          </cell>
          <cell r="C1049" t="str">
            <v>DSC</v>
          </cell>
          <cell r="D1049" t="str">
            <v>Discontinued</v>
          </cell>
          <cell r="E1049">
            <v>6590.5332254999903</v>
          </cell>
          <cell r="F1049">
            <v>7962.1454882812504</v>
          </cell>
          <cell r="G1049">
            <v>9303.4065859683669</v>
          </cell>
          <cell r="H1049">
            <v>0.29160000000000008</v>
          </cell>
          <cell r="I1049">
            <v>0</v>
          </cell>
          <cell r="J1049">
            <v>9303.4065859683669</v>
          </cell>
          <cell r="K1049">
            <v>0.29160000000000008</v>
          </cell>
          <cell r="M1049">
            <v>0.19500000000000001</v>
          </cell>
        </row>
        <row r="1050">
          <cell r="A1050" t="str">
            <v>DSR-80P</v>
          </cell>
          <cell r="B1050" t="str">
            <v>DVCAM editing recorder /player/DISCONT!</v>
          </cell>
          <cell r="C1050" t="str">
            <v>DSC</v>
          </cell>
          <cell r="D1050" t="str">
            <v>Discontinued</v>
          </cell>
          <cell r="E1050">
            <v>4887.2315099999996</v>
          </cell>
          <cell r="F1050">
            <v>5904.3550781249996</v>
          </cell>
          <cell r="G1050">
            <v>6898.9716403162056</v>
          </cell>
          <cell r="H1050">
            <v>0.29160000000000008</v>
          </cell>
          <cell r="I1050">
            <v>0</v>
          </cell>
          <cell r="J1050">
            <v>6898.9716403162056</v>
          </cell>
          <cell r="K1050">
            <v>0.29160000000000008</v>
          </cell>
          <cell r="M1050">
            <v>0.19500000000000001</v>
          </cell>
        </row>
        <row r="1051">
          <cell r="A1051" t="str">
            <v>DSR-85P</v>
          </cell>
          <cell r="B1051" t="str">
            <v>DVCAM 4 speed editing recorder/player</v>
          </cell>
          <cell r="C1051" t="str">
            <v>DVCAM</v>
          </cell>
          <cell r="D1051" t="str">
            <v>Prof AV - DVCam VTR</v>
          </cell>
          <cell r="E1051">
            <v>7653.2799084321896</v>
          </cell>
          <cell r="F1051">
            <v>9246.06947700409</v>
          </cell>
          <cell r="G1051">
            <v>14814.711398436293</v>
          </cell>
          <cell r="H1051">
            <v>0.48339999999999994</v>
          </cell>
          <cell r="I1051">
            <v>0.25</v>
          </cell>
          <cell r="J1051">
            <v>11111.033548827219</v>
          </cell>
          <cell r="K1051">
            <v>0.31119999999999992</v>
          </cell>
          <cell r="M1051">
            <v>0.18</v>
          </cell>
        </row>
        <row r="1052">
          <cell r="A1052" t="str">
            <v>DSRM-10</v>
          </cell>
          <cell r="B1052" t="str">
            <v>Remote control unit for DVCAM VTR</v>
          </cell>
          <cell r="C1052" t="str">
            <v>DVCAM</v>
          </cell>
          <cell r="D1052" t="str">
            <v>Pro-Sumer - DVCam</v>
          </cell>
          <cell r="E1052">
            <v>239.14441110000001</v>
          </cell>
          <cell r="F1052">
            <v>308.17578750000001</v>
          </cell>
          <cell r="G1052">
            <v>489.16791666666666</v>
          </cell>
          <cell r="H1052">
            <v>0.51111999999999991</v>
          </cell>
          <cell r="I1052">
            <v>0.25000000000000011</v>
          </cell>
          <cell r="J1052">
            <v>366.87593749999996</v>
          </cell>
          <cell r="K1052">
            <v>0.34815999999999991</v>
          </cell>
          <cell r="M1052">
            <v>0.18</v>
          </cell>
        </row>
        <row r="1053">
          <cell r="A1053" t="str">
            <v>DSRM-20</v>
          </cell>
          <cell r="B1053" t="str">
            <v>Remote control unit</v>
          </cell>
          <cell r="C1053" t="str">
            <v>DVCAM</v>
          </cell>
          <cell r="D1053" t="str">
            <v>Prof AV - DVCam VTR</v>
          </cell>
          <cell r="E1053">
            <v>245.35528205128199</v>
          </cell>
          <cell r="F1053">
            <v>316.17948717948701</v>
          </cell>
          <cell r="G1053">
            <v>501.87220187220163</v>
          </cell>
          <cell r="H1053">
            <v>0.5111199999999998</v>
          </cell>
          <cell r="I1053">
            <v>0.25</v>
          </cell>
          <cell r="J1053">
            <v>376.40415140415121</v>
          </cell>
          <cell r="K1053">
            <v>0.3481599999999998</v>
          </cell>
          <cell r="M1053">
            <v>0.18</v>
          </cell>
        </row>
        <row r="1054">
          <cell r="A1054" t="str">
            <v>DSRM-E1P</v>
          </cell>
          <cell r="B1054" t="str">
            <v>Editor for DVCAM video walkman</v>
          </cell>
          <cell r="C1054" t="str">
            <v>DVCAM</v>
          </cell>
          <cell r="D1054" t="str">
            <v>Pro-Sumer - DVCam</v>
          </cell>
          <cell r="E1054">
            <v>471.05440700000003</v>
          </cell>
          <cell r="F1054">
            <v>569.08957031249997</v>
          </cell>
          <cell r="G1054">
            <v>911.83586333720484</v>
          </cell>
          <cell r="H1054">
            <v>0.4834</v>
          </cell>
          <cell r="I1054">
            <v>0.25</v>
          </cell>
          <cell r="J1054">
            <v>683.8768975029036</v>
          </cell>
          <cell r="K1054">
            <v>0.31119999999999998</v>
          </cell>
          <cell r="M1054">
            <v>0.18</v>
          </cell>
        </row>
        <row r="1055">
          <cell r="A1055" t="str">
            <v>DSR-PD100AP</v>
          </cell>
          <cell r="B1055" t="str">
            <v>DVCAM Camcorder</v>
          </cell>
          <cell r="C1055" t="str">
            <v>DVCAM</v>
          </cell>
          <cell r="D1055" t="str">
            <v>Pro-Sumer - DVCam</v>
          </cell>
          <cell r="E1055">
            <v>1888.80381128</v>
          </cell>
          <cell r="F1055">
            <v>2281.898934375</v>
          </cell>
          <cell r="G1055">
            <v>3656.2210826171113</v>
          </cell>
          <cell r="H1055">
            <v>0.48339999999999994</v>
          </cell>
          <cell r="I1055">
            <v>0.24999999999999989</v>
          </cell>
          <cell r="J1055">
            <v>2742.1658119628337</v>
          </cell>
          <cell r="K1055">
            <v>0.31119999999999992</v>
          </cell>
          <cell r="M1055">
            <v>0.18</v>
          </cell>
        </row>
        <row r="1056">
          <cell r="A1056" t="str">
            <v>DSR-PD150P</v>
          </cell>
          <cell r="B1056" t="str">
            <v>1/3" digital DVCAM camcorder</v>
          </cell>
          <cell r="C1056" t="str">
            <v>DVCAM</v>
          </cell>
          <cell r="D1056" t="str">
            <v>Pro-Sumer - DVCam</v>
          </cell>
          <cell r="E1056">
            <v>2397.8138100000001</v>
          </cell>
          <cell r="F1056">
            <v>3089.9662499999999</v>
          </cell>
          <cell r="G1056">
            <v>4904.708333333333</v>
          </cell>
          <cell r="H1056">
            <v>0.51111999999999991</v>
          </cell>
          <cell r="I1056">
            <v>0.25</v>
          </cell>
          <cell r="J1056">
            <v>3678.53125</v>
          </cell>
          <cell r="K1056">
            <v>0.34815999999999997</v>
          </cell>
          <cell r="M1056">
            <v>0.18</v>
          </cell>
        </row>
        <row r="1057">
          <cell r="A1057" t="str">
            <v>DSR-V10P</v>
          </cell>
          <cell r="B1057" t="str">
            <v>DVCAM video walkman</v>
          </cell>
          <cell r="C1057" t="str">
            <v>DVCAM</v>
          </cell>
          <cell r="D1057" t="str">
            <v>Pro-Sumer - DVCam</v>
          </cell>
          <cell r="E1057">
            <v>1666.9441619199999</v>
          </cell>
          <cell r="F1057">
            <v>2013.8661750000001</v>
          </cell>
          <cell r="G1057">
            <v>3226.7598953155243</v>
          </cell>
          <cell r="H1057">
            <v>0.4834</v>
          </cell>
          <cell r="I1057">
            <v>0.25</v>
          </cell>
          <cell r="J1057">
            <v>2420.0699214866431</v>
          </cell>
          <cell r="K1057">
            <v>0.31119999999999992</v>
          </cell>
          <cell r="M1057">
            <v>0.18</v>
          </cell>
        </row>
        <row r="1058">
          <cell r="A1058" t="str">
            <v>DTR-3000</v>
          </cell>
          <cell r="B1058" t="str">
            <v>Dynamic Motion Ctrller</v>
          </cell>
          <cell r="C1058" t="str">
            <v>ACC</v>
          </cell>
          <cell r="D1058" t="str">
            <v>Common - Recording Accessories</v>
          </cell>
          <cell r="E1058">
            <v>5632.7295301514996</v>
          </cell>
          <cell r="F1058">
            <v>9045.0742366822396</v>
          </cell>
          <cell r="G1058">
            <v>10897.679803231615</v>
          </cell>
          <cell r="H1058">
            <v>0.48312579999999988</v>
          </cell>
          <cell r="I1058">
            <v>5.0000000000000044E-2</v>
          </cell>
          <cell r="J1058">
            <v>10352.795813070034</v>
          </cell>
          <cell r="K1058">
            <v>0.45592189473684197</v>
          </cell>
          <cell r="M1058">
            <v>0.19500000000000001</v>
          </cell>
        </row>
        <row r="1059">
          <cell r="A1059" t="str">
            <v>DUB CABLE 12P FEMA</v>
          </cell>
          <cell r="B1059" t="str">
            <v>DUB COMPONENT CABLE 12P FEMAL 5M</v>
          </cell>
          <cell r="C1059" t="str">
            <v>xx</v>
          </cell>
          <cell r="D1059" t="str">
            <v>Not on PL/Feed to SAP</v>
          </cell>
          <cell r="E1059">
            <v>94.803160584240302</v>
          </cell>
          <cell r="F1059">
            <v>0</v>
          </cell>
          <cell r="G1059">
            <v>133.82716062145724</v>
          </cell>
          <cell r="H1059">
            <v>0.29160000000000003</v>
          </cell>
          <cell r="I1059">
            <v>0</v>
          </cell>
          <cell r="J1059">
            <v>133.82716062145724</v>
          </cell>
          <cell r="K1059">
            <v>0.29160000000000003</v>
          </cell>
          <cell r="M1059">
            <v>0.19500000000000001</v>
          </cell>
        </row>
        <row r="1060">
          <cell r="A1060" t="str">
            <v>DUB CABLE 12P MALE</v>
          </cell>
          <cell r="B1060" t="str">
            <v>DUB COMPONENT CABLE 12P MALE 5M</v>
          </cell>
          <cell r="C1060" t="str">
            <v>xx</v>
          </cell>
          <cell r="D1060" t="str">
            <v>Not on PL/Feed to SAP</v>
          </cell>
          <cell r="E1060">
            <v>94.803160584240302</v>
          </cell>
          <cell r="F1060">
            <v>0</v>
          </cell>
          <cell r="G1060">
            <v>133.82716062145724</v>
          </cell>
          <cell r="H1060">
            <v>0.29160000000000003</v>
          </cell>
          <cell r="I1060">
            <v>0</v>
          </cell>
          <cell r="J1060">
            <v>133.82716062145724</v>
          </cell>
          <cell r="K1060">
            <v>0.29160000000000003</v>
          </cell>
          <cell r="M1060">
            <v>0.19500000000000001</v>
          </cell>
        </row>
        <row r="1061">
          <cell r="A1061" t="str">
            <v>DV-270</v>
          </cell>
          <cell r="B1061" t="str">
            <v>Tape for HSR-1P</v>
          </cell>
          <cell r="C1061" t="str">
            <v>CCTV</v>
          </cell>
          <cell r="D1061" t="str">
            <v>CCTV</v>
          </cell>
          <cell r="E1061">
            <v>1083559.2108108101</v>
          </cell>
          <cell r="F1061">
            <v>1207644.70416362</v>
          </cell>
          <cell r="G1061">
            <v>1979465.1275316228</v>
          </cell>
          <cell r="H1061">
            <v>0.45260000000000011</v>
          </cell>
          <cell r="I1061">
            <v>0.19999999999999996</v>
          </cell>
          <cell r="J1061">
            <v>1583572.1020252984</v>
          </cell>
          <cell r="K1061">
            <v>0.3157500000000002</v>
          </cell>
          <cell r="M1061">
            <v>0.19500000000000001</v>
          </cell>
        </row>
        <row r="1062">
          <cell r="A1062" t="str">
            <v>DVA-700BSC</v>
          </cell>
          <cell r="B1062" t="str">
            <v>DVD Instant Authoring &amp; Encoder</v>
          </cell>
          <cell r="C1062" t="str">
            <v>xx</v>
          </cell>
          <cell r="D1062" t="str">
            <v>DVD Authoring</v>
          </cell>
          <cell r="E1062">
            <v>7054.2966944771797</v>
          </cell>
          <cell r="F1062">
            <v>9090.5885238107894</v>
          </cell>
          <cell r="G1062">
            <v>10330.21423160317</v>
          </cell>
          <cell r="H1062">
            <v>0.31711999999999929</v>
          </cell>
          <cell r="I1062">
            <v>0</v>
          </cell>
          <cell r="J1062">
            <v>10330.21423160317</v>
          </cell>
          <cell r="K1062">
            <v>0.31711999999999929</v>
          </cell>
          <cell r="M1062">
            <v>0.19500000000000001</v>
          </cell>
        </row>
        <row r="1063">
          <cell r="A1063" t="str">
            <v>DVA-A1100</v>
          </cell>
          <cell r="B1063" t="str">
            <v>Audio Encoder Interface Board</v>
          </cell>
          <cell r="C1063" t="str">
            <v>DSC</v>
          </cell>
          <cell r="D1063" t="str">
            <v>Discontinued</v>
          </cell>
          <cell r="E1063">
            <v>2259.64469461</v>
          </cell>
          <cell r="F1063">
            <v>0</v>
          </cell>
          <cell r="G1063">
            <v>3189.7864124929424</v>
          </cell>
          <cell r="H1063">
            <v>0.29160000000000014</v>
          </cell>
          <cell r="I1063">
            <v>0</v>
          </cell>
          <cell r="J1063">
            <v>3189.7864124929424</v>
          </cell>
          <cell r="K1063">
            <v>0.29160000000000014</v>
          </cell>
          <cell r="M1063">
            <v>0.19500000000000001</v>
          </cell>
        </row>
        <row r="1064">
          <cell r="A1064" t="str">
            <v>DVA-DOLBYDP562</v>
          </cell>
          <cell r="B1064" t="str">
            <v>Dolby AC-3 Decoder For DVD Authoring</v>
          </cell>
          <cell r="C1064" t="str">
            <v>xx</v>
          </cell>
          <cell r="D1064" t="str">
            <v>DVD Authoring</v>
          </cell>
          <cell r="E1064">
            <v>2871.79021071841</v>
          </cell>
          <cell r="F1064">
            <v>0</v>
          </cell>
          <cell r="G1064">
            <v>4053.9105176713865</v>
          </cell>
          <cell r="H1064">
            <v>0.29160000000000008</v>
          </cell>
          <cell r="I1064">
            <v>0</v>
          </cell>
          <cell r="J1064">
            <v>4053.9105176713865</v>
          </cell>
          <cell r="K1064">
            <v>0.29160000000000008</v>
          </cell>
          <cell r="M1064">
            <v>0.19500000000000001</v>
          </cell>
        </row>
        <row r="1065">
          <cell r="A1065" t="str">
            <v>DVA-DOLBYDP569</v>
          </cell>
          <cell r="B1065" t="str">
            <v>Dolby AC-3 Encoder for DVD Authoring</v>
          </cell>
          <cell r="C1065" t="str">
            <v>xx</v>
          </cell>
          <cell r="D1065" t="str">
            <v>DVD Authoring</v>
          </cell>
          <cell r="E1065">
            <v>3987.8413826563701</v>
          </cell>
          <cell r="F1065">
            <v>0</v>
          </cell>
          <cell r="G1065">
            <v>5629.3638942071857</v>
          </cell>
          <cell r="H1065">
            <v>0.29160000000000003</v>
          </cell>
          <cell r="I1065">
            <v>0</v>
          </cell>
          <cell r="J1065">
            <v>5629.3638942071857</v>
          </cell>
          <cell r="K1065">
            <v>0.29160000000000003</v>
          </cell>
          <cell r="M1065">
            <v>0.19500000000000001</v>
          </cell>
        </row>
        <row r="1066">
          <cell r="A1066" t="str">
            <v>DVA-DVRS201</v>
          </cell>
          <cell r="B1066" t="str">
            <v>DVD Writer</v>
          </cell>
          <cell r="C1066" t="str">
            <v>xx</v>
          </cell>
          <cell r="D1066" t="str">
            <v>DVD Authoring</v>
          </cell>
          <cell r="E1066">
            <v>2902.0884375000001</v>
          </cell>
          <cell r="F1066">
            <v>3162.1112804877998</v>
          </cell>
          <cell r="G1066">
            <v>4096.680459486166</v>
          </cell>
          <cell r="H1066">
            <v>0.29159999999999997</v>
          </cell>
          <cell r="I1066">
            <v>0</v>
          </cell>
          <cell r="J1066">
            <v>4096.680459486166</v>
          </cell>
          <cell r="K1066">
            <v>0.29159999999999997</v>
          </cell>
          <cell r="M1066">
            <v>0.19500000000000001</v>
          </cell>
        </row>
        <row r="1067">
          <cell r="A1067" t="str">
            <v>DVA-M1100</v>
          </cell>
          <cell r="B1067" t="str">
            <v>Emulator Unit DVD Player</v>
          </cell>
          <cell r="C1067" t="str">
            <v>DSC</v>
          </cell>
          <cell r="D1067" t="str">
            <v>Discontinued</v>
          </cell>
          <cell r="E1067">
            <v>5741.7228705480002</v>
          </cell>
          <cell r="F1067">
            <v>0</v>
          </cell>
          <cell r="G1067">
            <v>8105.1988573517801</v>
          </cell>
          <cell r="H1067">
            <v>0.29160000000000008</v>
          </cell>
          <cell r="I1067">
            <v>0</v>
          </cell>
          <cell r="J1067">
            <v>8105.1988573517801</v>
          </cell>
          <cell r="K1067">
            <v>0.29160000000000008</v>
          </cell>
          <cell r="M1067">
            <v>0.19500000000000001</v>
          </cell>
        </row>
        <row r="1068">
          <cell r="A1068" t="str">
            <v>DVA-MC1100</v>
          </cell>
          <cell r="B1068" t="str">
            <v>Emulator Processing Unit</v>
          </cell>
          <cell r="C1068" t="str">
            <v>DSC</v>
          </cell>
          <cell r="D1068" t="str">
            <v>Discontinued</v>
          </cell>
          <cell r="E1068">
            <v>7381.5648199754996</v>
          </cell>
          <cell r="F1068">
            <v>0</v>
          </cell>
          <cell r="G1068">
            <v>10420.051976250001</v>
          </cell>
          <cell r="H1068">
            <v>0.29160000000000008</v>
          </cell>
          <cell r="I1068">
            <v>0</v>
          </cell>
          <cell r="J1068">
            <v>10420.051976250001</v>
          </cell>
          <cell r="K1068">
            <v>0.29160000000000008</v>
          </cell>
          <cell r="M1068">
            <v>0.19500000000000001</v>
          </cell>
        </row>
        <row r="1069">
          <cell r="A1069" t="str">
            <v>DVA-P1100</v>
          </cell>
          <cell r="B1069" t="str">
            <v>Sub Picture Encoder Board</v>
          </cell>
          <cell r="C1069" t="str">
            <v>DSC</v>
          </cell>
          <cell r="D1069" t="str">
            <v>Discontinued</v>
          </cell>
          <cell r="E1069">
            <v>3765.80375852</v>
          </cell>
          <cell r="F1069">
            <v>0</v>
          </cell>
          <cell r="G1069">
            <v>5315.928512874083</v>
          </cell>
          <cell r="H1069">
            <v>0.29160000000000008</v>
          </cell>
          <cell r="I1069">
            <v>0</v>
          </cell>
          <cell r="J1069">
            <v>5315.928512874083</v>
          </cell>
          <cell r="K1069">
            <v>0.29160000000000008</v>
          </cell>
          <cell r="M1069">
            <v>0.19500000000000001</v>
          </cell>
        </row>
        <row r="1070">
          <cell r="A1070" t="str">
            <v>DVA-R1100</v>
          </cell>
          <cell r="B1070" t="str">
            <v>9 Pin Interface Board</v>
          </cell>
          <cell r="C1070" t="str">
            <v>DSC</v>
          </cell>
          <cell r="D1070" t="str">
            <v>Discontinued</v>
          </cell>
          <cell r="E1070">
            <v>1807.86000788</v>
          </cell>
          <cell r="F1070">
            <v>0</v>
          </cell>
          <cell r="G1070">
            <v>2552.0327609824958</v>
          </cell>
          <cell r="H1070">
            <v>0.29160000000000003</v>
          </cell>
          <cell r="I1070">
            <v>0</v>
          </cell>
          <cell r="J1070">
            <v>2552.0327609824958</v>
          </cell>
          <cell r="K1070">
            <v>0.29160000000000003</v>
          </cell>
          <cell r="M1070">
            <v>0.19500000000000001</v>
          </cell>
        </row>
        <row r="1071">
          <cell r="A1071" t="str">
            <v>DVA-S700</v>
          </cell>
          <cell r="B1071" t="str">
            <v>DVD Authoring Software</v>
          </cell>
          <cell r="C1071" t="str">
            <v>xx</v>
          </cell>
          <cell r="D1071" t="str">
            <v>DVD Authoring</v>
          </cell>
          <cell r="E1071">
            <v>4941.9874088681099</v>
          </cell>
          <cell r="F1071">
            <v>6368.5404753455095</v>
          </cell>
          <cell r="G1071">
            <v>7236.9778128926246</v>
          </cell>
          <cell r="H1071">
            <v>0.31712000000000079</v>
          </cell>
          <cell r="I1071">
            <v>0</v>
          </cell>
          <cell r="J1071">
            <v>7236.9778128926246</v>
          </cell>
          <cell r="K1071">
            <v>0.31712000000000079</v>
          </cell>
          <cell r="M1071">
            <v>0.19500000000000001</v>
          </cell>
        </row>
        <row r="1072">
          <cell r="A1072" t="str">
            <v>DVA-V1100</v>
          </cell>
          <cell r="B1072" t="str">
            <v>Video Encoder Unit</v>
          </cell>
          <cell r="C1072" t="str">
            <v>DSC</v>
          </cell>
          <cell r="D1072" t="str">
            <v>Discontinued</v>
          </cell>
          <cell r="E1072">
            <v>18457.944966794101</v>
          </cell>
          <cell r="F1072">
            <v>0</v>
          </cell>
          <cell r="G1072">
            <v>26055.82293449196</v>
          </cell>
          <cell r="H1072">
            <v>0.29160000000000014</v>
          </cell>
          <cell r="I1072">
            <v>0</v>
          </cell>
          <cell r="J1072">
            <v>26055.82293449196</v>
          </cell>
          <cell r="K1072">
            <v>0.29160000000000014</v>
          </cell>
          <cell r="M1072">
            <v>0.19500000000000001</v>
          </cell>
        </row>
        <row r="1073">
          <cell r="A1073" t="str">
            <v>DVA-V700</v>
          </cell>
          <cell r="B1073" t="str">
            <v>dVD Encoder System</v>
          </cell>
          <cell r="C1073" t="str">
            <v>xx</v>
          </cell>
          <cell r="D1073" t="str">
            <v>DVD Authoring</v>
          </cell>
          <cell r="E1073">
            <v>11377.3911947873</v>
          </cell>
          <cell r="F1073">
            <v>14661.586591220799</v>
          </cell>
          <cell r="G1073">
            <v>16660.89385366</v>
          </cell>
          <cell r="H1073">
            <v>0.31712000000000246</v>
          </cell>
          <cell r="I1073">
            <v>0</v>
          </cell>
          <cell r="J1073">
            <v>16660.89385366</v>
          </cell>
          <cell r="K1073">
            <v>0.31712000000000246</v>
          </cell>
          <cell r="M1073">
            <v>0.19500000000000001</v>
          </cell>
        </row>
        <row r="1074">
          <cell r="A1074" t="str">
            <v>DVA-VIPPCPENTIII</v>
          </cell>
          <cell r="B1074" t="str">
            <v>DVD Authoring PC</v>
          </cell>
          <cell r="C1074" t="str">
            <v>xx</v>
          </cell>
          <cell r="D1074" t="str">
            <v>DVD Authoring</v>
          </cell>
          <cell r="E1074">
            <v>3799.8677308497299</v>
          </cell>
          <cell r="F1074">
            <v>3917.3894132471501</v>
          </cell>
          <cell r="G1074">
            <v>5364.0143010301099</v>
          </cell>
          <cell r="H1074">
            <v>0.29159999999999997</v>
          </cell>
          <cell r="I1074">
            <v>0</v>
          </cell>
          <cell r="J1074">
            <v>5364.0143010301099</v>
          </cell>
          <cell r="K1074">
            <v>0.29159999999999997</v>
          </cell>
          <cell r="M1074">
            <v>0.19500000000000001</v>
          </cell>
        </row>
        <row r="1075">
          <cell r="A1075" t="str">
            <v>DVBK-1</v>
          </cell>
          <cell r="B1075" t="str">
            <v>Interface adaptor board display monitor</v>
          </cell>
          <cell r="C1075" t="str">
            <v>xx</v>
          </cell>
          <cell r="D1075" t="str">
            <v>Not on PL/Feed to SAP</v>
          </cell>
          <cell r="E1075">
            <v>288.2355</v>
          </cell>
          <cell r="F1075">
            <v>0</v>
          </cell>
          <cell r="G1075">
            <v>406.88241106719369</v>
          </cell>
          <cell r="H1075">
            <v>0.29160000000000003</v>
          </cell>
          <cell r="I1075">
            <v>0</v>
          </cell>
          <cell r="J1075">
            <v>406.88241106719369</v>
          </cell>
          <cell r="K1075">
            <v>0.29160000000000003</v>
          </cell>
          <cell r="M1075">
            <v>0.19500000000000001</v>
          </cell>
        </row>
        <row r="1076">
          <cell r="A1076" t="str">
            <v>DVS-128</v>
          </cell>
          <cell r="B1076" t="str">
            <v>Router Switcher Frame</v>
          </cell>
          <cell r="C1076" t="str">
            <v>BCS</v>
          </cell>
          <cell r="D1076" t="str">
            <v xml:space="preserve">BC Systems - Routing Systems - I </v>
          </cell>
          <cell r="E1076">
            <v>14243.3657024817</v>
          </cell>
          <cell r="F1076">
            <v>17620.658601008399</v>
          </cell>
          <cell r="G1076">
            <v>22684.130757257051</v>
          </cell>
          <cell r="H1076">
            <v>0.3721000000000001</v>
          </cell>
          <cell r="I1076">
            <v>9.9999999999999978E-2</v>
          </cell>
          <cell r="J1076">
            <v>20415.717681531347</v>
          </cell>
          <cell r="K1076">
            <v>0.30233333333333345</v>
          </cell>
          <cell r="M1076">
            <v>0.19500000000000001</v>
          </cell>
        </row>
        <row r="1077">
          <cell r="A1077" t="str">
            <v>DVS-2000C</v>
          </cell>
          <cell r="B1077" t="str">
            <v>D-1 Video Switcher</v>
          </cell>
          <cell r="C1077" t="str">
            <v>BCS</v>
          </cell>
          <cell r="D1077" t="str">
            <v>BC Systems - Digital Video Switchers</v>
          </cell>
          <cell r="E1077">
            <v>12131.5805122415</v>
          </cell>
          <cell r="F1077">
            <v>14713.863568516101</v>
          </cell>
          <cell r="G1077">
            <v>19320.879936680205</v>
          </cell>
          <cell r="H1077">
            <v>0.37210000000000004</v>
          </cell>
          <cell r="I1077">
            <v>0.10000000000000009</v>
          </cell>
          <cell r="J1077">
            <v>17388.791943012184</v>
          </cell>
          <cell r="K1077">
            <v>0.30233333333333334</v>
          </cell>
          <cell r="M1077">
            <v>0.19500000000000001</v>
          </cell>
        </row>
        <row r="1078">
          <cell r="A1078" t="str">
            <v>DVS-7000A</v>
          </cell>
          <cell r="B1078" t="str">
            <v>Digital Video Switcher</v>
          </cell>
          <cell r="C1078" t="str">
            <v>BCS</v>
          </cell>
          <cell r="D1078" t="str">
            <v>BC Systems - Digital Video Switchers</v>
          </cell>
          <cell r="E1078">
            <v>23470.635843952499</v>
          </cell>
          <cell r="F1078">
            <v>28466.507997516699</v>
          </cell>
          <cell r="G1078">
            <v>37379.576117140467</v>
          </cell>
          <cell r="H1078">
            <v>0.37209999999999999</v>
          </cell>
          <cell r="I1078">
            <v>9.9999999999999978E-2</v>
          </cell>
          <cell r="J1078">
            <v>33641.618505426421</v>
          </cell>
          <cell r="K1078">
            <v>0.30233333333333334</v>
          </cell>
          <cell r="M1078">
            <v>0.19500000000000001</v>
          </cell>
        </row>
        <row r="1079">
          <cell r="A1079" t="str">
            <v>DVS-7150</v>
          </cell>
          <cell r="B1079" t="str">
            <v>Digital Video Switcher</v>
          </cell>
          <cell r="C1079" t="str">
            <v>BCS</v>
          </cell>
          <cell r="D1079" t="str">
            <v>BC Systems - Digital Video Switchers</v>
          </cell>
          <cell r="E1079">
            <v>29233.1046610999</v>
          </cell>
          <cell r="F1079">
            <v>35455.554470709503</v>
          </cell>
          <cell r="G1079">
            <v>46556.943241121036</v>
          </cell>
          <cell r="H1079">
            <v>0.37209999999999999</v>
          </cell>
          <cell r="I1079">
            <v>9.9999999999999978E-2</v>
          </cell>
          <cell r="J1079">
            <v>41901.248917008932</v>
          </cell>
          <cell r="K1079">
            <v>0.30233333333333329</v>
          </cell>
          <cell r="M1079">
            <v>0.19500000000000001</v>
          </cell>
        </row>
        <row r="1080">
          <cell r="A1080" t="str">
            <v>DVS-7200A</v>
          </cell>
          <cell r="B1080" t="str">
            <v>Digital Video Switcher</v>
          </cell>
          <cell r="C1080" t="str">
            <v>BCS</v>
          </cell>
          <cell r="D1080" t="str">
            <v>BC Systems - Digital Video Switchers</v>
          </cell>
          <cell r="E1080">
            <v>18892.474139555299</v>
          </cell>
          <cell r="F1080">
            <v>22913.855839363601</v>
          </cell>
          <cell r="G1080">
            <v>30088.348685388279</v>
          </cell>
          <cell r="H1080">
            <v>0.37210000000000004</v>
          </cell>
          <cell r="I1080">
            <v>9.9999999999999978E-2</v>
          </cell>
          <cell r="J1080">
            <v>27079.513816849452</v>
          </cell>
          <cell r="K1080">
            <v>0.3023333333333334</v>
          </cell>
          <cell r="M1080">
            <v>0.19500000000000001</v>
          </cell>
        </row>
        <row r="1081">
          <cell r="A1081" t="str">
            <v>DVS-A3232</v>
          </cell>
          <cell r="B1081" t="str">
            <v>32x32 Dig. Audio Router</v>
          </cell>
          <cell r="C1081" t="str">
            <v>BCS</v>
          </cell>
          <cell r="D1081" t="str">
            <v xml:space="preserve">BC Systems - Routing Systems - I </v>
          </cell>
          <cell r="E1081">
            <v>15571.1544325703</v>
          </cell>
          <cell r="F1081">
            <v>19263.283834107599</v>
          </cell>
          <cell r="G1081">
            <v>24798.780749435104</v>
          </cell>
          <cell r="H1081">
            <v>0.3721000000000001</v>
          </cell>
          <cell r="I1081">
            <v>9.9999999999999978E-2</v>
          </cell>
          <cell r="J1081">
            <v>22318.902674491594</v>
          </cell>
          <cell r="K1081">
            <v>0.3023333333333334</v>
          </cell>
          <cell r="M1081">
            <v>0.19500000000000001</v>
          </cell>
        </row>
        <row r="1082">
          <cell r="A1082" t="str">
            <v>DVS-M1000C</v>
          </cell>
          <cell r="B1082" t="str">
            <v>Dig. Master Switcher - Base Model</v>
          </cell>
          <cell r="C1082" t="str">
            <v>DSC</v>
          </cell>
          <cell r="D1082" t="str">
            <v>Discontinued</v>
          </cell>
          <cell r="E1082">
            <v>20652.3540088714</v>
          </cell>
          <cell r="F1082">
            <v>28426.016831887799</v>
          </cell>
          <cell r="G1082">
            <v>32302.291854417952</v>
          </cell>
          <cell r="H1082">
            <v>0.3606536000000013</v>
          </cell>
          <cell r="I1082">
            <v>0</v>
          </cell>
          <cell r="J1082">
            <v>32302.291854417952</v>
          </cell>
          <cell r="K1082">
            <v>0.3606536000000013</v>
          </cell>
          <cell r="M1082">
            <v>0.19500000000000001</v>
          </cell>
        </row>
        <row r="1083">
          <cell r="A1083" t="str">
            <v>DVS-RS1616</v>
          </cell>
          <cell r="B1083" t="str">
            <v>16X16 Cascadable RC Router</v>
          </cell>
          <cell r="C1083" t="str">
            <v>BCS</v>
          </cell>
          <cell r="D1083" t="str">
            <v xml:space="preserve">BC Systems - Routing Systems - I </v>
          </cell>
          <cell r="E1083">
            <v>9408.2993397147293</v>
          </cell>
          <cell r="F1083">
            <v>11639.1332037708</v>
          </cell>
          <cell r="G1083">
            <v>14983.754323482608</v>
          </cell>
          <cell r="H1083">
            <v>0.37210000000000004</v>
          </cell>
          <cell r="I1083">
            <v>9.9999999999999978E-2</v>
          </cell>
          <cell r="J1083">
            <v>13485.378891134347</v>
          </cell>
          <cell r="K1083">
            <v>0.30233333333333334</v>
          </cell>
          <cell r="M1083">
            <v>0.19500000000000001</v>
          </cell>
        </row>
        <row r="1084">
          <cell r="A1084" t="str">
            <v>DVS-V1616</v>
          </cell>
          <cell r="B1084" t="str">
            <v>16x16 Non-Cascadable Serial Dig. Router</v>
          </cell>
          <cell r="C1084" t="str">
            <v>BCS</v>
          </cell>
          <cell r="D1084" t="str">
            <v xml:space="preserve">BC Systems - Routing Systems - I </v>
          </cell>
          <cell r="E1084">
            <v>10413.7532305432</v>
          </cell>
          <cell r="F1084">
            <v>12882.99368727</v>
          </cell>
          <cell r="G1084">
            <v>16585.050534389553</v>
          </cell>
          <cell r="H1084">
            <v>0.37210000000000004</v>
          </cell>
          <cell r="I1084">
            <v>9.9999999999999978E-2</v>
          </cell>
          <cell r="J1084">
            <v>14926.545480950597</v>
          </cell>
          <cell r="K1084">
            <v>0.30233333333333334</v>
          </cell>
          <cell r="M1084">
            <v>0.19500000000000001</v>
          </cell>
        </row>
        <row r="1085">
          <cell r="A1085" t="str">
            <v>DVS-V3232M</v>
          </cell>
          <cell r="B1085" t="str">
            <v>Digital Video Routing Switcher</v>
          </cell>
          <cell r="C1085" t="str">
            <v>BCS</v>
          </cell>
          <cell r="D1085" t="str">
            <v xml:space="preserve">BC Systems - Routing Systems - I </v>
          </cell>
          <cell r="E1085">
            <v>10822.6287421875</v>
          </cell>
          <cell r="F1085">
            <v>13388.819062500001</v>
          </cell>
          <cell r="G1085">
            <v>17236.229880852843</v>
          </cell>
          <cell r="H1085">
            <v>0.37209999999999999</v>
          </cell>
          <cell r="I1085">
            <v>9.9999999999999978E-2</v>
          </cell>
          <cell r="J1085">
            <v>15512.606892767559</v>
          </cell>
          <cell r="K1085">
            <v>0.30233333333333334</v>
          </cell>
          <cell r="M1085">
            <v>0.19500000000000001</v>
          </cell>
        </row>
        <row r="1086">
          <cell r="A1086" t="str">
            <v>DVS-V6464M</v>
          </cell>
          <cell r="B1086" t="str">
            <v>Digital Video Routing Switcher</v>
          </cell>
          <cell r="C1086" t="str">
            <v>BCS</v>
          </cell>
          <cell r="D1086" t="str">
            <v xml:space="preserve">BC Systems - Routing Systems - I </v>
          </cell>
          <cell r="E1086">
            <v>10274.323515351</v>
          </cell>
          <cell r="F1086">
            <v>12710.50331796</v>
          </cell>
          <cell r="G1086">
            <v>16362.993335484949</v>
          </cell>
          <cell r="H1086">
            <v>0.37209999999999999</v>
          </cell>
          <cell r="I1086">
            <v>9.9999999999999978E-2</v>
          </cell>
          <cell r="J1086">
            <v>14726.694001936454</v>
          </cell>
          <cell r="K1086">
            <v>0.30233333333333334</v>
          </cell>
          <cell r="M1086">
            <v>0.19500000000000001</v>
          </cell>
        </row>
        <row r="1087">
          <cell r="A1087" t="str">
            <v>DVS-V6464M/PAC</v>
          </cell>
          <cell r="B1087" t="str">
            <v>DVS-V646M Tokuren Pack For BPE</v>
          </cell>
          <cell r="C1087" t="str">
            <v>DSC</v>
          </cell>
          <cell r="D1087" t="str">
            <v>Discontinued</v>
          </cell>
          <cell r="E1087">
            <v>19823.95305</v>
          </cell>
          <cell r="F1087">
            <v>24524.477999999999</v>
          </cell>
          <cell r="G1087">
            <v>27984.123447204973</v>
          </cell>
          <cell r="H1087">
            <v>0.29160000000000008</v>
          </cell>
          <cell r="I1087">
            <v>0</v>
          </cell>
          <cell r="J1087">
            <v>27984.123447204973</v>
          </cell>
          <cell r="K1087">
            <v>0.29160000000000008</v>
          </cell>
          <cell r="M1087">
            <v>0.19500000000000001</v>
          </cell>
        </row>
        <row r="1088">
          <cell r="A1088" t="str">
            <v>DVW-250P</v>
          </cell>
          <cell r="B1088" t="str">
            <v>Dig. Betacam Portable Rec</v>
          </cell>
          <cell r="C1088" t="str">
            <v>DCAM</v>
          </cell>
          <cell r="D1088" t="str">
            <v>BC - Digital Betacam VTR</v>
          </cell>
          <cell r="E1088">
            <v>19159.97488419</v>
          </cell>
          <cell r="F1088">
            <v>23238.295796470498</v>
          </cell>
          <cell r="G1088">
            <v>30514.373123411373</v>
          </cell>
          <cell r="H1088">
            <v>0.37210000000000004</v>
          </cell>
          <cell r="I1088">
            <v>9.9999999999999978E-2</v>
          </cell>
          <cell r="J1088">
            <v>27462.935811070238</v>
          </cell>
          <cell r="K1088">
            <v>0.30233333333333345</v>
          </cell>
          <cell r="M1088">
            <v>0.19500000000000001</v>
          </cell>
        </row>
        <row r="1089">
          <cell r="A1089" t="str">
            <v>DVW-500P</v>
          </cell>
          <cell r="B1089" t="str">
            <v>Dig. Betacam Rec</v>
          </cell>
          <cell r="C1089" t="str">
            <v>DCAM</v>
          </cell>
          <cell r="D1089" t="str">
            <v>BC - Digital Betacam VTR</v>
          </cell>
          <cell r="E1089">
            <v>27641.59366128</v>
          </cell>
          <cell r="F1089">
            <v>33448.621949939698</v>
          </cell>
          <cell r="G1089">
            <v>44022.286448924984</v>
          </cell>
          <cell r="H1089">
            <v>0.37209999999999993</v>
          </cell>
          <cell r="I1089">
            <v>0.10000000000000009</v>
          </cell>
          <cell r="J1089">
            <v>39620.057804032484</v>
          </cell>
          <cell r="K1089">
            <v>0.30233333333333323</v>
          </cell>
          <cell r="M1089">
            <v>0.19500000000000001</v>
          </cell>
        </row>
        <row r="1090">
          <cell r="A1090" t="str">
            <v>DVW-510P</v>
          </cell>
          <cell r="B1090" t="str">
            <v>Dig. Betacam Player</v>
          </cell>
          <cell r="C1090" t="str">
            <v>DCAM</v>
          </cell>
          <cell r="D1090" t="str">
            <v>BC - Digital Betacam VTR</v>
          </cell>
          <cell r="E1090">
            <v>21491.6167826782</v>
          </cell>
          <cell r="F1090">
            <v>26006.639619471702</v>
          </cell>
          <cell r="G1090">
            <v>34227.7699994875</v>
          </cell>
          <cell r="H1090">
            <v>0.37210000000000004</v>
          </cell>
          <cell r="I1090">
            <v>9.9999999999999978E-2</v>
          </cell>
          <cell r="J1090">
            <v>30804.99299953875</v>
          </cell>
          <cell r="K1090">
            <v>0.30233333333333334</v>
          </cell>
          <cell r="M1090">
            <v>0.19500000000000001</v>
          </cell>
        </row>
        <row r="1091">
          <cell r="A1091" t="str">
            <v>DVW-522P</v>
          </cell>
          <cell r="B1091" t="str">
            <v>Dig. Betacam Player</v>
          </cell>
          <cell r="C1091" t="str">
            <v>DCAM</v>
          </cell>
          <cell r="D1091" t="str">
            <v>BC - Digital Betacam VTR</v>
          </cell>
          <cell r="E1091">
            <v>9340.9539262608996</v>
          </cell>
          <cell r="F1091">
            <v>11329.234598254499</v>
          </cell>
          <cell r="G1091">
            <v>14876.49932514875</v>
          </cell>
          <cell r="H1091">
            <v>0.37210000000000004</v>
          </cell>
          <cell r="I1091">
            <v>9.9999999999999978E-2</v>
          </cell>
          <cell r="J1091">
            <v>13388.849392633876</v>
          </cell>
          <cell r="K1091">
            <v>0.30233333333333345</v>
          </cell>
          <cell r="M1091">
            <v>0.19500000000000001</v>
          </cell>
        </row>
        <row r="1092">
          <cell r="A1092" t="str">
            <v>DVW-707P</v>
          </cell>
          <cell r="B1092" t="str">
            <v>Digital Camcorder</v>
          </cell>
          <cell r="C1092" t="str">
            <v>DCAM</v>
          </cell>
          <cell r="D1092" t="str">
            <v>BC - Digital Betacam Camcorders</v>
          </cell>
          <cell r="E1092">
            <v>26848.856282586901</v>
          </cell>
          <cell r="F1092">
            <v>32489.343942657699</v>
          </cell>
          <cell r="G1092">
            <v>42759.764743728148</v>
          </cell>
          <cell r="H1092">
            <v>0.3721000000000001</v>
          </cell>
          <cell r="I1092">
            <v>9.9999999999999978E-2</v>
          </cell>
          <cell r="J1092">
            <v>38483.788269355333</v>
          </cell>
          <cell r="K1092">
            <v>0.3023333333333334</v>
          </cell>
          <cell r="M1092">
            <v>0.19500000000000001</v>
          </cell>
        </row>
        <row r="1093">
          <cell r="A1093" t="str">
            <v>DVW-709WSP</v>
          </cell>
          <cell r="B1093" t="str">
            <v>Digital Camcorder</v>
          </cell>
          <cell r="C1093" t="str">
            <v>DCAM</v>
          </cell>
          <cell r="D1093" t="str">
            <v>BC - Digital Betacam Camcorders</v>
          </cell>
          <cell r="E1093">
            <v>34192.776103078497</v>
          </cell>
          <cell r="F1093">
            <v>41376.0963027572</v>
          </cell>
          <cell r="G1093">
            <v>54455.767006017675</v>
          </cell>
          <cell r="H1093">
            <v>0.37210000000000004</v>
          </cell>
          <cell r="I1093">
            <v>9.9999999999999867E-2</v>
          </cell>
          <cell r="J1093">
            <v>49010.190305415912</v>
          </cell>
          <cell r="K1093">
            <v>0.3023333333333334</v>
          </cell>
          <cell r="M1093">
            <v>0.19500000000000001</v>
          </cell>
        </row>
        <row r="1094">
          <cell r="A1094" t="str">
            <v>DVW-790WSP</v>
          </cell>
          <cell r="B1094" t="str">
            <v>DVW-790WSP Digital Camcorder</v>
          </cell>
          <cell r="C1094" t="str">
            <v>DCAM</v>
          </cell>
          <cell r="D1094" t="str">
            <v>BC - Digital Betacam Camcorders</v>
          </cell>
          <cell r="E1094">
            <v>39350.267416913397</v>
          </cell>
          <cell r="F1094">
            <v>47617.088746264999</v>
          </cell>
          <cell r="G1094">
            <v>62669.640734055414</v>
          </cell>
          <cell r="H1094">
            <v>0.37209999999999999</v>
          </cell>
          <cell r="I1094">
            <v>9.9999999999999978E-2</v>
          </cell>
          <cell r="J1094">
            <v>56402.676660649871</v>
          </cell>
          <cell r="K1094">
            <v>0.30233333333333329</v>
          </cell>
          <cell r="M1094">
            <v>0.19500000000000001</v>
          </cell>
        </row>
        <row r="1095">
          <cell r="A1095" t="str">
            <v>DVW-A500 NT WCE</v>
          </cell>
          <cell r="B1095" t="str">
            <v>Dig. Betacam Rec. With SP P/Back</v>
          </cell>
          <cell r="C1095" t="str">
            <v>xx</v>
          </cell>
          <cell r="D1095" t="str">
            <v>BC - Digital Betacam VTR - NTSC with CE mark</v>
          </cell>
          <cell r="E1095">
            <v>33596.556734999998</v>
          </cell>
          <cell r="F1095">
            <v>40654.621394816997</v>
          </cell>
          <cell r="G1095">
            <v>47425.969416996049</v>
          </cell>
          <cell r="H1095">
            <v>0.29160000000000008</v>
          </cell>
          <cell r="I1095">
            <v>0</v>
          </cell>
          <cell r="J1095">
            <v>47425.969416996049</v>
          </cell>
          <cell r="K1095">
            <v>0.29160000000000008</v>
          </cell>
          <cell r="M1095">
            <v>0.19500000000000001</v>
          </cell>
        </row>
        <row r="1096">
          <cell r="A1096" t="str">
            <v>DVW-A500P</v>
          </cell>
          <cell r="B1096" t="str">
            <v>Dig. Betacam Rec. With SP P/Back</v>
          </cell>
          <cell r="C1096" t="str">
            <v>DCAM</v>
          </cell>
          <cell r="D1096" t="str">
            <v>BC - Digital Betacam VTR</v>
          </cell>
          <cell r="E1096">
            <v>31996.7235507271</v>
          </cell>
          <cell r="F1096">
            <v>38718.690492299298</v>
          </cell>
          <cell r="G1096">
            <v>50958.311117577796</v>
          </cell>
          <cell r="H1096">
            <v>0.37209999999999999</v>
          </cell>
          <cell r="I1096">
            <v>9.9999999999999978E-2</v>
          </cell>
          <cell r="J1096">
            <v>45862.48000582002</v>
          </cell>
          <cell r="K1096">
            <v>0.30233333333333334</v>
          </cell>
          <cell r="M1096">
            <v>0.19500000000000001</v>
          </cell>
        </row>
        <row r="1097">
          <cell r="A1097" t="str">
            <v>DVW-A510P</v>
          </cell>
          <cell r="B1097" t="str">
            <v>Dig. Betacam Player With SP P/Back</v>
          </cell>
          <cell r="C1097" t="str">
            <v>DCAM</v>
          </cell>
          <cell r="D1097" t="str">
            <v>BC - Digital Betacam VTR</v>
          </cell>
          <cell r="E1097">
            <v>24171.7489002525</v>
          </cell>
          <cell r="F1097">
            <v>29249.8218713768</v>
          </cell>
          <cell r="G1097">
            <v>38496.175983838984</v>
          </cell>
          <cell r="H1097">
            <v>0.37209999999999999</v>
          </cell>
          <cell r="I1097">
            <v>9.9999999999999978E-2</v>
          </cell>
          <cell r="J1097">
            <v>34646.558385455086</v>
          </cell>
          <cell r="K1097">
            <v>0.30233333333333329</v>
          </cell>
          <cell r="M1097">
            <v>0.19500000000000001</v>
          </cell>
        </row>
        <row r="1098">
          <cell r="A1098" t="str">
            <v>DXBK-701</v>
          </cell>
          <cell r="B1098" t="str">
            <v>SDI Output board</v>
          </cell>
          <cell r="C1098" t="str">
            <v>B&amp;I</v>
          </cell>
          <cell r="D1098" t="str">
            <v>Prof AV - Cameras</v>
          </cell>
          <cell r="E1098">
            <v>1097.52612795</v>
          </cell>
          <cell r="F1098">
            <v>1414.3377937499999</v>
          </cell>
          <cell r="G1098">
            <v>2438.5134374999998</v>
          </cell>
          <cell r="H1098">
            <v>0.54991999999999996</v>
          </cell>
          <cell r="I1098">
            <v>0.30000000000000004</v>
          </cell>
          <cell r="J1098">
            <v>1706.9594062499998</v>
          </cell>
          <cell r="K1098">
            <v>0.35702857142857131</v>
          </cell>
          <cell r="M1098">
            <v>0.19500000000000001</v>
          </cell>
        </row>
        <row r="1099">
          <cell r="A1099" t="str">
            <v>DXC-390.UC</v>
          </cell>
          <cell r="B1099" t="str">
            <v>3CCD Color video camera - NTSC</v>
          </cell>
          <cell r="C1099" t="str">
            <v>xx</v>
          </cell>
          <cell r="D1099" t="str">
            <v>Not on PL/Feed to SAP</v>
          </cell>
          <cell r="E1099">
            <v>1798.5028660200001</v>
          </cell>
          <cell r="F1099">
            <v>0</v>
          </cell>
          <cell r="G1099">
            <v>2538.8239215415024</v>
          </cell>
          <cell r="H1099">
            <v>0.29160000000000008</v>
          </cell>
          <cell r="I1099">
            <v>0</v>
          </cell>
          <cell r="J1099">
            <v>2538.8239215415024</v>
          </cell>
          <cell r="K1099">
            <v>0.29160000000000008</v>
          </cell>
          <cell r="M1099">
            <v>0.19500000000000001</v>
          </cell>
        </row>
        <row r="1100">
          <cell r="A1100" t="str">
            <v>DXC-390P</v>
          </cell>
          <cell r="B1100" t="str">
            <v>3CCD Color video camera</v>
          </cell>
          <cell r="C1100" t="str">
            <v>B&amp;I_C</v>
          </cell>
          <cell r="D1100" t="str">
            <v>B&amp;I Common</v>
          </cell>
          <cell r="E1100">
            <v>1798.5028660200001</v>
          </cell>
          <cell r="F1100">
            <v>0</v>
          </cell>
          <cell r="G1100">
            <v>3285.5368396419444</v>
          </cell>
          <cell r="H1100">
            <v>0.45260000000000011</v>
          </cell>
          <cell r="I1100">
            <v>0.19999999999999996</v>
          </cell>
          <cell r="J1100">
            <v>2628.4294717135558</v>
          </cell>
          <cell r="K1100">
            <v>0.3157500000000002</v>
          </cell>
          <cell r="M1100">
            <v>0.19500000000000001</v>
          </cell>
        </row>
        <row r="1101">
          <cell r="A1101" t="str">
            <v>DXC-9100P</v>
          </cell>
          <cell r="B1101" t="str">
            <v>3CCD Color video camera</v>
          </cell>
          <cell r="C1101" t="str">
            <v>B&amp;I_C</v>
          </cell>
          <cell r="D1101" t="str">
            <v>B&amp;I Common</v>
          </cell>
          <cell r="E1101">
            <v>3418.0982040744002</v>
          </cell>
          <cell r="F1101">
            <v>0</v>
          </cell>
          <cell r="G1101">
            <v>6244.242243468032</v>
          </cell>
          <cell r="H1101">
            <v>0.45260000000000006</v>
          </cell>
          <cell r="I1101">
            <v>0.19999999999999996</v>
          </cell>
          <cell r="J1101">
            <v>4995.3937947744262</v>
          </cell>
          <cell r="K1101">
            <v>0.3157500000000002</v>
          </cell>
          <cell r="M1101">
            <v>0.19500000000000001</v>
          </cell>
        </row>
        <row r="1102">
          <cell r="A1102" t="str">
            <v>DXC-950</v>
          </cell>
          <cell r="B1102" t="str">
            <v>3CCD Color video camera (NTSC)</v>
          </cell>
          <cell r="C1102" t="str">
            <v>xx</v>
          </cell>
          <cell r="D1102" t="str">
            <v>Not on PL/Feed to SAP</v>
          </cell>
          <cell r="E1102">
            <v>2267.181</v>
          </cell>
          <cell r="F1102">
            <v>0</v>
          </cell>
          <cell r="G1102">
            <v>3200.4249011857714</v>
          </cell>
          <cell r="H1102">
            <v>0.29160000000000014</v>
          </cell>
          <cell r="I1102">
            <v>0</v>
          </cell>
          <cell r="J1102">
            <v>3200.4249011857714</v>
          </cell>
          <cell r="K1102">
            <v>0.29160000000000014</v>
          </cell>
          <cell r="M1102">
            <v>0.19500000000000001</v>
          </cell>
        </row>
        <row r="1103">
          <cell r="A1103" t="str">
            <v>DXC-950P</v>
          </cell>
          <cell r="B1103" t="str">
            <v>3CCD Color video camera</v>
          </cell>
          <cell r="C1103" t="str">
            <v>B&amp;I_C</v>
          </cell>
          <cell r="D1103" t="str">
            <v>B&amp;I Common</v>
          </cell>
          <cell r="E1103">
            <v>2267.181</v>
          </cell>
          <cell r="F1103">
            <v>0</v>
          </cell>
          <cell r="G1103">
            <v>4141.7263427109983</v>
          </cell>
          <cell r="H1103">
            <v>0.45260000000000011</v>
          </cell>
          <cell r="I1103">
            <v>0.19999999999999996</v>
          </cell>
          <cell r="J1103">
            <v>3313.3810741687989</v>
          </cell>
          <cell r="K1103">
            <v>0.3157500000000002</v>
          </cell>
          <cell r="M1103">
            <v>0.19500000000000001</v>
          </cell>
        </row>
        <row r="1104">
          <cell r="A1104" t="str">
            <v>DXC-990</v>
          </cell>
          <cell r="B1104" t="str">
            <v>3 CCD color video camera (NTSC)</v>
          </cell>
          <cell r="C1104" t="str">
            <v>B&amp;I_C</v>
          </cell>
          <cell r="D1104" t="str">
            <v>B&amp;I Common</v>
          </cell>
          <cell r="E1104">
            <v>2323.5185999999999</v>
          </cell>
          <cell r="F1104">
            <v>0</v>
          </cell>
          <cell r="G1104">
            <v>4244.6448666423094</v>
          </cell>
          <cell r="H1104">
            <v>0.45260000000000006</v>
          </cell>
          <cell r="I1104">
            <v>0.19999999999999996</v>
          </cell>
          <cell r="J1104">
            <v>3395.7158933138476</v>
          </cell>
          <cell r="K1104">
            <v>0.31575000000000009</v>
          </cell>
          <cell r="M1104">
            <v>0.19500000000000001</v>
          </cell>
        </row>
        <row r="1105">
          <cell r="A1105" t="str">
            <v>DXC-990P</v>
          </cell>
          <cell r="B1105" t="str">
            <v>3 CCD Color Video Camera (PAL)</v>
          </cell>
          <cell r="C1105" t="str">
            <v>B&amp;I_C</v>
          </cell>
          <cell r="D1105" t="str">
            <v>B&amp;I Common</v>
          </cell>
          <cell r="E1105">
            <v>2323.5185999999999</v>
          </cell>
          <cell r="F1105">
            <v>0</v>
          </cell>
          <cell r="G1105">
            <v>4244.6448666423094</v>
          </cell>
          <cell r="H1105">
            <v>0.45260000000000006</v>
          </cell>
          <cell r="I1105">
            <v>0.19999999999999996</v>
          </cell>
          <cell r="J1105">
            <v>3395.7158933138476</v>
          </cell>
          <cell r="K1105">
            <v>0.31575000000000009</v>
          </cell>
          <cell r="M1105">
            <v>0.19500000000000001</v>
          </cell>
        </row>
        <row r="1106">
          <cell r="A1106" t="str">
            <v>DXC-D35PH</v>
          </cell>
          <cell r="B1106" t="str">
            <v>Dig Color prod video camera only body!</v>
          </cell>
          <cell r="C1106" t="str">
            <v>B&amp;I</v>
          </cell>
          <cell r="D1106" t="str">
            <v>Prof AV - Cameras</v>
          </cell>
          <cell r="E1106">
            <v>5064.6232475999896</v>
          </cell>
          <cell r="F1106">
            <v>6526.5763499999903</v>
          </cell>
          <cell r="G1106">
            <v>11252.717844827568</v>
          </cell>
          <cell r="H1106">
            <v>0.54992000000000019</v>
          </cell>
          <cell r="I1106">
            <v>0.30000000000000004</v>
          </cell>
          <cell r="J1106">
            <v>7876.9024913792973</v>
          </cell>
          <cell r="K1106">
            <v>0.35702857142857169</v>
          </cell>
          <cell r="M1106">
            <v>0.19500000000000001</v>
          </cell>
        </row>
        <row r="1107">
          <cell r="A1107" t="str">
            <v>DXC-D35PK</v>
          </cell>
          <cell r="B1107" t="str">
            <v>Digital color video camera with lens</v>
          </cell>
          <cell r="C1107" t="str">
            <v>B&amp;I</v>
          </cell>
          <cell r="D1107" t="str">
            <v>Prof AV - Cameras</v>
          </cell>
          <cell r="E1107">
            <v>7568.4007790999904</v>
          </cell>
          <cell r="F1107">
            <v>9753.0937875</v>
          </cell>
          <cell r="G1107">
            <v>16815.678943965515</v>
          </cell>
          <cell r="H1107">
            <v>0.54992000000000052</v>
          </cell>
          <cell r="I1107">
            <v>0.30000000000000004</v>
          </cell>
          <cell r="J1107">
            <v>11770.97526077586</v>
          </cell>
          <cell r="K1107">
            <v>0.35702857142857214</v>
          </cell>
          <cell r="M1107">
            <v>0.19500000000000001</v>
          </cell>
        </row>
        <row r="1108">
          <cell r="A1108" t="str">
            <v>DXC-D35PL</v>
          </cell>
          <cell r="B1108" t="str">
            <v>Digital color video camera w/o lens</v>
          </cell>
          <cell r="C1108" t="str">
            <v>B&amp;I</v>
          </cell>
          <cell r="D1108" t="str">
            <v>Prof AV - Cameras</v>
          </cell>
          <cell r="E1108">
            <v>5876.3928027000002</v>
          </cell>
          <cell r="F1108">
            <v>7572.6711375000004</v>
          </cell>
          <cell r="G1108">
            <v>13056.329547413792</v>
          </cell>
          <cell r="H1108">
            <v>0.54991999999999996</v>
          </cell>
          <cell r="I1108">
            <v>0.30000000000000004</v>
          </cell>
          <cell r="J1108">
            <v>9139.4306831896538</v>
          </cell>
          <cell r="K1108">
            <v>0.35702857142857131</v>
          </cell>
          <cell r="M1108">
            <v>0.19500000000000001</v>
          </cell>
        </row>
        <row r="1109">
          <cell r="A1109" t="str">
            <v>DXC-D35WSPL</v>
          </cell>
          <cell r="B1109" t="str">
            <v>Wide-Screen digital color video camera</v>
          </cell>
          <cell r="C1109" t="str">
            <v>B&amp;I</v>
          </cell>
          <cell r="D1109" t="str">
            <v>Prof AV - Cameras</v>
          </cell>
          <cell r="E1109">
            <v>7639.6226508</v>
          </cell>
          <cell r="F1109">
            <v>9844.8745500000005</v>
          </cell>
          <cell r="G1109">
            <v>16973.921637931035</v>
          </cell>
          <cell r="H1109">
            <v>0.54991999999999996</v>
          </cell>
          <cell r="I1109">
            <v>0.30000000000000004</v>
          </cell>
          <cell r="J1109">
            <v>11881.745146551724</v>
          </cell>
          <cell r="K1109">
            <v>0.35702857142857142</v>
          </cell>
          <cell r="M1109">
            <v>0.19500000000000001</v>
          </cell>
        </row>
        <row r="1110">
          <cell r="A1110" t="str">
            <v>DXC-LS1-1.UC</v>
          </cell>
          <cell r="B1110" t="str">
            <v>Small size CCD color video camera (NTSC)</v>
          </cell>
          <cell r="C1110" t="str">
            <v>xx</v>
          </cell>
          <cell r="D1110" t="str">
            <v>Not on PL/Feed to SAP</v>
          </cell>
          <cell r="E1110">
            <v>616.04700000000003</v>
          </cell>
          <cell r="F1110">
            <v>0</v>
          </cell>
          <cell r="G1110">
            <v>869.63156408808595</v>
          </cell>
          <cell r="H1110">
            <v>0.29160000000000008</v>
          </cell>
          <cell r="I1110">
            <v>0</v>
          </cell>
          <cell r="J1110">
            <v>869.63156408808595</v>
          </cell>
          <cell r="K1110">
            <v>0.29160000000000008</v>
          </cell>
          <cell r="M1110">
            <v>0.19500000000000001</v>
          </cell>
        </row>
        <row r="1111">
          <cell r="A1111" t="str">
            <v>DXC-LS1P-1</v>
          </cell>
          <cell r="B1111" t="str">
            <v>Small size CCD color video camera</v>
          </cell>
          <cell r="C1111" t="str">
            <v>B&amp;I_C</v>
          </cell>
          <cell r="D1111" t="str">
            <v>B&amp;I Common</v>
          </cell>
          <cell r="E1111">
            <v>735.03272459232005</v>
          </cell>
          <cell r="F1111">
            <v>0</v>
          </cell>
          <cell r="G1111">
            <v>1342.7707793063942</v>
          </cell>
          <cell r="H1111">
            <v>0.45260000000000006</v>
          </cell>
          <cell r="I1111">
            <v>0.19999999999999996</v>
          </cell>
          <cell r="J1111">
            <v>1074.2166234451154</v>
          </cell>
          <cell r="K1111">
            <v>0.31575000000000014</v>
          </cell>
          <cell r="M1111">
            <v>0.19500000000000001</v>
          </cell>
        </row>
        <row r="1112">
          <cell r="A1112" t="str">
            <v>DXF-41</v>
          </cell>
          <cell r="B1112" t="str">
            <v>4" Electronic B/W viewfinder for camera</v>
          </cell>
          <cell r="C1112" t="str">
            <v>B&amp;I</v>
          </cell>
          <cell r="D1112" t="str">
            <v>Prof AV - Cameras</v>
          </cell>
          <cell r="E1112">
            <v>564.742371585</v>
          </cell>
          <cell r="F1112">
            <v>727.76078812499998</v>
          </cell>
          <cell r="G1112">
            <v>1254.7599795258618</v>
          </cell>
          <cell r="H1112">
            <v>0.54991999999999985</v>
          </cell>
          <cell r="I1112">
            <v>0.30000000000000004</v>
          </cell>
          <cell r="J1112">
            <v>878.33198566810324</v>
          </cell>
          <cell r="K1112">
            <v>0.35702857142857125</v>
          </cell>
          <cell r="M1112">
            <v>0.19500000000000001</v>
          </cell>
        </row>
        <row r="1113">
          <cell r="A1113" t="str">
            <v>DXF-51</v>
          </cell>
          <cell r="B1113" t="str">
            <v>5" Monochrome B/W viewfinder for camera</v>
          </cell>
          <cell r="C1113" t="str">
            <v>B&amp;I</v>
          </cell>
          <cell r="D1113" t="str">
            <v>Prof AV - Cameras</v>
          </cell>
          <cell r="E1113">
            <v>896.48223336000001</v>
          </cell>
          <cell r="F1113">
            <v>1155.26061</v>
          </cell>
          <cell r="G1113">
            <v>1991.8286379310343</v>
          </cell>
          <cell r="H1113">
            <v>0.54991999999999996</v>
          </cell>
          <cell r="I1113">
            <v>0.30000000000000004</v>
          </cell>
          <cell r="J1113">
            <v>1394.2800465517239</v>
          </cell>
          <cell r="K1113">
            <v>0.35702857142857131</v>
          </cell>
          <cell r="M1113">
            <v>0.19500000000000001</v>
          </cell>
        </row>
        <row r="1114">
          <cell r="A1114" t="str">
            <v>DXF-601CE</v>
          </cell>
          <cell r="B1114" t="str">
            <v>1.5" B/W viewfinder for analogue camera</v>
          </cell>
          <cell r="C1114" t="str">
            <v>B&amp;I</v>
          </cell>
          <cell r="D1114" t="str">
            <v>Prof AV - Cameras</v>
          </cell>
          <cell r="E1114">
            <v>458.642966557129</v>
          </cell>
          <cell r="F1114">
            <v>591.03475071795003</v>
          </cell>
          <cell r="G1114">
            <v>1019.0254322723275</v>
          </cell>
          <cell r="H1114">
            <v>0.54992000000000019</v>
          </cell>
          <cell r="I1114">
            <v>0.30000000000000004</v>
          </cell>
          <cell r="J1114">
            <v>713.31780259062919</v>
          </cell>
          <cell r="K1114">
            <v>0.35702857142857158</v>
          </cell>
          <cell r="M1114">
            <v>0.19500000000000001</v>
          </cell>
        </row>
        <row r="1115">
          <cell r="A1115" t="str">
            <v>DXF-701WSCE</v>
          </cell>
          <cell r="B1115" t="str">
            <v>1.5" B/W viewfinder for digital camera</v>
          </cell>
          <cell r="C1115" t="str">
            <v>DSC</v>
          </cell>
          <cell r="D1115" t="str">
            <v>Discontinued</v>
          </cell>
          <cell r="E1115">
            <v>0</v>
          </cell>
          <cell r="F1115">
            <v>0</v>
          </cell>
          <cell r="G1115">
            <v>0</v>
          </cell>
          <cell r="H1115" t="e">
            <v>#DIV/0!</v>
          </cell>
          <cell r="I1115" t="e">
            <v>#DIV/0!</v>
          </cell>
          <cell r="J1115">
            <v>0</v>
          </cell>
          <cell r="K1115" t="e">
            <v>#DIV/0!</v>
          </cell>
          <cell r="M1115">
            <v>0.19500000000000001</v>
          </cell>
        </row>
        <row r="1116">
          <cell r="A1116" t="str">
            <v>DZA-1100</v>
          </cell>
          <cell r="B1116" t="str">
            <v>Basic Software</v>
          </cell>
          <cell r="C1116" t="str">
            <v>DSC</v>
          </cell>
          <cell r="D1116" t="str">
            <v>Discontinued</v>
          </cell>
          <cell r="E1116">
            <v>23808.455999999998</v>
          </cell>
          <cell r="F1116">
            <v>0</v>
          </cell>
          <cell r="G1116">
            <v>33608.774703557312</v>
          </cell>
          <cell r="H1116">
            <v>0.29160000000000003</v>
          </cell>
          <cell r="I1116">
            <v>0</v>
          </cell>
          <cell r="J1116">
            <v>33608.774703557312</v>
          </cell>
          <cell r="K1116">
            <v>0.29160000000000003</v>
          </cell>
          <cell r="M1116">
            <v>0.19500000000000001</v>
          </cell>
        </row>
        <row r="1117">
          <cell r="A1117" t="str">
            <v>DZC-8000</v>
          </cell>
          <cell r="B1117" t="str">
            <v>PSC S/W DMS-8xxx Series Petasite System</v>
          </cell>
          <cell r="C1117" t="str">
            <v>xx</v>
          </cell>
          <cell r="D1117" t="str">
            <v>Data Recorder</v>
          </cell>
          <cell r="E1117">
            <v>2425.2667499999998</v>
          </cell>
          <cell r="F1117">
            <v>2941.5</v>
          </cell>
          <cell r="G1117">
            <v>3423.5837803500845</v>
          </cell>
          <cell r="H1117">
            <v>0.29160000000000003</v>
          </cell>
          <cell r="I1117">
            <v>0</v>
          </cell>
          <cell r="J1117">
            <v>3423.5837803500845</v>
          </cell>
          <cell r="K1117">
            <v>0.29160000000000003</v>
          </cell>
          <cell r="M1117">
            <v>0.19500000000000001</v>
          </cell>
        </row>
        <row r="1118">
          <cell r="A1118" t="str">
            <v>DZC-B35</v>
          </cell>
          <cell r="B1118" t="str">
            <v>PSC NT S/W DMS-B35/B-24 Library System</v>
          </cell>
          <cell r="C1118" t="str">
            <v>xx</v>
          </cell>
          <cell r="D1118" t="str">
            <v>Data Recorder</v>
          </cell>
          <cell r="E1118">
            <v>3460.75971211764</v>
          </cell>
          <cell r="F1118">
            <v>4197.4041384083002</v>
          </cell>
          <cell r="G1118">
            <v>4885.3186224133824</v>
          </cell>
          <cell r="H1118">
            <v>0.29160000000000003</v>
          </cell>
          <cell r="I1118">
            <v>0</v>
          </cell>
          <cell r="J1118">
            <v>4885.3186224133824</v>
          </cell>
          <cell r="K1118">
            <v>0.29160000000000003</v>
          </cell>
          <cell r="M1118">
            <v>0.19500000000000001</v>
          </cell>
        </row>
        <row r="1119">
          <cell r="A1119" t="str">
            <v>DZC-PSC3I</v>
          </cell>
          <cell r="B1119" t="str">
            <v>Petasite Library Manager App</v>
          </cell>
          <cell r="C1119" t="str">
            <v>xx</v>
          </cell>
          <cell r="D1119" t="str">
            <v>Data Recorder</v>
          </cell>
          <cell r="E1119">
            <v>3971.7423004411698</v>
          </cell>
          <cell r="F1119">
            <v>4817.1525778546702</v>
          </cell>
          <cell r="G1119">
            <v>5606.637917054165</v>
          </cell>
          <cell r="H1119">
            <v>0.29160000000000014</v>
          </cell>
          <cell r="I1119">
            <v>0</v>
          </cell>
          <cell r="J1119">
            <v>5606.637917054165</v>
          </cell>
          <cell r="K1119">
            <v>0.29160000000000014</v>
          </cell>
          <cell r="M1119">
            <v>0.19500000000000001</v>
          </cell>
        </row>
        <row r="1120">
          <cell r="A1120" t="str">
            <v>DZC-PSC3U</v>
          </cell>
          <cell r="B1120" t="str">
            <v>PSC Upgrade DTF-2</v>
          </cell>
          <cell r="C1120" t="str">
            <v>xx</v>
          </cell>
          <cell r="D1120" t="str">
            <v>Data Recorder</v>
          </cell>
          <cell r="E1120">
            <v>3181.2254397494098</v>
          </cell>
          <cell r="F1120">
            <v>3858.3692416608901</v>
          </cell>
          <cell r="G1120">
            <v>4490.7191413740966</v>
          </cell>
          <cell r="H1120">
            <v>0.29160000000000003</v>
          </cell>
          <cell r="I1120">
            <v>0</v>
          </cell>
          <cell r="J1120">
            <v>4490.7191413740966</v>
          </cell>
          <cell r="K1120">
            <v>0.29160000000000003</v>
          </cell>
          <cell r="M1120">
            <v>0.19500000000000001</v>
          </cell>
        </row>
        <row r="1121">
          <cell r="A1121" t="str">
            <v>EA-80</v>
          </cell>
          <cell r="B1121" t="str">
            <v>Educational amplifier for LLC-8000</v>
          </cell>
          <cell r="C1121" t="str">
            <v>AUC</v>
          </cell>
          <cell r="D1121" t="str">
            <v>Audioconference</v>
          </cell>
          <cell r="E1121">
            <v>71.891877532467504</v>
          </cell>
          <cell r="F1121">
            <v>0</v>
          </cell>
          <cell r="G1121">
            <v>133.82702444614205</v>
          </cell>
          <cell r="H1121">
            <v>0.46280000000000004</v>
          </cell>
          <cell r="I1121">
            <v>0.32000000000000006</v>
          </cell>
          <cell r="J1121">
            <v>91.002376623376577</v>
          </cell>
          <cell r="K1121">
            <v>0.20999999999999991</v>
          </cell>
          <cell r="M1121">
            <v>0.21</v>
          </cell>
        </row>
        <row r="1122">
          <cell r="A1122" t="str">
            <v>EC-0.4CM</v>
          </cell>
          <cell r="B1122" t="str">
            <v>Cable .4m Cannon XLR Connector</v>
          </cell>
          <cell r="C1122" t="str">
            <v>xx</v>
          </cell>
          <cell r="D1122" t="str">
            <v>Audio - Cables</v>
          </cell>
          <cell r="E1122">
            <v>22.056926673033701</v>
          </cell>
          <cell r="F1122">
            <v>26.136896164277399</v>
          </cell>
          <cell r="G1122">
            <v>31.136260125682806</v>
          </cell>
          <cell r="H1122">
            <v>0.29159999999999997</v>
          </cell>
          <cell r="I1122">
            <v>0</v>
          </cell>
          <cell r="J1122">
            <v>31.136260125682806</v>
          </cell>
          <cell r="K1122">
            <v>0.29159999999999997</v>
          </cell>
          <cell r="M1122">
            <v>0.19500000000000001</v>
          </cell>
        </row>
        <row r="1123">
          <cell r="A1123" t="str">
            <v>EC-0.5C2</v>
          </cell>
          <cell r="B1123" t="str">
            <v>Co-Axial microphone cable of copper</v>
          </cell>
          <cell r="C1123" t="str">
            <v>B&amp;I</v>
          </cell>
          <cell r="D1123" t="str">
            <v>Prof AV - Cameras</v>
          </cell>
          <cell r="E1123">
            <v>18.663253248303299</v>
          </cell>
          <cell r="F1123">
            <v>24.0505840828651</v>
          </cell>
          <cell r="G1123">
            <v>41.466524280801892</v>
          </cell>
          <cell r="H1123">
            <v>0.54992000000000041</v>
          </cell>
          <cell r="I1123">
            <v>0.30000000000000004</v>
          </cell>
          <cell r="J1123">
            <v>29.026566996561321</v>
          </cell>
          <cell r="K1123">
            <v>0.35702857142857192</v>
          </cell>
          <cell r="M1123">
            <v>0.19500000000000001</v>
          </cell>
        </row>
        <row r="1124">
          <cell r="A1124" t="str">
            <v>EC-1.5CF</v>
          </cell>
          <cell r="B1124" t="str">
            <v>SMC9-4P/XLR-3-11-C Cble For WRT-820/860</v>
          </cell>
          <cell r="C1124" t="str">
            <v>AU1</v>
          </cell>
          <cell r="D1124" t="str">
            <v>Audio - Wireless Microphone System</v>
          </cell>
          <cell r="E1124">
            <v>22.056926673033701</v>
          </cell>
          <cell r="F1124">
            <v>26.136896164277399</v>
          </cell>
          <cell r="G1124">
            <v>43.763743398876393</v>
          </cell>
          <cell r="H1124">
            <v>0.49600000000000005</v>
          </cell>
          <cell r="I1124">
            <v>0.25</v>
          </cell>
          <cell r="J1124">
            <v>32.822807549157297</v>
          </cell>
          <cell r="K1124">
            <v>0.32800000000000007</v>
          </cell>
          <cell r="M1124">
            <v>0.2</v>
          </cell>
        </row>
        <row r="1125">
          <cell r="A1125" t="str">
            <v>EC-10XLR 2/B.E</v>
          </cell>
          <cell r="B1125" t="str">
            <v>10M XLR Mic Cble</v>
          </cell>
          <cell r="C1125" t="str">
            <v>AU1</v>
          </cell>
          <cell r="D1125" t="str">
            <v>Audio - Wired Microphones</v>
          </cell>
          <cell r="E1125">
            <v>31.203021769382001</v>
          </cell>
          <cell r="F1125">
            <v>36.9747858388221</v>
          </cell>
          <cell r="G1125">
            <v>61.910757478932545</v>
          </cell>
          <cell r="H1125">
            <v>0.49600000000000005</v>
          </cell>
          <cell r="I1125">
            <v>0.25</v>
          </cell>
          <cell r="J1125">
            <v>46.433068109199411</v>
          </cell>
          <cell r="K1125">
            <v>0.32800000000000007</v>
          </cell>
          <cell r="M1125">
            <v>0.2</v>
          </cell>
        </row>
        <row r="1126">
          <cell r="A1126" t="str">
            <v>EC-5CK</v>
          </cell>
          <cell r="B1126" t="str">
            <v>Microphone Cble</v>
          </cell>
          <cell r="C1126" t="str">
            <v>AU1</v>
          </cell>
          <cell r="D1126" t="str">
            <v>Audio - Wired Microphones</v>
          </cell>
          <cell r="E1126">
            <v>19.698444029775001</v>
          </cell>
          <cell r="F1126">
            <v>0</v>
          </cell>
          <cell r="G1126">
            <v>39.084214344791661</v>
          </cell>
          <cell r="H1126">
            <v>0.49599999999999994</v>
          </cell>
          <cell r="I1126">
            <v>0.25</v>
          </cell>
          <cell r="J1126">
            <v>29.313160758593746</v>
          </cell>
          <cell r="K1126">
            <v>0.3279999999999999</v>
          </cell>
          <cell r="M1126">
            <v>0.2</v>
          </cell>
        </row>
        <row r="1127">
          <cell r="A1127" t="str">
            <v>EC-5XLR2</v>
          </cell>
          <cell r="B1127" t="str">
            <v>5M XLR Audio Cable</v>
          </cell>
          <cell r="C1127" t="str">
            <v>AU1</v>
          </cell>
          <cell r="D1127" t="str">
            <v>Audio - Wired Microphones</v>
          </cell>
          <cell r="E1127">
            <v>27.736110240510001</v>
          </cell>
          <cell r="F1127">
            <v>53.446594547663501</v>
          </cell>
          <cell r="G1127">
            <v>84.835864361370639</v>
          </cell>
          <cell r="H1127">
            <v>0.67306149999999965</v>
          </cell>
          <cell r="I1127">
            <v>0.25</v>
          </cell>
          <cell r="J1127">
            <v>63.626898271027983</v>
          </cell>
          <cell r="K1127">
            <v>0.56408199999999964</v>
          </cell>
          <cell r="M1127">
            <v>0.2</v>
          </cell>
        </row>
        <row r="1128">
          <cell r="A1128" t="str">
            <v>ECM-121BMP</v>
          </cell>
          <cell r="B1128" t="str">
            <v>Mic</v>
          </cell>
          <cell r="C1128" t="str">
            <v>DSC</v>
          </cell>
          <cell r="D1128" t="str">
            <v>Discontinued</v>
          </cell>
          <cell r="E1128">
            <v>22.095145844470501</v>
          </cell>
          <cell r="F1128">
            <v>27.778659598278299</v>
          </cell>
          <cell r="G1128">
            <v>31.566658634407158</v>
          </cell>
          <cell r="H1128">
            <v>0.30004800000000181</v>
          </cell>
          <cell r="I1128">
            <v>0</v>
          </cell>
          <cell r="J1128">
            <v>31.566658634407158</v>
          </cell>
          <cell r="K1128">
            <v>0.30004800000000181</v>
          </cell>
          <cell r="M1128">
            <v>0.19500000000000001</v>
          </cell>
        </row>
        <row r="1129">
          <cell r="A1129" t="str">
            <v>ECM-122BMP</v>
          </cell>
          <cell r="B1129" t="str">
            <v>Mic</v>
          </cell>
          <cell r="C1129" t="str">
            <v>AU1</v>
          </cell>
          <cell r="D1129" t="str">
            <v>Audio - Wired Microphones</v>
          </cell>
          <cell r="E1129">
            <v>20.572547093947001</v>
          </cell>
          <cell r="F1129">
            <v>25.864404191535101</v>
          </cell>
          <cell r="G1129">
            <v>41.054609827833495</v>
          </cell>
          <cell r="H1129">
            <v>0.49889800000000045</v>
          </cell>
          <cell r="I1129">
            <v>0.25</v>
          </cell>
          <cell r="J1129">
            <v>30.79095737087512</v>
          </cell>
          <cell r="K1129">
            <v>0.33186400000000055</v>
          </cell>
          <cell r="M1129">
            <v>0.2</v>
          </cell>
        </row>
        <row r="1130">
          <cell r="A1130" t="str">
            <v>ECM-166BC</v>
          </cell>
          <cell r="B1130" t="str">
            <v>Uni-Directional Lavalier Microphone</v>
          </cell>
          <cell r="C1130" t="str">
            <v>AU1</v>
          </cell>
          <cell r="D1130" t="str">
            <v>Audio - Wired Microphones</v>
          </cell>
          <cell r="E1130">
            <v>48.727687710573498</v>
          </cell>
          <cell r="F1130">
            <v>61.261865364060199</v>
          </cell>
          <cell r="G1130">
            <v>97.241056133428884</v>
          </cell>
          <cell r="H1130">
            <v>0.49889799999999984</v>
          </cell>
          <cell r="I1130">
            <v>0.24999999999999989</v>
          </cell>
          <cell r="J1130">
            <v>72.93079210007167</v>
          </cell>
          <cell r="K1130">
            <v>0.33186399999999983</v>
          </cell>
          <cell r="M1130">
            <v>0.2</v>
          </cell>
        </row>
        <row r="1131">
          <cell r="A1131" t="str">
            <v>ECM-166BMP</v>
          </cell>
          <cell r="B1131" t="str">
            <v>Electret Condenser Wireless Mic</v>
          </cell>
          <cell r="C1131" t="str">
            <v>AU1</v>
          </cell>
          <cell r="D1131" t="str">
            <v>Audio - Wired Microphones</v>
          </cell>
          <cell r="E1131">
            <v>48.727687710573498</v>
          </cell>
          <cell r="F1131">
            <v>61.261865364060199</v>
          </cell>
          <cell r="G1131">
            <v>97.241056133428884</v>
          </cell>
          <cell r="H1131">
            <v>0.49889799999999984</v>
          </cell>
          <cell r="I1131">
            <v>0.24999999999999989</v>
          </cell>
          <cell r="J1131">
            <v>72.93079210007167</v>
          </cell>
          <cell r="K1131">
            <v>0.33186399999999983</v>
          </cell>
          <cell r="M1131">
            <v>0.2</v>
          </cell>
        </row>
        <row r="1132">
          <cell r="A1132" t="str">
            <v>ECM-23F3PR</v>
          </cell>
          <cell r="B1132" t="str">
            <v>Cardioid Electret Condenser Mic</v>
          </cell>
          <cell r="C1132" t="str">
            <v>DSC</v>
          </cell>
          <cell r="D1132" t="str">
            <v>Discontinued</v>
          </cell>
          <cell r="E1132">
            <v>118.780813316117</v>
          </cell>
          <cell r="F1132">
            <v>149.33469111908099</v>
          </cell>
          <cell r="G1132">
            <v>169.6985126353193</v>
          </cell>
          <cell r="H1132">
            <v>0.30004800000000009</v>
          </cell>
          <cell r="I1132">
            <v>0</v>
          </cell>
          <cell r="J1132">
            <v>169.6985126353193</v>
          </cell>
          <cell r="K1132">
            <v>0.30004800000000009</v>
          </cell>
          <cell r="M1132">
            <v>0.19500000000000001</v>
          </cell>
        </row>
        <row r="1133">
          <cell r="A1133" t="str">
            <v>ECM-310BC</v>
          </cell>
          <cell r="B1133" t="str">
            <v>Headset Mic -Cardioid Electret Condenser</v>
          </cell>
          <cell r="C1133" t="str">
            <v>DSC</v>
          </cell>
          <cell r="D1133" t="str">
            <v>Discontinued</v>
          </cell>
          <cell r="E1133">
            <v>71.886841602882299</v>
          </cell>
          <cell r="F1133">
            <v>90.378226807747396</v>
          </cell>
          <cell r="G1133">
            <v>102.70253046334932</v>
          </cell>
          <cell r="H1133">
            <v>0.30004799999999981</v>
          </cell>
          <cell r="I1133">
            <v>0</v>
          </cell>
          <cell r="J1133">
            <v>102.70253046334932</v>
          </cell>
          <cell r="K1133">
            <v>0.30004799999999981</v>
          </cell>
          <cell r="M1133">
            <v>0.19500000000000001</v>
          </cell>
        </row>
        <row r="1134">
          <cell r="A1134" t="str">
            <v>ECM-310BMP</v>
          </cell>
          <cell r="B1134" t="str">
            <v>Headset Mic -Cardioid Electret Condenser</v>
          </cell>
          <cell r="C1134" t="str">
            <v>AU1</v>
          </cell>
          <cell r="D1134" t="str">
            <v>Audio - Wired Microphones</v>
          </cell>
          <cell r="E1134">
            <v>56.543780871714702</v>
          </cell>
          <cell r="F1134">
            <v>71.088484877690107</v>
          </cell>
          <cell r="G1134">
            <v>112.83886488522239</v>
          </cell>
          <cell r="H1134">
            <v>0.49889800000000006</v>
          </cell>
          <cell r="I1134">
            <v>0.25</v>
          </cell>
          <cell r="J1134">
            <v>84.629148663916794</v>
          </cell>
          <cell r="K1134">
            <v>0.3318640000000001</v>
          </cell>
          <cell r="M1134">
            <v>0.2</v>
          </cell>
        </row>
        <row r="1135">
          <cell r="A1135" t="str">
            <v>ECM-350BC</v>
          </cell>
          <cell r="B1135" t="str">
            <v>Headset Mic -Omni-Dir Electret Condenser</v>
          </cell>
          <cell r="C1135" t="str">
            <v>DSC</v>
          </cell>
          <cell r="D1135" t="str">
            <v>Discontinued</v>
          </cell>
          <cell r="E1135">
            <v>226.43643610164699</v>
          </cell>
          <cell r="F1135">
            <v>284.68246932568098</v>
          </cell>
          <cell r="G1135">
            <v>323.50280605191023</v>
          </cell>
          <cell r="H1135">
            <v>0.30004799999999898</v>
          </cell>
          <cell r="I1135">
            <v>0</v>
          </cell>
          <cell r="J1135">
            <v>323.50280605191023</v>
          </cell>
          <cell r="K1135">
            <v>0.30004799999999898</v>
          </cell>
          <cell r="M1135">
            <v>0.19500000000000001</v>
          </cell>
        </row>
        <row r="1136">
          <cell r="A1136" t="str">
            <v>ECM-44B</v>
          </cell>
          <cell r="B1136" t="str">
            <v>Lav. Mic:Omni-Dir/XLR - Pre Amp/Black</v>
          </cell>
          <cell r="C1136" t="str">
            <v>AU1</v>
          </cell>
          <cell r="D1136" t="str">
            <v>Audio - Wired Microphones</v>
          </cell>
          <cell r="E1136">
            <v>97.283323055964701</v>
          </cell>
          <cell r="F1136">
            <v>122.307421493543</v>
          </cell>
          <cell r="G1136">
            <v>194.13876427546509</v>
          </cell>
          <cell r="H1136">
            <v>0.49889799999999696</v>
          </cell>
          <cell r="I1136">
            <v>0.25</v>
          </cell>
          <cell r="J1136">
            <v>145.60407320659883</v>
          </cell>
          <cell r="K1136">
            <v>0.331863999999996</v>
          </cell>
          <cell r="M1136">
            <v>0.2</v>
          </cell>
        </row>
        <row r="1137">
          <cell r="A1137" t="str">
            <v>ECM-44BC</v>
          </cell>
          <cell r="B1137" t="str">
            <v>Lav. Mic:Omni-Dir/Wireless Conn./Black</v>
          </cell>
          <cell r="C1137" t="str">
            <v>AU1</v>
          </cell>
          <cell r="D1137" t="str">
            <v>Audio - Wired Microphones</v>
          </cell>
          <cell r="E1137">
            <v>57.576095062808797</v>
          </cell>
          <cell r="F1137">
            <v>72.386340285150595</v>
          </cell>
          <cell r="G1137">
            <v>114.89895283357237</v>
          </cell>
          <cell r="H1137">
            <v>0.49889799999999984</v>
          </cell>
          <cell r="I1137">
            <v>0.25</v>
          </cell>
          <cell r="J1137">
            <v>86.174214625179275</v>
          </cell>
          <cell r="K1137">
            <v>0.33186399999999983</v>
          </cell>
          <cell r="M1137">
            <v>0.2</v>
          </cell>
        </row>
        <row r="1138">
          <cell r="A1138" t="str">
            <v>ECM-44BMP</v>
          </cell>
          <cell r="B1138" t="str">
            <v>Mic</v>
          </cell>
          <cell r="C1138" t="str">
            <v>AU1</v>
          </cell>
          <cell r="D1138" t="str">
            <v>Audio - Wired Microphones</v>
          </cell>
          <cell r="E1138">
            <v>56.052202685479401</v>
          </cell>
          <cell r="F1138">
            <v>70.470458493185006</v>
          </cell>
          <cell r="G1138">
            <v>111.85787062410319</v>
          </cell>
          <cell r="H1138">
            <v>0.49889799999999956</v>
          </cell>
          <cell r="I1138">
            <v>0.24999999999999989</v>
          </cell>
          <cell r="J1138">
            <v>83.893402968077396</v>
          </cell>
          <cell r="K1138">
            <v>0.33186399999999949</v>
          </cell>
          <cell r="M1138">
            <v>0.2</v>
          </cell>
        </row>
        <row r="1139">
          <cell r="A1139" t="str">
            <v>ECM-44BPT</v>
          </cell>
          <cell r="B1139" t="str">
            <v>Lavalier Mic:Omni-Dir/Bare Wire/Black</v>
          </cell>
          <cell r="C1139" t="str">
            <v>AU1</v>
          </cell>
          <cell r="D1139" t="str">
            <v>Audio - Wired Microphones</v>
          </cell>
          <cell r="E1139">
            <v>41.931619285870497</v>
          </cell>
          <cell r="F1139">
            <v>52.717650598278297</v>
          </cell>
          <cell r="G1139">
            <v>83.678810473457617</v>
          </cell>
          <cell r="H1139">
            <v>0.49889800000000073</v>
          </cell>
          <cell r="I1139">
            <v>0.25</v>
          </cell>
          <cell r="J1139">
            <v>62.759107855093212</v>
          </cell>
          <cell r="K1139">
            <v>0.33186400000000099</v>
          </cell>
          <cell r="M1139">
            <v>0.2</v>
          </cell>
        </row>
        <row r="1140">
          <cell r="A1140" t="str">
            <v>ECM-510</v>
          </cell>
          <cell r="B1140" t="str">
            <v>Ultra Slim Condenser Interview Mic</v>
          </cell>
          <cell r="C1140" t="str">
            <v>DSC</v>
          </cell>
          <cell r="D1140" t="str">
            <v>Discontinued</v>
          </cell>
          <cell r="E1140">
            <v>208.51970484017599</v>
          </cell>
          <cell r="F1140">
            <v>262.15703399569497</v>
          </cell>
          <cell r="G1140">
            <v>297.90572044965336</v>
          </cell>
          <cell r="H1140">
            <v>0.30004799999999926</v>
          </cell>
          <cell r="I1140">
            <v>0</v>
          </cell>
          <cell r="J1140">
            <v>297.90572044965336</v>
          </cell>
          <cell r="K1140">
            <v>0.30004799999999926</v>
          </cell>
          <cell r="M1140">
            <v>0.19500000000000001</v>
          </cell>
        </row>
        <row r="1141">
          <cell r="A1141" t="str">
            <v>ECM-530</v>
          </cell>
          <cell r="B1141" t="str">
            <v>Table Top Goose Neck Condenser Mic</v>
          </cell>
          <cell r="C1141" t="str">
            <v>AU1</v>
          </cell>
          <cell r="D1141" t="str">
            <v>Audio - Wired Microphones</v>
          </cell>
          <cell r="E1141">
            <v>210.481489891297</v>
          </cell>
          <cell r="F1141">
            <v>264.62344718543699</v>
          </cell>
          <cell r="G1141">
            <v>420.03721775466187</v>
          </cell>
          <cell r="H1141">
            <v>0.49889799999999895</v>
          </cell>
          <cell r="I1141">
            <v>0.25</v>
          </cell>
          <cell r="J1141">
            <v>315.02791331599639</v>
          </cell>
          <cell r="K1141">
            <v>0.3318639999999986</v>
          </cell>
          <cell r="M1141">
            <v>0.2</v>
          </cell>
        </row>
        <row r="1142">
          <cell r="A1142" t="str">
            <v>ECM-531</v>
          </cell>
          <cell r="B1142" t="str">
            <v>Podium Goose Neck Condenser Mic</v>
          </cell>
          <cell r="C1142" t="str">
            <v>DSC</v>
          </cell>
          <cell r="D1142" t="str">
            <v>Discontinued</v>
          </cell>
          <cell r="E1142">
            <v>165.40312340011701</v>
          </cell>
          <cell r="F1142">
            <v>207.94961453371499</v>
          </cell>
          <cell r="G1142">
            <v>236.30638015194884</v>
          </cell>
          <cell r="H1142">
            <v>0.30004799999999954</v>
          </cell>
          <cell r="I1142">
            <v>0</v>
          </cell>
          <cell r="J1142">
            <v>236.30638015194884</v>
          </cell>
          <cell r="K1142">
            <v>0.30004799999999954</v>
          </cell>
          <cell r="M1142">
            <v>0.19500000000000001</v>
          </cell>
        </row>
        <row r="1143">
          <cell r="A1143" t="str">
            <v>ECM-55B</v>
          </cell>
          <cell r="B1143" t="str">
            <v>Lav. Mic:Omni-Dir/XLR - Pre Amp/Black</v>
          </cell>
          <cell r="C1143" t="str">
            <v>AU1</v>
          </cell>
          <cell r="D1143" t="str">
            <v>Audio - Wired Microphones</v>
          </cell>
          <cell r="E1143">
            <v>162.712379643882</v>
          </cell>
          <cell r="F1143">
            <v>204.56673327116201</v>
          </cell>
          <cell r="G1143">
            <v>324.7091004304159</v>
          </cell>
          <cell r="H1143">
            <v>0.49889800000000084</v>
          </cell>
          <cell r="I1143">
            <v>0.25</v>
          </cell>
          <cell r="J1143">
            <v>243.53182532281193</v>
          </cell>
          <cell r="K1143">
            <v>0.3318640000000011</v>
          </cell>
          <cell r="M1143">
            <v>0.2</v>
          </cell>
        </row>
        <row r="1144">
          <cell r="A1144" t="str">
            <v>ECM-55BC</v>
          </cell>
          <cell r="B1144" t="str">
            <v>Lav. Mic:Omni-Dir/Wireless Conn./Black</v>
          </cell>
          <cell r="C1144" t="str">
            <v>DSC</v>
          </cell>
          <cell r="D1144" t="str">
            <v>Discontinued</v>
          </cell>
          <cell r="E1144">
            <v>90.812601772941093</v>
          </cell>
          <cell r="F1144">
            <v>114.17224261119</v>
          </cell>
          <cell r="G1144">
            <v>129.74118478544318</v>
          </cell>
          <cell r="H1144">
            <v>0.30004799999999565</v>
          </cell>
          <cell r="I1144">
            <v>0</v>
          </cell>
          <cell r="J1144">
            <v>129.74118478544318</v>
          </cell>
          <cell r="K1144">
            <v>0.30004799999999565</v>
          </cell>
          <cell r="M1144">
            <v>0.19500000000000001</v>
          </cell>
        </row>
        <row r="1145">
          <cell r="A1145" t="str">
            <v>ECM-55BPT</v>
          </cell>
          <cell r="B1145" t="str">
            <v>Lav. Mic:Omni-Dir - Bare Wire - Black</v>
          </cell>
          <cell r="C1145" t="str">
            <v>AU1</v>
          </cell>
          <cell r="D1145" t="str">
            <v>Audio - Wired Microphones</v>
          </cell>
          <cell r="E1145">
            <v>75.834147576741501</v>
          </cell>
          <cell r="F1145">
            <v>89.861532855482295</v>
          </cell>
          <cell r="G1145">
            <v>150.46457852528076</v>
          </cell>
          <cell r="H1145">
            <v>0.496</v>
          </cell>
          <cell r="I1145">
            <v>0.25</v>
          </cell>
          <cell r="J1145">
            <v>112.84843389396056</v>
          </cell>
          <cell r="K1145">
            <v>0.32799999999999996</v>
          </cell>
          <cell r="M1145">
            <v>0.2</v>
          </cell>
        </row>
        <row r="1146">
          <cell r="A1146" t="str">
            <v>ECM-66B</v>
          </cell>
          <cell r="B1146" t="str">
            <v>Lav. Mic:Cardioid/XLR - Pre Amp/Black</v>
          </cell>
          <cell r="C1146" t="str">
            <v>AU1</v>
          </cell>
          <cell r="D1146" t="str">
            <v>Audio - Wired Microphones</v>
          </cell>
          <cell r="E1146">
            <v>179.75398690630601</v>
          </cell>
          <cell r="F1146">
            <v>213.00389490023201</v>
          </cell>
          <cell r="G1146">
            <v>356.65473592521033</v>
          </cell>
          <cell r="H1146">
            <v>0.496</v>
          </cell>
          <cell r="I1146">
            <v>0.25</v>
          </cell>
          <cell r="J1146">
            <v>267.49105194390773</v>
          </cell>
          <cell r="K1146">
            <v>0.32799999999999996</v>
          </cell>
          <cell r="M1146">
            <v>0.2</v>
          </cell>
        </row>
        <row r="1147">
          <cell r="A1147" t="str">
            <v>ECM-66BC</v>
          </cell>
          <cell r="B1147" t="str">
            <v>Lav. Mic:Cardioid/Wireless Conn./Black</v>
          </cell>
          <cell r="C1147" t="str">
            <v>AU1</v>
          </cell>
          <cell r="D1147" t="str">
            <v>Audio - Wired Microphones</v>
          </cell>
          <cell r="E1147">
            <v>109.167225708202</v>
          </cell>
          <cell r="F1147">
            <v>137.24820933895199</v>
          </cell>
          <cell r="G1147">
            <v>217.85430053801903</v>
          </cell>
          <cell r="H1147">
            <v>0.4988980000000019</v>
          </cell>
          <cell r="I1147">
            <v>0.25</v>
          </cell>
          <cell r="J1147">
            <v>163.39072540351427</v>
          </cell>
          <cell r="K1147">
            <v>0.33186400000000255</v>
          </cell>
          <cell r="M1147">
            <v>0.2</v>
          </cell>
        </row>
        <row r="1148">
          <cell r="A1148" t="str">
            <v>ECM-66BPT</v>
          </cell>
          <cell r="B1148" t="str">
            <v>Lav.Mic:Cardioid/XLR-Pre Amp/Black Ptail</v>
          </cell>
          <cell r="C1148" t="str">
            <v>DSC</v>
          </cell>
          <cell r="D1148" t="str">
            <v>Discontinued</v>
          </cell>
          <cell r="E1148">
            <v>110.928498604411</v>
          </cell>
          <cell r="F1148">
            <v>139.462532819225</v>
          </cell>
          <cell r="G1148">
            <v>158.4801509309375</v>
          </cell>
          <cell r="H1148">
            <v>0.30004800000000353</v>
          </cell>
          <cell r="I1148">
            <v>0</v>
          </cell>
          <cell r="J1148">
            <v>158.4801509309375</v>
          </cell>
          <cell r="K1148">
            <v>0.30004800000000353</v>
          </cell>
          <cell r="M1148">
            <v>0.19500000000000001</v>
          </cell>
        </row>
        <row r="1149">
          <cell r="A1149" t="str">
            <v>ECM-670</v>
          </cell>
          <cell r="B1149" t="str">
            <v>Shotgun Camera Mic</v>
          </cell>
          <cell r="C1149" t="str">
            <v>AU1</v>
          </cell>
          <cell r="D1149" t="str">
            <v>Audio - Wired Microphones</v>
          </cell>
          <cell r="E1149">
            <v>198.09371959816701</v>
          </cell>
          <cell r="F1149">
            <v>249.04918229591101</v>
          </cell>
          <cell r="G1149">
            <v>395.3161623744619</v>
          </cell>
          <cell r="H1149">
            <v>0.49889800000000151</v>
          </cell>
          <cell r="I1149">
            <v>0.24999999999999989</v>
          </cell>
          <cell r="J1149">
            <v>296.48712178084645</v>
          </cell>
          <cell r="K1149">
            <v>0.33186400000000205</v>
          </cell>
          <cell r="M1149">
            <v>0.2</v>
          </cell>
        </row>
        <row r="1150">
          <cell r="A1150" t="str">
            <v>ECM-672</v>
          </cell>
          <cell r="B1150" t="str">
            <v>Shotgun Camera Mic</v>
          </cell>
          <cell r="C1150" t="str">
            <v>AU1</v>
          </cell>
          <cell r="D1150" t="str">
            <v>Audio - Wired Microphones</v>
          </cell>
          <cell r="E1150">
            <v>240.95933743788501</v>
          </cell>
          <cell r="F1150">
            <v>302.94108302474802</v>
          </cell>
          <cell r="G1150">
            <v>480.85886194404446</v>
          </cell>
          <cell r="H1150">
            <v>0.49889799999999906</v>
          </cell>
          <cell r="I1150">
            <v>0.25</v>
          </cell>
          <cell r="J1150">
            <v>360.64414645803333</v>
          </cell>
          <cell r="K1150">
            <v>0.33186399999999877</v>
          </cell>
          <cell r="M1150">
            <v>0.2</v>
          </cell>
        </row>
        <row r="1151">
          <cell r="A1151" t="str">
            <v>ECM-77B</v>
          </cell>
          <cell r="B1151" t="str">
            <v>Lav. Mic:Omni-Dir/XLR - Pre Amp/Black</v>
          </cell>
          <cell r="C1151" t="str">
            <v>AU1</v>
          </cell>
          <cell r="D1151" t="str">
            <v>Audio - Wired Microphones</v>
          </cell>
          <cell r="E1151">
            <v>163.86192694736701</v>
          </cell>
          <cell r="F1151">
            <v>194.17220873014301</v>
          </cell>
          <cell r="G1151">
            <v>325.12287092731549</v>
          </cell>
          <cell r="H1151">
            <v>0.496</v>
          </cell>
          <cell r="I1151">
            <v>0.25</v>
          </cell>
          <cell r="J1151">
            <v>243.84215319548662</v>
          </cell>
          <cell r="K1151">
            <v>0.32799999999999996</v>
          </cell>
          <cell r="M1151">
            <v>0.2</v>
          </cell>
        </row>
        <row r="1152">
          <cell r="A1152" t="str">
            <v>ECM-77BC</v>
          </cell>
          <cell r="B1152" t="str">
            <v>Lav. Mic:Omni-Dir/Wireless Conn./Black</v>
          </cell>
          <cell r="C1152" t="str">
            <v>AU1</v>
          </cell>
          <cell r="D1152" t="str">
            <v>Audio - Wired Microphones</v>
          </cell>
          <cell r="E1152">
            <v>99.894625044699396</v>
          </cell>
          <cell r="F1152">
            <v>118.372585667376</v>
          </cell>
          <cell r="G1152">
            <v>198.20362112043529</v>
          </cell>
          <cell r="H1152">
            <v>0.49599999999999994</v>
          </cell>
          <cell r="I1152">
            <v>0.25</v>
          </cell>
          <cell r="J1152">
            <v>148.65271584032647</v>
          </cell>
          <cell r="K1152">
            <v>0.3279999999999999</v>
          </cell>
          <cell r="M1152">
            <v>0.2</v>
          </cell>
        </row>
        <row r="1153">
          <cell r="A1153" t="str">
            <v>ECM-77BMP</v>
          </cell>
          <cell r="B1153" t="str">
            <v>Electret Condenser Wireless Mic</v>
          </cell>
          <cell r="C1153" t="str">
            <v>AU1</v>
          </cell>
          <cell r="D1153" t="str">
            <v>Audio - Wired Microphones</v>
          </cell>
          <cell r="E1153">
            <v>98.591804767415695</v>
          </cell>
          <cell r="F1153">
            <v>116.828776830685</v>
          </cell>
          <cell r="G1153">
            <v>195.61866025280892</v>
          </cell>
          <cell r="H1153">
            <v>0.496</v>
          </cell>
          <cell r="I1153">
            <v>0.25</v>
          </cell>
          <cell r="J1153">
            <v>146.71399518960669</v>
          </cell>
          <cell r="K1153">
            <v>0.32800000000000001</v>
          </cell>
          <cell r="M1153">
            <v>0.2</v>
          </cell>
        </row>
        <row r="1154">
          <cell r="A1154" t="str">
            <v>ECM-77BPT</v>
          </cell>
          <cell r="B1154" t="str">
            <v>Lavalier Mic:Omni-Dir/Bare Wire/Black</v>
          </cell>
          <cell r="C1154" t="str">
            <v>AU1</v>
          </cell>
          <cell r="D1154" t="str">
            <v>Audio - Wired Microphones</v>
          </cell>
          <cell r="E1154">
            <v>96.490860356300502</v>
          </cell>
          <cell r="F1154">
            <v>114.339211229174</v>
          </cell>
          <cell r="G1154">
            <v>191.45011975456447</v>
          </cell>
          <cell r="H1154">
            <v>0.49599999999999994</v>
          </cell>
          <cell r="I1154">
            <v>0.24999999999999989</v>
          </cell>
          <cell r="J1154">
            <v>143.58758981592337</v>
          </cell>
          <cell r="K1154">
            <v>0.32800000000000001</v>
          </cell>
          <cell r="M1154">
            <v>0.2</v>
          </cell>
        </row>
        <row r="1155">
          <cell r="A1155" t="str">
            <v>ECM-77F</v>
          </cell>
          <cell r="B1155" t="str">
            <v>Lav. Mic:Omni-Dir/XLR - Pre Amp</v>
          </cell>
          <cell r="C1155" t="str">
            <v>DSC</v>
          </cell>
          <cell r="D1155" t="str">
            <v>Discontinued</v>
          </cell>
          <cell r="E1155">
            <v>150.25984079966199</v>
          </cell>
          <cell r="F1155">
            <v>178.05408318481199</v>
          </cell>
          <cell r="G1155">
            <v>212.11157650996896</v>
          </cell>
          <cell r="H1155">
            <v>0.29160000000000008</v>
          </cell>
          <cell r="I1155">
            <v>0</v>
          </cell>
          <cell r="J1155">
            <v>212.11157650996896</v>
          </cell>
          <cell r="K1155">
            <v>0.29160000000000008</v>
          </cell>
          <cell r="M1155">
            <v>0.19500000000000001</v>
          </cell>
        </row>
        <row r="1156">
          <cell r="A1156" t="str">
            <v>ECM-77FC</v>
          </cell>
          <cell r="B1156" t="str">
            <v>Lav. Mic:Omni-Dir/WL Conn./Flesh Col.</v>
          </cell>
          <cell r="C1156" t="str">
            <v>DSC</v>
          </cell>
          <cell r="D1156" t="str">
            <v>Discontinued</v>
          </cell>
          <cell r="E1156">
            <v>105.152236889157</v>
          </cell>
          <cell r="F1156">
            <v>124.602721755133</v>
          </cell>
          <cell r="G1156">
            <v>148.43624631445087</v>
          </cell>
          <cell r="H1156">
            <v>0.29160000000000003</v>
          </cell>
          <cell r="I1156">
            <v>0</v>
          </cell>
          <cell r="J1156">
            <v>148.43624631445087</v>
          </cell>
          <cell r="K1156">
            <v>0.29160000000000003</v>
          </cell>
          <cell r="M1156">
            <v>0.19500000000000001</v>
          </cell>
        </row>
        <row r="1157">
          <cell r="A1157" t="str">
            <v>ECM-77FPT</v>
          </cell>
          <cell r="B1157" t="str">
            <v>Lav. Mic:Omni-Dir/Bare Wire/Flesh Col.</v>
          </cell>
          <cell r="C1157" t="str">
            <v>DSC</v>
          </cell>
          <cell r="D1157" t="str">
            <v>Discontinued</v>
          </cell>
          <cell r="E1157">
            <v>101.569326690842</v>
          </cell>
          <cell r="F1157">
            <v>120.357064451762</v>
          </cell>
          <cell r="G1157">
            <v>143.3784961756663</v>
          </cell>
          <cell r="H1157">
            <v>0.29160000000000003</v>
          </cell>
          <cell r="I1157">
            <v>0</v>
          </cell>
          <cell r="J1157">
            <v>143.3784961756663</v>
          </cell>
          <cell r="K1157">
            <v>0.29160000000000003</v>
          </cell>
          <cell r="M1157">
            <v>0.19500000000000001</v>
          </cell>
        </row>
        <row r="1158">
          <cell r="A1158" t="str">
            <v>ECM-77S</v>
          </cell>
          <cell r="B1158" t="str">
            <v>Mini Lav. Mic:Omni-Dir/Pre Amp/Silver</v>
          </cell>
          <cell r="C1158" t="str">
            <v>AU1</v>
          </cell>
          <cell r="D1158" t="str">
            <v>Audio - Wired Microphones</v>
          </cell>
          <cell r="E1158">
            <v>133.33367882831399</v>
          </cell>
          <cell r="F1158">
            <v>157.997012475784</v>
          </cell>
          <cell r="G1158">
            <v>264.55095005617852</v>
          </cell>
          <cell r="H1158">
            <v>0.49599999999999994</v>
          </cell>
          <cell r="I1158">
            <v>0.25</v>
          </cell>
          <cell r="J1158">
            <v>198.41321254213389</v>
          </cell>
          <cell r="K1158">
            <v>0.3279999999999999</v>
          </cell>
          <cell r="M1158">
            <v>0.2</v>
          </cell>
        </row>
        <row r="1159">
          <cell r="A1159" t="str">
            <v>ECM-77SC</v>
          </cell>
          <cell r="B1159" t="str">
            <v>Mini Lav. Mic:Omni-Dir/WL Conn./Silver</v>
          </cell>
          <cell r="C1159" t="str">
            <v>DSC</v>
          </cell>
          <cell r="D1159" t="str">
            <v>Discontinued</v>
          </cell>
          <cell r="E1159">
            <v>105.152236889157</v>
          </cell>
          <cell r="F1159">
            <v>124.602721755133</v>
          </cell>
          <cell r="G1159">
            <v>148.43624631445087</v>
          </cell>
          <cell r="H1159">
            <v>0.29160000000000003</v>
          </cell>
          <cell r="I1159">
            <v>0</v>
          </cell>
          <cell r="J1159">
            <v>148.43624631445087</v>
          </cell>
          <cell r="K1159">
            <v>0.29160000000000003</v>
          </cell>
          <cell r="M1159">
            <v>0.19500000000000001</v>
          </cell>
        </row>
        <row r="1160">
          <cell r="A1160" t="str">
            <v>ECM-77SPT</v>
          </cell>
          <cell r="B1160" t="str">
            <v>Mini Lav. Mic:Omni-Dir/Bare Wire/Silver</v>
          </cell>
          <cell r="C1160" t="str">
            <v>DSC</v>
          </cell>
          <cell r="D1160" t="str">
            <v>Discontinued</v>
          </cell>
          <cell r="E1160">
            <v>101.569326690842</v>
          </cell>
          <cell r="F1160">
            <v>120.357064451762</v>
          </cell>
          <cell r="G1160">
            <v>143.3784961756663</v>
          </cell>
          <cell r="H1160">
            <v>0.29160000000000003</v>
          </cell>
          <cell r="I1160">
            <v>0</v>
          </cell>
          <cell r="J1160">
            <v>143.3784961756663</v>
          </cell>
          <cell r="K1160">
            <v>0.29160000000000003</v>
          </cell>
          <cell r="M1160">
            <v>0.19500000000000001</v>
          </cell>
        </row>
        <row r="1161">
          <cell r="A1161" t="str">
            <v>ECM-999PR</v>
          </cell>
          <cell r="B1161" t="str">
            <v>Electret Condenser Stereo Mic</v>
          </cell>
          <cell r="C1161" t="str">
            <v>AU1</v>
          </cell>
          <cell r="D1161" t="str">
            <v>Audio - Wired Microphones</v>
          </cell>
          <cell r="E1161">
            <v>203.37818510019699</v>
          </cell>
          <cell r="F1161">
            <v>255.69296592934001</v>
          </cell>
          <cell r="G1161">
            <v>405.86185068149206</v>
          </cell>
          <cell r="H1161">
            <v>0.49889800000000012</v>
          </cell>
          <cell r="I1161">
            <v>0.25</v>
          </cell>
          <cell r="J1161">
            <v>304.39638801111903</v>
          </cell>
          <cell r="K1161">
            <v>0.3318640000000001</v>
          </cell>
          <cell r="M1161">
            <v>0.2</v>
          </cell>
        </row>
        <row r="1162">
          <cell r="A1162" t="str">
            <v>ECM-MS5</v>
          </cell>
          <cell r="B1162" t="str">
            <v>High Quality Stereo Mic</v>
          </cell>
          <cell r="C1162" t="str">
            <v>DSC</v>
          </cell>
          <cell r="D1162" t="str">
            <v>Discontinued</v>
          </cell>
          <cell r="E1162">
            <v>638.31427482652896</v>
          </cell>
          <cell r="F1162">
            <v>802.50726027976998</v>
          </cell>
          <cell r="G1162">
            <v>911.94006849973857</v>
          </cell>
          <cell r="H1162">
            <v>0.30004800000000004</v>
          </cell>
          <cell r="I1162">
            <v>0</v>
          </cell>
          <cell r="J1162">
            <v>911.94006849973857</v>
          </cell>
          <cell r="K1162">
            <v>0.30004800000000004</v>
          </cell>
          <cell r="M1162">
            <v>0.19500000000000001</v>
          </cell>
        </row>
        <row r="1163">
          <cell r="A1163" t="str">
            <v>EDIT STAR JR</v>
          </cell>
          <cell r="B1163" t="str">
            <v>Edit Decision list software</v>
          </cell>
          <cell r="C1163" t="str">
            <v>DSC</v>
          </cell>
          <cell r="D1163" t="str">
            <v>Discontinued</v>
          </cell>
          <cell r="E1163">
            <v>0</v>
          </cell>
          <cell r="F1163">
            <v>0</v>
          </cell>
          <cell r="G1163">
            <v>0</v>
          </cell>
          <cell r="H1163" t="e">
            <v>#DIV/0!</v>
          </cell>
          <cell r="I1163" t="e">
            <v>#DIV/0!</v>
          </cell>
          <cell r="J1163">
            <v>0</v>
          </cell>
          <cell r="K1163" t="e">
            <v>#DIV/0!</v>
          </cell>
          <cell r="M1163">
            <v>0.19500000000000001</v>
          </cell>
        </row>
        <row r="1164">
          <cell r="A1164" t="str">
            <v>EHM-4M-650-CTA</v>
          </cell>
          <cell r="B1164" t="str">
            <v>Lemo Connector EHM-4M-650-CTA</v>
          </cell>
          <cell r="C1164" t="str">
            <v>xx</v>
          </cell>
          <cell r="D1164" t="str">
            <v>Not on PL/Feed to SAP</v>
          </cell>
          <cell r="E1164">
            <v>115.59175609905</v>
          </cell>
          <cell r="F1164">
            <v>0</v>
          </cell>
          <cell r="G1164">
            <v>163.17300409239132</v>
          </cell>
          <cell r="H1164">
            <v>0.29160000000000008</v>
          </cell>
          <cell r="I1164">
            <v>0</v>
          </cell>
          <cell r="J1164">
            <v>163.17300409239132</v>
          </cell>
          <cell r="K1164">
            <v>0.29160000000000008</v>
          </cell>
          <cell r="M1164">
            <v>0.19500000000000001</v>
          </cell>
        </row>
        <row r="1165">
          <cell r="A1165" t="str">
            <v>ER-8020</v>
          </cell>
          <cell r="B1165" t="str">
            <v>Student tape rec/player for LLC-8000</v>
          </cell>
          <cell r="C1165" t="str">
            <v>AUC</v>
          </cell>
          <cell r="D1165" t="str">
            <v>Audioconference</v>
          </cell>
          <cell r="E1165">
            <v>256.637651740259</v>
          </cell>
          <cell r="F1165">
            <v>0</v>
          </cell>
          <cell r="G1165">
            <v>477.73203972497959</v>
          </cell>
          <cell r="H1165">
            <v>0.46280000000000004</v>
          </cell>
          <cell r="I1165">
            <v>0.32000000000000006</v>
          </cell>
          <cell r="J1165">
            <v>324.85778701298608</v>
          </cell>
          <cell r="K1165">
            <v>0.21</v>
          </cell>
          <cell r="M1165">
            <v>0.21</v>
          </cell>
        </row>
        <row r="1166">
          <cell r="A1166" t="str">
            <v>ER-9030</v>
          </cell>
          <cell r="B1166" t="str">
            <v>Student rec/player 1x speed for LLC-9000</v>
          </cell>
          <cell r="C1166" t="str">
            <v>AUC</v>
          </cell>
          <cell r="D1166" t="str">
            <v>Audioconference</v>
          </cell>
          <cell r="E1166">
            <v>508.792863095852</v>
          </cell>
          <cell r="F1166">
            <v>0</v>
          </cell>
          <cell r="G1166">
            <v>947.11999831692481</v>
          </cell>
          <cell r="H1166">
            <v>0.46279999999999999</v>
          </cell>
          <cell r="I1166">
            <v>0.32000000000000006</v>
          </cell>
          <cell r="J1166">
            <v>644.04159885550882</v>
          </cell>
          <cell r="K1166">
            <v>0.20999999999999996</v>
          </cell>
          <cell r="M1166">
            <v>0.21</v>
          </cell>
        </row>
        <row r="1167">
          <cell r="A1167" t="str">
            <v>ER-9052</v>
          </cell>
          <cell r="B1167" t="str">
            <v>Master rec/player 1x speed for LLC-9000</v>
          </cell>
          <cell r="C1167" t="str">
            <v>AUC</v>
          </cell>
          <cell r="D1167" t="str">
            <v>Audioconference</v>
          </cell>
          <cell r="E1167">
            <v>1357.6193601273701</v>
          </cell>
          <cell r="F1167">
            <v>0</v>
          </cell>
          <cell r="G1167">
            <v>2527.2139987478968</v>
          </cell>
          <cell r="H1167">
            <v>0.46279999999999999</v>
          </cell>
          <cell r="I1167">
            <v>0.32000000000000006</v>
          </cell>
          <cell r="J1167">
            <v>1718.5055191485696</v>
          </cell>
          <cell r="K1167">
            <v>0.20999999999999996</v>
          </cell>
          <cell r="M1167">
            <v>0.21</v>
          </cell>
        </row>
        <row r="1168">
          <cell r="A1168" t="str">
            <v>ER-9060</v>
          </cell>
          <cell r="B1168" t="str">
            <v>Student rec/player 4x speed for LLC-9000</v>
          </cell>
          <cell r="C1168" t="str">
            <v>AUC</v>
          </cell>
          <cell r="D1168" t="str">
            <v>Audioconference</v>
          </cell>
          <cell r="E1168">
            <v>646.89707272566204</v>
          </cell>
          <cell r="F1168">
            <v>0</v>
          </cell>
          <cell r="G1168">
            <v>1204.2015501222302</v>
          </cell>
          <cell r="H1168">
            <v>0.46279999999999999</v>
          </cell>
          <cell r="I1168">
            <v>0.32000000000000006</v>
          </cell>
          <cell r="J1168">
            <v>818.8570540831164</v>
          </cell>
          <cell r="K1168">
            <v>0.20999999999999988</v>
          </cell>
          <cell r="M1168">
            <v>0.21</v>
          </cell>
        </row>
        <row r="1169">
          <cell r="A1169" t="str">
            <v>ER-9062</v>
          </cell>
          <cell r="B1169" t="str">
            <v>Master rec/player 4x speed for LLC-9000</v>
          </cell>
          <cell r="C1169" t="str">
            <v>AUC</v>
          </cell>
          <cell r="D1169" t="str">
            <v>Audioconference</v>
          </cell>
          <cell r="E1169">
            <v>1436.3632611600101</v>
          </cell>
          <cell r="F1169">
            <v>0</v>
          </cell>
          <cell r="G1169">
            <v>2673.7960930007634</v>
          </cell>
          <cell r="H1169">
            <v>0.46279999999999999</v>
          </cell>
          <cell r="I1169">
            <v>0.32000000000000006</v>
          </cell>
          <cell r="J1169">
            <v>1818.181343240519</v>
          </cell>
          <cell r="K1169">
            <v>0.20999999999999996</v>
          </cell>
          <cell r="M1169">
            <v>0.21</v>
          </cell>
        </row>
        <row r="1170">
          <cell r="A1170" t="str">
            <v>ES-3</v>
          </cell>
          <cell r="B1170" t="str">
            <v>Edit Station 3 without BorisFX</v>
          </cell>
          <cell r="C1170" t="str">
            <v>ES3</v>
          </cell>
          <cell r="D1170" t="str">
            <v>Non-linear Editing - ES-3</v>
          </cell>
          <cell r="E1170">
            <v>6066.38</v>
          </cell>
          <cell r="F1170">
            <v>7064.0060240963803</v>
          </cell>
          <cell r="G1170">
            <v>12992.889269650888</v>
          </cell>
          <cell r="H1170">
            <v>0.53310000000000002</v>
          </cell>
          <cell r="I1170">
            <v>0.30000000000000004</v>
          </cell>
          <cell r="J1170">
            <v>9095.0224887556215</v>
          </cell>
          <cell r="K1170">
            <v>0.33299999999999991</v>
          </cell>
          <cell r="M1170">
            <v>0.19500000000000001</v>
          </cell>
        </row>
        <row r="1171">
          <cell r="A1171" t="str">
            <v>ES-3PCUK36</v>
          </cell>
          <cell r="B1171" t="str">
            <v>ES-3IBMUK, 2*500MHZ, 256Ram, 36GB</v>
          </cell>
          <cell r="C1171" t="str">
            <v>DSC</v>
          </cell>
          <cell r="D1171" t="str">
            <v>Discontinued</v>
          </cell>
          <cell r="E1171">
            <v>9603</v>
          </cell>
          <cell r="F1171">
            <v>0</v>
          </cell>
          <cell r="G1171">
            <v>13555.900621118013</v>
          </cell>
          <cell r="H1171">
            <v>0.29160000000000003</v>
          </cell>
          <cell r="I1171">
            <v>0</v>
          </cell>
          <cell r="J1171">
            <v>13555.900621118013</v>
          </cell>
          <cell r="K1171">
            <v>0.29160000000000003</v>
          </cell>
          <cell r="M1171">
            <v>0.19500000000000001</v>
          </cell>
        </row>
        <row r="1172">
          <cell r="A1172" t="str">
            <v>ES-7</v>
          </cell>
          <cell r="B1172" t="str">
            <v>Edit Station</v>
          </cell>
          <cell r="C1172" t="str">
            <v>ES7</v>
          </cell>
          <cell r="D1172" t="str">
            <v>Non-linear Editing - ES-7</v>
          </cell>
          <cell r="E1172">
            <v>7159.35854734848</v>
          </cell>
          <cell r="F1172">
            <v>8649.3539151278401</v>
          </cell>
          <cell r="G1172">
            <v>15333.81569361422</v>
          </cell>
          <cell r="H1172">
            <v>0.53310000000000002</v>
          </cell>
          <cell r="I1172">
            <v>0.30000000000000004</v>
          </cell>
          <cell r="J1172">
            <v>10733.670985529954</v>
          </cell>
          <cell r="K1172">
            <v>0.33299999999999996</v>
          </cell>
          <cell r="M1172">
            <v>0.19500000000000001</v>
          </cell>
        </row>
        <row r="1173">
          <cell r="A1173" t="str">
            <v>ESBK-3021</v>
          </cell>
          <cell r="B1173" t="str">
            <v>Accelerator board for ES-3</v>
          </cell>
          <cell r="C1173" t="str">
            <v>ES3</v>
          </cell>
          <cell r="D1173" t="str">
            <v>Non-linear Editing - ES-3</v>
          </cell>
          <cell r="E1173">
            <v>2751.0930480000002</v>
          </cell>
          <cell r="F1173">
            <v>3323.6465625000001</v>
          </cell>
          <cell r="G1173">
            <v>5892.2532619404583</v>
          </cell>
          <cell r="H1173">
            <v>0.53310000000000002</v>
          </cell>
          <cell r="I1173">
            <v>0.30000000000000004</v>
          </cell>
          <cell r="J1173">
            <v>4124.5772833583205</v>
          </cell>
          <cell r="K1173">
            <v>0.33299999999999991</v>
          </cell>
          <cell r="M1173">
            <v>0.19500000000000001</v>
          </cell>
        </row>
        <row r="1174">
          <cell r="A1174" t="str">
            <v>ESBK-3031</v>
          </cell>
          <cell r="B1174" t="str">
            <v>SDI/SDTI (QSDI) Interface option</v>
          </cell>
          <cell r="C1174" t="str">
            <v>ES3</v>
          </cell>
          <cell r="D1174" t="str">
            <v>Non-linear Editing - ES-3</v>
          </cell>
          <cell r="E1174">
            <v>898.64679999999998</v>
          </cell>
          <cell r="F1174">
            <v>1158.04999999999</v>
          </cell>
          <cell r="G1174">
            <v>1996.6379310344653</v>
          </cell>
          <cell r="H1174">
            <v>0.54991999999999608</v>
          </cell>
          <cell r="I1174">
            <v>0.30000000000000004</v>
          </cell>
          <cell r="J1174">
            <v>1397.6465517241256</v>
          </cell>
          <cell r="K1174">
            <v>0.35702857142856576</v>
          </cell>
          <cell r="M1174">
            <v>0.19500000000000001</v>
          </cell>
        </row>
        <row r="1175">
          <cell r="A1175" t="str">
            <v>ESBK-3032</v>
          </cell>
          <cell r="B1175" t="str">
            <v>Uncompressed option</v>
          </cell>
          <cell r="C1175" t="str">
            <v>ES3</v>
          </cell>
          <cell r="D1175" t="str">
            <v>Non-linear Editing - ES-3</v>
          </cell>
          <cell r="E1175">
            <v>1088.534776</v>
          </cell>
          <cell r="F1175">
            <v>1315.0790625</v>
          </cell>
          <cell r="G1175">
            <v>2331.4088155922036</v>
          </cell>
          <cell r="H1175">
            <v>0.53309999999999991</v>
          </cell>
          <cell r="I1175">
            <v>0.30000000000000004</v>
          </cell>
          <cell r="J1175">
            <v>1631.9861709145425</v>
          </cell>
          <cell r="K1175">
            <v>0.33299999999999996</v>
          </cell>
          <cell r="M1175">
            <v>0.19500000000000001</v>
          </cell>
        </row>
        <row r="1176">
          <cell r="A1176" t="str">
            <v>ESBK-3032 NFR</v>
          </cell>
          <cell r="B1176" t="str">
            <v>Uncompressed option Not For Resale</v>
          </cell>
          <cell r="C1176" t="str">
            <v>ES3</v>
          </cell>
          <cell r="D1176" t="str">
            <v>Non-linear Editing - ES-3 - I</v>
          </cell>
          <cell r="E1176">
            <v>602.83166894736803</v>
          </cell>
          <cell r="F1176">
            <v>0</v>
          </cell>
          <cell r="G1176">
            <v>1291.1365794546327</v>
          </cell>
          <cell r="H1176">
            <v>0.53310000000000002</v>
          </cell>
          <cell r="I1176">
            <v>0.30000000000000004</v>
          </cell>
          <cell r="J1176">
            <v>903.7956056182428</v>
          </cell>
          <cell r="K1176">
            <v>0.33299999999999991</v>
          </cell>
          <cell r="M1176">
            <v>0.19500000000000001</v>
          </cell>
        </row>
        <row r="1177">
          <cell r="A1177" t="str">
            <v>ESBK-3091E</v>
          </cell>
          <cell r="B1177" t="str">
            <v>ES-3 Operation manual (english)</v>
          </cell>
          <cell r="C1177" t="str">
            <v>ES3</v>
          </cell>
          <cell r="D1177" t="str">
            <v>Non-linear Editing - ES-3</v>
          </cell>
          <cell r="E1177">
            <v>101.46277600000001</v>
          </cell>
          <cell r="F1177">
            <v>130.75099999999901</v>
          </cell>
          <cell r="G1177">
            <v>225.43275862068793</v>
          </cell>
          <cell r="H1177">
            <v>0.54991999999999652</v>
          </cell>
          <cell r="I1177">
            <v>0.30000000000000016</v>
          </cell>
          <cell r="J1177">
            <v>157.80293103448153</v>
          </cell>
          <cell r="K1177">
            <v>0.35702857142856642</v>
          </cell>
          <cell r="M1177">
            <v>0.19500000000000001</v>
          </cell>
        </row>
        <row r="1178">
          <cell r="A1178" t="str">
            <v>ESBK-3091F</v>
          </cell>
          <cell r="B1178" t="str">
            <v>ES-3 Operation manual (french)</v>
          </cell>
          <cell r="C1178" t="str">
            <v>ES3</v>
          </cell>
          <cell r="D1178" t="str">
            <v>Non-linear Editing - ES-3</v>
          </cell>
          <cell r="E1178">
            <v>101.46277600000001</v>
          </cell>
          <cell r="F1178">
            <v>130.75099999999901</v>
          </cell>
          <cell r="G1178">
            <v>225.43275862068793</v>
          </cell>
          <cell r="H1178">
            <v>0.54991999999999652</v>
          </cell>
          <cell r="I1178">
            <v>0.30000000000000016</v>
          </cell>
          <cell r="J1178">
            <v>157.80293103448153</v>
          </cell>
          <cell r="K1178">
            <v>0.35702857142856642</v>
          </cell>
          <cell r="M1178">
            <v>0.19500000000000001</v>
          </cell>
        </row>
        <row r="1179">
          <cell r="A1179" t="str">
            <v>ESBK-3091G</v>
          </cell>
          <cell r="B1179" t="str">
            <v>ES-3 Operation manual (german)</v>
          </cell>
          <cell r="C1179" t="str">
            <v>ES3</v>
          </cell>
          <cell r="D1179" t="str">
            <v>Non-linear Editing - ES-3</v>
          </cell>
          <cell r="E1179">
            <v>101.46277600000001</v>
          </cell>
          <cell r="F1179">
            <v>130.75099999999901</v>
          </cell>
          <cell r="G1179">
            <v>225.43275862068793</v>
          </cell>
          <cell r="H1179">
            <v>0.54991999999999652</v>
          </cell>
          <cell r="I1179">
            <v>0.30000000000000016</v>
          </cell>
          <cell r="J1179">
            <v>157.80293103448153</v>
          </cell>
          <cell r="K1179">
            <v>0.35702857142856642</v>
          </cell>
          <cell r="M1179">
            <v>0.19500000000000001</v>
          </cell>
        </row>
        <row r="1180">
          <cell r="A1180" t="str">
            <v>ESBK-3091I</v>
          </cell>
          <cell r="B1180" t="str">
            <v>ES-3 Operation manual (italian)</v>
          </cell>
          <cell r="C1180" t="str">
            <v>ES3</v>
          </cell>
          <cell r="D1180" t="str">
            <v>Non-linear Editing - ES-3</v>
          </cell>
          <cell r="E1180">
            <v>101.46277600000001</v>
          </cell>
          <cell r="F1180">
            <v>130.75099999999901</v>
          </cell>
          <cell r="G1180">
            <v>225.43275862068793</v>
          </cell>
          <cell r="H1180">
            <v>0.54991999999999652</v>
          </cell>
          <cell r="I1180">
            <v>0.30000000000000016</v>
          </cell>
          <cell r="J1180">
            <v>157.80293103448153</v>
          </cell>
          <cell r="K1180">
            <v>0.35702857142856642</v>
          </cell>
          <cell r="M1180">
            <v>0.19500000000000001</v>
          </cell>
        </row>
        <row r="1181">
          <cell r="A1181" t="str">
            <v>ESBK-3091S</v>
          </cell>
          <cell r="B1181" t="str">
            <v>ES-3 Operation manual (spanish)</v>
          </cell>
          <cell r="C1181" t="str">
            <v>ES3</v>
          </cell>
          <cell r="D1181" t="str">
            <v>Non-linear Editing - ES-3</v>
          </cell>
          <cell r="E1181">
            <v>101.46277600000001</v>
          </cell>
          <cell r="F1181">
            <v>130.75099999999901</v>
          </cell>
          <cell r="G1181">
            <v>225.43275862068793</v>
          </cell>
          <cell r="H1181">
            <v>0.54991999999999652</v>
          </cell>
          <cell r="I1181">
            <v>0.30000000000000016</v>
          </cell>
          <cell r="J1181">
            <v>157.80293103448153</v>
          </cell>
          <cell r="K1181">
            <v>0.35702857142856642</v>
          </cell>
          <cell r="M1181">
            <v>0.19500000000000001</v>
          </cell>
        </row>
        <row r="1182">
          <cell r="A1182" t="str">
            <v>ESBK-7011</v>
          </cell>
          <cell r="B1182" t="str">
            <v>Control panel</v>
          </cell>
          <cell r="C1182" t="str">
            <v>ES7</v>
          </cell>
          <cell r="D1182" t="str">
            <v>Non-linear Editing - ES-7</v>
          </cell>
          <cell r="E1182">
            <v>430.81190530303002</v>
          </cell>
          <cell r="F1182">
            <v>555.16998106060601</v>
          </cell>
          <cell r="G1182">
            <v>957.18962251828611</v>
          </cell>
          <cell r="H1182">
            <v>0.54992000000000019</v>
          </cell>
          <cell r="I1182">
            <v>0.30000000000000004</v>
          </cell>
          <cell r="J1182">
            <v>670.03273576280026</v>
          </cell>
          <cell r="K1182">
            <v>0.35702857142857169</v>
          </cell>
          <cell r="M1182">
            <v>0.19500000000000001</v>
          </cell>
        </row>
        <row r="1183">
          <cell r="A1183" t="str">
            <v>ESBK-7021</v>
          </cell>
          <cell r="B1183" t="str">
            <v>Basic DME switcher board</v>
          </cell>
          <cell r="C1183" t="str">
            <v>ES7</v>
          </cell>
          <cell r="D1183" t="str">
            <v>Non-linear Editing - ES-7</v>
          </cell>
          <cell r="E1183">
            <v>1326.3779999999999</v>
          </cell>
          <cell r="F1183">
            <v>1602.421875</v>
          </cell>
          <cell r="G1183">
            <v>2840.8181623473974</v>
          </cell>
          <cell r="H1183">
            <v>0.53310000000000002</v>
          </cell>
          <cell r="I1183">
            <v>0.30000000000000004</v>
          </cell>
          <cell r="J1183">
            <v>1988.5727136431781</v>
          </cell>
          <cell r="K1183">
            <v>0.33299999999999991</v>
          </cell>
          <cell r="M1183">
            <v>0.19500000000000001</v>
          </cell>
        </row>
        <row r="1184">
          <cell r="A1184" t="str">
            <v>ESBK-7022</v>
          </cell>
          <cell r="B1184" t="str">
            <v>3D Effect board for ESBK-7021</v>
          </cell>
          <cell r="C1184" t="str">
            <v>ES7</v>
          </cell>
          <cell r="D1184" t="str">
            <v>Non-linear Editing - ES-7</v>
          </cell>
          <cell r="E1184">
            <v>335.19709469696897</v>
          </cell>
          <cell r="F1184">
            <v>404.95783025568102</v>
          </cell>
          <cell r="G1184">
            <v>717.92052837217602</v>
          </cell>
          <cell r="H1184">
            <v>0.53310000000000002</v>
          </cell>
          <cell r="I1184">
            <v>0.30000000000000004</v>
          </cell>
          <cell r="J1184">
            <v>502.5443698605232</v>
          </cell>
          <cell r="K1184">
            <v>0.33300000000000002</v>
          </cell>
          <cell r="M1184">
            <v>0.19500000000000001</v>
          </cell>
        </row>
        <row r="1185">
          <cell r="A1185" t="str">
            <v>ESBK-7023</v>
          </cell>
          <cell r="B1185" t="str">
            <v>Advanced DME switcher board</v>
          </cell>
          <cell r="C1185" t="str">
            <v>ES7</v>
          </cell>
          <cell r="D1185" t="str">
            <v>Non-linear Editing - ES-7</v>
          </cell>
          <cell r="E1185">
            <v>1681.10699999999</v>
          </cell>
          <cell r="F1185">
            <v>2030.97656249999</v>
          </cell>
          <cell r="G1185">
            <v>3600.5718569286569</v>
          </cell>
          <cell r="H1185">
            <v>0.53310000000000002</v>
          </cell>
          <cell r="I1185">
            <v>0.30000000000000004</v>
          </cell>
          <cell r="J1185">
            <v>2520.4002998500596</v>
          </cell>
          <cell r="K1185">
            <v>0.33299999999999991</v>
          </cell>
          <cell r="M1185">
            <v>0.19500000000000001</v>
          </cell>
        </row>
        <row r="1186">
          <cell r="A1186" t="str">
            <v>ESBK-7024</v>
          </cell>
          <cell r="B1186" t="str">
            <v>3D Effect board for ESBK-7023</v>
          </cell>
          <cell r="C1186" t="str">
            <v>ES7</v>
          </cell>
          <cell r="D1186" t="str">
            <v>Non-linear Editing - ES-7</v>
          </cell>
          <cell r="E1186">
            <v>856.49254734848398</v>
          </cell>
          <cell r="F1186">
            <v>1034.7445401278401</v>
          </cell>
          <cell r="G1186">
            <v>1834.4239609091539</v>
          </cell>
          <cell r="H1186">
            <v>0.53310000000000002</v>
          </cell>
          <cell r="I1186">
            <v>0.30000000000000004</v>
          </cell>
          <cell r="J1186">
            <v>1284.0967726364076</v>
          </cell>
          <cell r="K1186">
            <v>0.33299999999999996</v>
          </cell>
          <cell r="M1186">
            <v>0.19500000000000001</v>
          </cell>
        </row>
        <row r="1187">
          <cell r="A1187" t="str">
            <v>ESBK-7031</v>
          </cell>
          <cell r="B1187" t="str">
            <v>QSDI I/F board</v>
          </cell>
          <cell r="C1187" t="str">
            <v>ES7</v>
          </cell>
          <cell r="D1187" t="str">
            <v>Non-linear Editing - ES-7</v>
          </cell>
          <cell r="E1187">
            <v>995.299547348484</v>
          </cell>
          <cell r="F1187">
            <v>1202.4398526278401</v>
          </cell>
          <cell r="G1187">
            <v>2131.7188848757419</v>
          </cell>
          <cell r="H1187">
            <v>0.53310000000000002</v>
          </cell>
          <cell r="I1187">
            <v>0.30000000000000004</v>
          </cell>
          <cell r="J1187">
            <v>1492.2032194130193</v>
          </cell>
          <cell r="K1187">
            <v>0.33299999999999991</v>
          </cell>
          <cell r="M1187">
            <v>0.19500000000000001</v>
          </cell>
        </row>
        <row r="1188">
          <cell r="A1188" t="str">
            <v>ESBK-7032</v>
          </cell>
          <cell r="B1188" t="str">
            <v>SDI I/F board</v>
          </cell>
          <cell r="C1188" t="str">
            <v>ES7</v>
          </cell>
          <cell r="D1188" t="str">
            <v>Non-linear Editing - ES-7</v>
          </cell>
          <cell r="E1188">
            <v>1006.19447528409</v>
          </cell>
          <cell r="F1188">
            <v>1215.60221724076</v>
          </cell>
          <cell r="G1188">
            <v>2155.0534917200471</v>
          </cell>
          <cell r="H1188">
            <v>0.53310000000000002</v>
          </cell>
          <cell r="I1188">
            <v>0.30000000000000004</v>
          </cell>
          <cell r="J1188">
            <v>1508.5374442040329</v>
          </cell>
          <cell r="K1188">
            <v>0.33299999999999996</v>
          </cell>
          <cell r="M1188">
            <v>0.19500000000000001</v>
          </cell>
        </row>
        <row r="1189">
          <cell r="A1189" t="str">
            <v>ESBK-7041</v>
          </cell>
          <cell r="B1189" t="str">
            <v>Disk Recorder board</v>
          </cell>
          <cell r="C1189" t="str">
            <v>ES7</v>
          </cell>
          <cell r="D1189" t="str">
            <v>Non-linear Editing - ES-7</v>
          </cell>
          <cell r="E1189">
            <v>2201.38009469696</v>
          </cell>
          <cell r="F1189">
            <v>2659.5281427556802</v>
          </cell>
          <cell r="G1189">
            <v>4714.8856172562864</v>
          </cell>
          <cell r="H1189">
            <v>0.53310000000000002</v>
          </cell>
          <cell r="I1189">
            <v>0.30000000000000004</v>
          </cell>
          <cell r="J1189">
            <v>3300.4199320794005</v>
          </cell>
          <cell r="K1189">
            <v>0.33300000000000002</v>
          </cell>
          <cell r="M1189">
            <v>0.19500000000000001</v>
          </cell>
        </row>
        <row r="1190">
          <cell r="A1190" t="str">
            <v>ESBK-7045</v>
          </cell>
          <cell r="B1190" t="str">
            <v>Disk Unit (maximum 4 per ES-7)</v>
          </cell>
          <cell r="C1190" t="str">
            <v>DSC</v>
          </cell>
          <cell r="D1190" t="str">
            <v>Discontinued</v>
          </cell>
          <cell r="E1190">
            <v>0</v>
          </cell>
          <cell r="F1190">
            <v>0</v>
          </cell>
          <cell r="G1190">
            <v>0</v>
          </cell>
          <cell r="H1190" t="e">
            <v>#DIV/0!</v>
          </cell>
          <cell r="I1190" t="e">
            <v>#DIV/0!</v>
          </cell>
          <cell r="J1190">
            <v>0</v>
          </cell>
          <cell r="K1190" t="e">
            <v>#DIV/0!</v>
          </cell>
          <cell r="M1190">
            <v>0.19500000000000001</v>
          </cell>
        </row>
        <row r="1191">
          <cell r="A1191" t="str">
            <v>ESBK-7046</v>
          </cell>
          <cell r="B1191" t="str">
            <v>Hard disk unit for ES-7</v>
          </cell>
          <cell r="C1191" t="str">
            <v>ES7</v>
          </cell>
          <cell r="D1191" t="str">
            <v>Non-linear Editing - ES-7</v>
          </cell>
          <cell r="E1191">
            <v>4078.7686247158999</v>
          </cell>
          <cell r="F1191">
            <v>4927.6360640092298</v>
          </cell>
          <cell r="G1191">
            <v>8735.850556255944</v>
          </cell>
          <cell r="H1191">
            <v>0.53310000000000002</v>
          </cell>
          <cell r="I1191">
            <v>0.30000000000000004</v>
          </cell>
          <cell r="J1191">
            <v>6115.0953893791602</v>
          </cell>
          <cell r="K1191">
            <v>0.33299999999999996</v>
          </cell>
          <cell r="M1191">
            <v>0.19500000000000001</v>
          </cell>
        </row>
        <row r="1192">
          <cell r="A1192" t="str">
            <v>ESBK-7051</v>
          </cell>
          <cell r="B1192" t="str">
            <v>Scsi Option</v>
          </cell>
          <cell r="C1192" t="str">
            <v>ES7</v>
          </cell>
          <cell r="D1192" t="str">
            <v>Non-linear Editing - ES-7</v>
          </cell>
          <cell r="E1192">
            <v>112.06990530303</v>
          </cell>
          <cell r="F1192">
            <v>135.39373224431799</v>
          </cell>
          <cell r="G1192">
            <v>240.02978218682802</v>
          </cell>
          <cell r="H1192">
            <v>0.53310000000000002</v>
          </cell>
          <cell r="I1192">
            <v>0.30000000000000004</v>
          </cell>
          <cell r="J1192">
            <v>168.0208475307796</v>
          </cell>
          <cell r="K1192">
            <v>0.33300000000000002</v>
          </cell>
          <cell r="M1192">
            <v>0.19500000000000001</v>
          </cell>
        </row>
        <row r="1193">
          <cell r="A1193" t="str">
            <v>ESBK-7052</v>
          </cell>
          <cell r="B1193" t="str">
            <v>Ethernet option</v>
          </cell>
          <cell r="C1193" t="str">
            <v>ES7</v>
          </cell>
          <cell r="D1193" t="str">
            <v>Non-linear Editing - ES-7</v>
          </cell>
          <cell r="E1193">
            <v>136.752547348484</v>
          </cell>
          <cell r="F1193">
            <v>165.21329012784</v>
          </cell>
          <cell r="G1193">
            <v>292.89472552684515</v>
          </cell>
          <cell r="H1193">
            <v>0.53310000000000002</v>
          </cell>
          <cell r="I1193">
            <v>0.30000000000000004</v>
          </cell>
          <cell r="J1193">
            <v>205.0263078687916</v>
          </cell>
          <cell r="K1193">
            <v>0.33300000000000002</v>
          </cell>
          <cell r="M1193">
            <v>0.19500000000000001</v>
          </cell>
        </row>
        <row r="1194">
          <cell r="A1194" t="str">
            <v>ESBK-7053</v>
          </cell>
          <cell r="B1194" t="str">
            <v>Scsi Cable for ESBK-7051</v>
          </cell>
          <cell r="C1194" t="str">
            <v>ES7</v>
          </cell>
          <cell r="D1194" t="str">
            <v>Non-linear Editing - ES-7</v>
          </cell>
          <cell r="E1194">
            <v>62.461202651515102</v>
          </cell>
          <cell r="F1194">
            <v>75.460537997158994</v>
          </cell>
          <cell r="G1194">
            <v>133.77854498075627</v>
          </cell>
          <cell r="H1194">
            <v>0.53310000000000002</v>
          </cell>
          <cell r="I1194">
            <v>0.30000000000000004</v>
          </cell>
          <cell r="J1194">
            <v>93.644981486529375</v>
          </cell>
          <cell r="K1194">
            <v>0.33299999999999991</v>
          </cell>
          <cell r="M1194">
            <v>0.19500000000000001</v>
          </cell>
        </row>
        <row r="1195">
          <cell r="A1195" t="str">
            <v>ESBK-7054</v>
          </cell>
          <cell r="B1195" t="str">
            <v>Memory board (m.c.b.)x2 for ES-7</v>
          </cell>
          <cell r="C1195" t="str">
            <v>ES7</v>
          </cell>
          <cell r="D1195" t="str">
            <v>Non-linear Editing - ES-7</v>
          </cell>
          <cell r="E1195">
            <v>406.29478787878702</v>
          </cell>
          <cell r="F1195">
            <v>490.85227272727201</v>
          </cell>
          <cell r="G1195">
            <v>870.1965900166781</v>
          </cell>
          <cell r="H1195">
            <v>0.53310000000000002</v>
          </cell>
          <cell r="I1195">
            <v>0.30000000000000004</v>
          </cell>
          <cell r="J1195">
            <v>609.1376130116746</v>
          </cell>
          <cell r="K1195">
            <v>0.33299999999999991</v>
          </cell>
          <cell r="M1195">
            <v>0.19500000000000001</v>
          </cell>
        </row>
        <row r="1196">
          <cell r="A1196" t="str">
            <v>ESBK-7071</v>
          </cell>
          <cell r="B1196" t="str">
            <v>Esdraw software</v>
          </cell>
          <cell r="C1196" t="str">
            <v>ES7</v>
          </cell>
          <cell r="D1196" t="str">
            <v>Non-linear Editing - ES-7</v>
          </cell>
          <cell r="E1196">
            <v>566.542094696969</v>
          </cell>
          <cell r="F1196">
            <v>684.45001775568096</v>
          </cell>
          <cell r="G1196">
            <v>1213.4120683164895</v>
          </cell>
          <cell r="H1196">
            <v>0.53309999999999991</v>
          </cell>
          <cell r="I1196">
            <v>0.30000000000000004</v>
          </cell>
          <cell r="J1196">
            <v>849.38844782154263</v>
          </cell>
          <cell r="K1196">
            <v>0.33299999999999991</v>
          </cell>
          <cell r="M1196">
            <v>0.19500000000000001</v>
          </cell>
        </row>
        <row r="1197">
          <cell r="A1197" t="str">
            <v>ESBK-7091E</v>
          </cell>
          <cell r="B1197" t="str">
            <v>ES-7 Operation manual english</v>
          </cell>
          <cell r="C1197" t="str">
            <v>ES7</v>
          </cell>
          <cell r="D1197" t="str">
            <v>Non-linear Editing - ES-7</v>
          </cell>
          <cell r="E1197">
            <v>223.1</v>
          </cell>
          <cell r="F1197">
            <v>269.53125</v>
          </cell>
          <cell r="G1197">
            <v>477.83251231527095</v>
          </cell>
          <cell r="H1197">
            <v>0.53310000000000002</v>
          </cell>
          <cell r="I1197">
            <v>0.30000000000000004</v>
          </cell>
          <cell r="J1197">
            <v>334.48275862068965</v>
          </cell>
          <cell r="K1197">
            <v>0.33300000000000002</v>
          </cell>
          <cell r="M1197">
            <v>0.19500000000000001</v>
          </cell>
        </row>
        <row r="1198">
          <cell r="A1198" t="str">
            <v>ESBK-7092E</v>
          </cell>
          <cell r="B1198" t="str">
            <v>Esdraw operation manual english</v>
          </cell>
          <cell r="C1198" t="str">
            <v>DSC</v>
          </cell>
          <cell r="D1198" t="str">
            <v>Discontinued</v>
          </cell>
          <cell r="E1198">
            <v>87.786837121212102</v>
          </cell>
          <cell r="F1198">
            <v>106.056906960227</v>
          </cell>
          <cell r="G1198">
            <v>123.92269497630167</v>
          </cell>
          <cell r="H1198">
            <v>0.29160000000000003</v>
          </cell>
          <cell r="I1198">
            <v>0</v>
          </cell>
          <cell r="J1198">
            <v>123.92269497630167</v>
          </cell>
          <cell r="K1198">
            <v>0.29160000000000003</v>
          </cell>
          <cell r="M1198">
            <v>0.19500000000000001</v>
          </cell>
        </row>
        <row r="1199">
          <cell r="A1199" t="str">
            <v>ESBK-7092G</v>
          </cell>
          <cell r="B1199" t="str">
            <v>Esdraw operation manual german</v>
          </cell>
          <cell r="C1199" t="str">
            <v>DSC</v>
          </cell>
          <cell r="D1199" t="str">
            <v>Discontinued</v>
          </cell>
          <cell r="E1199">
            <v>0</v>
          </cell>
          <cell r="F1199">
            <v>0</v>
          </cell>
          <cell r="G1199">
            <v>0</v>
          </cell>
          <cell r="H1199" t="e">
            <v>#DIV/0!</v>
          </cell>
          <cell r="I1199" t="e">
            <v>#DIV/0!</v>
          </cell>
          <cell r="J1199">
            <v>0</v>
          </cell>
          <cell r="K1199" t="e">
            <v>#DIV/0!</v>
          </cell>
          <cell r="M1199">
            <v>0.19500000000000001</v>
          </cell>
        </row>
        <row r="1200">
          <cell r="A1200" t="str">
            <v>ESBZ-3020</v>
          </cell>
          <cell r="B1200" t="str">
            <v>ES-3 V".OXL Software</v>
          </cell>
          <cell r="C1200" t="str">
            <v>ES3</v>
          </cell>
          <cell r="D1200" t="str">
            <v>Non-linear Editing - ES-3</v>
          </cell>
          <cell r="E1200">
            <v>826.21010999999999</v>
          </cell>
          <cell r="F1200">
            <v>998.15976562499998</v>
          </cell>
          <cell r="G1200">
            <v>1769.5654529877918</v>
          </cell>
          <cell r="H1200">
            <v>0.53310000000000002</v>
          </cell>
          <cell r="I1200">
            <v>0.29999999999999993</v>
          </cell>
          <cell r="J1200">
            <v>1238.6958170914543</v>
          </cell>
          <cell r="K1200">
            <v>0.33300000000000002</v>
          </cell>
          <cell r="M1200">
            <v>0.19500000000000001</v>
          </cell>
        </row>
        <row r="1201">
          <cell r="A1201" t="str">
            <v>ETHERNET CABLE</v>
          </cell>
          <cell r="B1201" t="str">
            <v>Ethernet Cable Crossover 3M</v>
          </cell>
          <cell r="C1201" t="str">
            <v>xx</v>
          </cell>
          <cell r="D1201" t="str">
            <v>Not on PL/Feed to SAP</v>
          </cell>
          <cell r="E1201">
            <v>3.6240762200560899</v>
          </cell>
          <cell r="F1201">
            <v>0</v>
          </cell>
          <cell r="G1201">
            <v>5.1158614060644974</v>
          </cell>
          <cell r="H1201">
            <v>0.29160000000000003</v>
          </cell>
          <cell r="I1201">
            <v>0</v>
          </cell>
          <cell r="J1201">
            <v>5.1158614060644974</v>
          </cell>
          <cell r="K1201">
            <v>0.29160000000000003</v>
          </cell>
          <cell r="M1201">
            <v>0.19500000000000001</v>
          </cell>
        </row>
        <row r="1202">
          <cell r="A1202" t="str">
            <v>EU-20</v>
          </cell>
          <cell r="B1202" t="str">
            <v>Educational unit for LLC-2000M(H)</v>
          </cell>
          <cell r="C1202" t="str">
            <v>AUC</v>
          </cell>
          <cell r="D1202" t="str">
            <v>Audioconference</v>
          </cell>
          <cell r="E1202">
            <v>228.34390827346499</v>
          </cell>
          <cell r="F1202">
            <v>0</v>
          </cell>
          <cell r="G1202">
            <v>425.06312038991996</v>
          </cell>
          <cell r="H1202">
            <v>0.46280000000000004</v>
          </cell>
          <cell r="I1202">
            <v>0.32000000000000006</v>
          </cell>
          <cell r="J1202">
            <v>289.04292186514556</v>
          </cell>
          <cell r="K1202">
            <v>0.21</v>
          </cell>
          <cell r="M1202">
            <v>0.21</v>
          </cell>
        </row>
        <row r="1203">
          <cell r="A1203" t="str">
            <v>EU-20C</v>
          </cell>
          <cell r="B1203" t="str">
            <v>Educ Unit with RS-232C for LLC-2000M(H)</v>
          </cell>
          <cell r="C1203" t="str">
            <v>AUC</v>
          </cell>
          <cell r="D1203" t="str">
            <v>Audioconference</v>
          </cell>
          <cell r="E1203">
            <v>269.98446613938899</v>
          </cell>
          <cell r="F1203">
            <v>0</v>
          </cell>
          <cell r="G1203">
            <v>502.5771893882893</v>
          </cell>
          <cell r="H1203">
            <v>0.46280000000000004</v>
          </cell>
          <cell r="I1203">
            <v>0.32000000000000006</v>
          </cell>
          <cell r="J1203">
            <v>341.7524887840367</v>
          </cell>
          <cell r="K1203">
            <v>0.21000000000000002</v>
          </cell>
          <cell r="M1203">
            <v>0.21</v>
          </cell>
        </row>
        <row r="1204">
          <cell r="A1204" t="str">
            <v>EVBK-110</v>
          </cell>
          <cell r="B1204" t="str">
            <v>Time Code board for hi-8 VTR</v>
          </cell>
          <cell r="C1204" t="str">
            <v>DSC</v>
          </cell>
          <cell r="D1204" t="str">
            <v>Discontinued</v>
          </cell>
          <cell r="E1204">
            <v>0</v>
          </cell>
          <cell r="F1204">
            <v>0</v>
          </cell>
          <cell r="G1204">
            <v>0</v>
          </cell>
          <cell r="H1204" t="e">
            <v>#DIV/0!</v>
          </cell>
          <cell r="I1204" t="e">
            <v>#DIV/0!</v>
          </cell>
          <cell r="J1204">
            <v>0</v>
          </cell>
          <cell r="K1204" t="e">
            <v>#DIV/0!</v>
          </cell>
          <cell r="M1204">
            <v>0.19500000000000001</v>
          </cell>
        </row>
        <row r="1205">
          <cell r="A1205" t="str">
            <v>EVI-330</v>
          </cell>
          <cell r="B1205" t="str">
            <v>Color video camera w/o rec/pb function</v>
          </cell>
          <cell r="C1205" t="str">
            <v>xx</v>
          </cell>
          <cell r="D1205" t="str">
            <v>Not on PL/Feed to SAP</v>
          </cell>
          <cell r="E1205">
            <v>298.6886287968</v>
          </cell>
          <cell r="F1205">
            <v>0</v>
          </cell>
          <cell r="G1205">
            <v>421.63838057142863</v>
          </cell>
          <cell r="H1205">
            <v>0.29160000000000008</v>
          </cell>
          <cell r="I1205">
            <v>0</v>
          </cell>
          <cell r="J1205">
            <v>421.63838057142863</v>
          </cell>
          <cell r="K1205">
            <v>0.29160000000000008</v>
          </cell>
          <cell r="M1205">
            <v>0.19500000000000001</v>
          </cell>
        </row>
        <row r="1206">
          <cell r="A1206" t="str">
            <v>EVI-330T</v>
          </cell>
          <cell r="B1206" t="str">
            <v>CCD Color video camera w/o rec/pb func.</v>
          </cell>
          <cell r="C1206" t="str">
            <v>xx</v>
          </cell>
          <cell r="D1206" t="str">
            <v>Not on PL/Feed to SAP</v>
          </cell>
          <cell r="E1206">
            <v>366.860208</v>
          </cell>
          <cell r="F1206">
            <v>0</v>
          </cell>
          <cell r="G1206">
            <v>517.87155279503111</v>
          </cell>
          <cell r="H1206">
            <v>0.29160000000000008</v>
          </cell>
          <cell r="I1206">
            <v>0</v>
          </cell>
          <cell r="J1206">
            <v>517.87155279503111</v>
          </cell>
          <cell r="K1206">
            <v>0.29160000000000008</v>
          </cell>
          <cell r="M1206">
            <v>0.19500000000000001</v>
          </cell>
        </row>
        <row r="1207">
          <cell r="A1207" t="str">
            <v>EVI-331</v>
          </cell>
          <cell r="B1207" t="str">
            <v>Color video camera w/o rec/pb function</v>
          </cell>
          <cell r="C1207" t="str">
            <v>xx</v>
          </cell>
          <cell r="D1207" t="str">
            <v>Not on PL/Feed to SAP</v>
          </cell>
          <cell r="E1207">
            <v>313.62306023664001</v>
          </cell>
          <cell r="F1207">
            <v>0</v>
          </cell>
          <cell r="G1207">
            <v>442.72029960000003</v>
          </cell>
          <cell r="H1207">
            <v>0.29160000000000003</v>
          </cell>
          <cell r="I1207">
            <v>0</v>
          </cell>
          <cell r="J1207">
            <v>442.72029960000003</v>
          </cell>
          <cell r="K1207">
            <v>0.29160000000000003</v>
          </cell>
          <cell r="M1207">
            <v>0.19500000000000001</v>
          </cell>
        </row>
        <row r="1208">
          <cell r="A1208" t="str">
            <v>EVI-370D</v>
          </cell>
          <cell r="B1208" t="str">
            <v>CCD Color video camera w/o rec/pb func.</v>
          </cell>
          <cell r="C1208" t="str">
            <v>xx</v>
          </cell>
          <cell r="D1208" t="str">
            <v>Not on PL/Feed to SAP</v>
          </cell>
          <cell r="E1208">
            <v>313.80160181999997</v>
          </cell>
          <cell r="F1208">
            <v>0</v>
          </cell>
          <cell r="G1208">
            <v>442.97233458498027</v>
          </cell>
          <cell r="H1208">
            <v>0.29160000000000014</v>
          </cell>
          <cell r="I1208">
            <v>0</v>
          </cell>
          <cell r="J1208">
            <v>442.97233458498027</v>
          </cell>
          <cell r="K1208">
            <v>0.29160000000000014</v>
          </cell>
          <cell r="M1208">
            <v>0.19500000000000001</v>
          </cell>
        </row>
        <row r="1209">
          <cell r="A1209" t="str">
            <v>EVI-370DG</v>
          </cell>
          <cell r="B1209" t="str">
            <v>CCD Color video camera w/o rec/pb func.</v>
          </cell>
          <cell r="C1209" t="str">
            <v>xx</v>
          </cell>
          <cell r="D1209" t="str">
            <v>Not on PL/Feed to SAP</v>
          </cell>
          <cell r="E1209">
            <v>396.48834441216002</v>
          </cell>
          <cell r="F1209">
            <v>0</v>
          </cell>
          <cell r="G1209">
            <v>559.69557370434791</v>
          </cell>
          <cell r="H1209">
            <v>0.29160000000000008</v>
          </cell>
          <cell r="I1209">
            <v>0</v>
          </cell>
          <cell r="J1209">
            <v>559.69557370434791</v>
          </cell>
          <cell r="K1209">
            <v>0.29160000000000008</v>
          </cell>
          <cell r="M1209">
            <v>0.19500000000000001</v>
          </cell>
        </row>
        <row r="1210">
          <cell r="A1210" t="str">
            <v>EVI-371</v>
          </cell>
          <cell r="B1210" t="str">
            <v>CCD Color video camera w/o rec/pb func.</v>
          </cell>
          <cell r="C1210" t="str">
            <v>xx</v>
          </cell>
          <cell r="D1210" t="str">
            <v>Not on PL/Feed to SAP</v>
          </cell>
          <cell r="E1210">
            <v>319.54742443008001</v>
          </cell>
          <cell r="F1210">
            <v>0</v>
          </cell>
          <cell r="G1210">
            <v>451.08332076521742</v>
          </cell>
          <cell r="H1210">
            <v>0.29160000000000003</v>
          </cell>
          <cell r="I1210">
            <v>0</v>
          </cell>
          <cell r="J1210">
            <v>451.08332076521742</v>
          </cell>
          <cell r="K1210">
            <v>0.29160000000000003</v>
          </cell>
          <cell r="M1210">
            <v>0.19500000000000001</v>
          </cell>
        </row>
        <row r="1211">
          <cell r="A1211" t="str">
            <v>EVI-371D</v>
          </cell>
          <cell r="B1211" t="str">
            <v>CCD Color video camera w/o rec/pb func.</v>
          </cell>
          <cell r="C1211" t="str">
            <v>xx</v>
          </cell>
          <cell r="D1211" t="str">
            <v>Not on PL/Feed to SAP</v>
          </cell>
          <cell r="E1211">
            <v>315.59475383040001</v>
          </cell>
          <cell r="F1211">
            <v>0</v>
          </cell>
          <cell r="G1211">
            <v>445.503605068323</v>
          </cell>
          <cell r="H1211">
            <v>0.29160000000000003</v>
          </cell>
          <cell r="I1211">
            <v>0</v>
          </cell>
          <cell r="J1211">
            <v>445.503605068323</v>
          </cell>
          <cell r="K1211">
            <v>0.29160000000000003</v>
          </cell>
          <cell r="M1211">
            <v>0.19500000000000001</v>
          </cell>
        </row>
        <row r="1212">
          <cell r="A1212" t="str">
            <v>EVI-371DG</v>
          </cell>
          <cell r="B1212" t="str">
            <v>CCD Color video camera w/o rec/pb func.</v>
          </cell>
          <cell r="C1212" t="str">
            <v>xx</v>
          </cell>
          <cell r="D1212" t="str">
            <v>Not on PL/Feed to SAP</v>
          </cell>
          <cell r="E1212">
            <v>396.48834441216002</v>
          </cell>
          <cell r="F1212">
            <v>0</v>
          </cell>
          <cell r="G1212">
            <v>559.69557370434791</v>
          </cell>
          <cell r="H1212">
            <v>0.29160000000000008</v>
          </cell>
          <cell r="I1212">
            <v>0</v>
          </cell>
          <cell r="J1212">
            <v>559.69557370434791</v>
          </cell>
          <cell r="K1212">
            <v>0.29160000000000008</v>
          </cell>
          <cell r="M1212">
            <v>0.19500000000000001</v>
          </cell>
        </row>
        <row r="1213">
          <cell r="A1213" t="str">
            <v>EVI-400</v>
          </cell>
          <cell r="B1213" t="str">
            <v>CCD Color video camera</v>
          </cell>
          <cell r="C1213" t="str">
            <v>xx</v>
          </cell>
          <cell r="D1213" t="str">
            <v>Not on PL/Feed to SAP</v>
          </cell>
          <cell r="E1213">
            <v>213.03883671840001</v>
          </cell>
          <cell r="F1213">
            <v>0</v>
          </cell>
          <cell r="G1213">
            <v>300.73240643478266</v>
          </cell>
          <cell r="H1213">
            <v>0.29160000000000008</v>
          </cell>
          <cell r="I1213">
            <v>0</v>
          </cell>
          <cell r="J1213">
            <v>300.73240643478266</v>
          </cell>
          <cell r="K1213">
            <v>0.29160000000000008</v>
          </cell>
          <cell r="M1213">
            <v>0.19500000000000001</v>
          </cell>
        </row>
        <row r="1214">
          <cell r="A1214" t="str">
            <v>EVI-400DR</v>
          </cell>
          <cell r="B1214" t="str">
            <v>CCD Color video camera</v>
          </cell>
          <cell r="C1214" t="str">
            <v>xx</v>
          </cell>
          <cell r="D1214" t="str">
            <v>Not on PL/Feed to SAP</v>
          </cell>
          <cell r="E1214">
            <v>210.66384672748799</v>
          </cell>
          <cell r="F1214">
            <v>0</v>
          </cell>
          <cell r="G1214">
            <v>297.37979492869567</v>
          </cell>
          <cell r="H1214">
            <v>0.29160000000000008</v>
          </cell>
          <cell r="I1214">
            <v>0</v>
          </cell>
          <cell r="J1214">
            <v>297.37979492869567</v>
          </cell>
          <cell r="K1214">
            <v>0.29160000000000008</v>
          </cell>
          <cell r="M1214">
            <v>0.19500000000000001</v>
          </cell>
        </row>
        <row r="1215">
          <cell r="A1215" t="str">
            <v>EVI-401</v>
          </cell>
          <cell r="B1215" t="str">
            <v>CCD Color video camera</v>
          </cell>
          <cell r="C1215" t="str">
            <v>xx</v>
          </cell>
          <cell r="D1215" t="str">
            <v>Not on PL/Feed to SAP</v>
          </cell>
          <cell r="E1215">
            <v>213.03883671840001</v>
          </cell>
          <cell r="F1215">
            <v>0</v>
          </cell>
          <cell r="G1215">
            <v>300.73240643478266</v>
          </cell>
          <cell r="H1215">
            <v>0.29160000000000008</v>
          </cell>
          <cell r="I1215">
            <v>0</v>
          </cell>
          <cell r="J1215">
            <v>300.73240643478266</v>
          </cell>
          <cell r="K1215">
            <v>0.29160000000000008</v>
          </cell>
          <cell r="M1215">
            <v>0.19500000000000001</v>
          </cell>
        </row>
        <row r="1216">
          <cell r="A1216" t="str">
            <v>EVI-401DR</v>
          </cell>
          <cell r="B1216" t="str">
            <v>CCD Color video camera</v>
          </cell>
          <cell r="C1216" t="str">
            <v>xx</v>
          </cell>
          <cell r="D1216" t="str">
            <v>Not on PL/Feed to SAP</v>
          </cell>
          <cell r="E1216">
            <v>210.66460000000001</v>
          </cell>
          <cell r="F1216">
            <v>0</v>
          </cell>
          <cell r="G1216">
            <v>297.38085827216264</v>
          </cell>
          <cell r="H1216">
            <v>0.29160000000000003</v>
          </cell>
          <cell r="I1216">
            <v>0</v>
          </cell>
          <cell r="J1216">
            <v>297.38085827216264</v>
          </cell>
          <cell r="K1216">
            <v>0.29160000000000003</v>
          </cell>
          <cell r="M1216">
            <v>0.19500000000000001</v>
          </cell>
        </row>
        <row r="1217">
          <cell r="A1217" t="str">
            <v>EVI-D30L</v>
          </cell>
          <cell r="B1217" t="str">
            <v>Color video camera w/o rec/pb function</v>
          </cell>
          <cell r="C1217" t="str">
            <v>xx</v>
          </cell>
          <cell r="D1217" t="str">
            <v>Not on PL/Feed to SAP</v>
          </cell>
          <cell r="E1217">
            <v>470.46827936908801</v>
          </cell>
          <cell r="F1217">
            <v>0</v>
          </cell>
          <cell r="G1217">
            <v>664.12800588521748</v>
          </cell>
          <cell r="H1217">
            <v>0.29160000000000008</v>
          </cell>
          <cell r="I1217">
            <v>0</v>
          </cell>
          <cell r="J1217">
            <v>664.12800588521748</v>
          </cell>
          <cell r="K1217">
            <v>0.29160000000000008</v>
          </cell>
          <cell r="M1217">
            <v>0.19500000000000001</v>
          </cell>
        </row>
        <row r="1218">
          <cell r="A1218" t="str">
            <v>EVI-D30U</v>
          </cell>
          <cell r="B1218" t="str">
            <v>CCD Color video camera w/o rec/pb func.</v>
          </cell>
          <cell r="C1218" t="str">
            <v>xx</v>
          </cell>
          <cell r="D1218" t="str">
            <v>Not on PL/Feed to SAP</v>
          </cell>
          <cell r="E1218">
            <v>498.93889999999999</v>
          </cell>
          <cell r="F1218">
            <v>0</v>
          </cell>
          <cell r="G1218">
            <v>704.31804065499728</v>
          </cell>
          <cell r="H1218">
            <v>0.29160000000000014</v>
          </cell>
          <cell r="I1218">
            <v>0</v>
          </cell>
          <cell r="J1218">
            <v>704.31804065499728</v>
          </cell>
          <cell r="K1218">
            <v>0.29160000000000014</v>
          </cell>
          <cell r="M1218">
            <v>0.19500000000000001</v>
          </cell>
        </row>
        <row r="1219">
          <cell r="A1219" t="str">
            <v>EVI-D31</v>
          </cell>
          <cell r="B1219" t="str">
            <v>Color video camera w/o rec/pb function</v>
          </cell>
          <cell r="C1219" t="str">
            <v>VCF</v>
          </cell>
          <cell r="D1219" t="str">
            <v>Videoconf</v>
          </cell>
          <cell r="E1219">
            <v>498.93889999999999</v>
          </cell>
          <cell r="F1219">
            <v>0</v>
          </cell>
          <cell r="G1219">
            <v>902.24032549728747</v>
          </cell>
          <cell r="H1219">
            <v>0.44699999999999995</v>
          </cell>
          <cell r="I1219">
            <v>0.20999999999999996</v>
          </cell>
          <cell r="J1219">
            <v>712.76985714285718</v>
          </cell>
          <cell r="K1219">
            <v>0.30000000000000004</v>
          </cell>
          <cell r="M1219">
            <v>0.21</v>
          </cell>
        </row>
        <row r="1220">
          <cell r="A1220" t="str">
            <v>EVI-D31L</v>
          </cell>
          <cell r="B1220" t="str">
            <v>Color video camera w/o rec/pb function</v>
          </cell>
          <cell r="C1220" t="str">
            <v>xx</v>
          </cell>
          <cell r="D1220" t="str">
            <v>Not on PL/Feed to SAP</v>
          </cell>
          <cell r="E1220">
            <v>470.45790474883199</v>
          </cell>
          <cell r="F1220">
            <v>0</v>
          </cell>
          <cell r="G1220">
            <v>664.11336074086955</v>
          </cell>
          <cell r="H1220">
            <v>0.29159999999999997</v>
          </cell>
          <cell r="I1220">
            <v>0</v>
          </cell>
          <cell r="J1220">
            <v>664.11336074086955</v>
          </cell>
          <cell r="K1220">
            <v>0.29159999999999997</v>
          </cell>
          <cell r="M1220">
            <v>0.19500000000000001</v>
          </cell>
        </row>
        <row r="1221">
          <cell r="A1221" t="str">
            <v>EVI-R11</v>
          </cell>
          <cell r="B1221" t="str">
            <v>Color video camera w/o rec/pb function</v>
          </cell>
          <cell r="C1221" t="str">
            <v>xx</v>
          </cell>
          <cell r="D1221" t="str">
            <v>Not on PL/Feed to SAP</v>
          </cell>
          <cell r="E1221">
            <v>174.5358847848</v>
          </cell>
          <cell r="F1221">
            <v>0</v>
          </cell>
          <cell r="G1221">
            <v>246.38041330434785</v>
          </cell>
          <cell r="H1221">
            <v>0.29160000000000008</v>
          </cell>
          <cell r="I1221">
            <v>0</v>
          </cell>
          <cell r="J1221">
            <v>246.38041330434785</v>
          </cell>
          <cell r="K1221">
            <v>0.29160000000000008</v>
          </cell>
          <cell r="M1221">
            <v>0.19500000000000001</v>
          </cell>
        </row>
        <row r="1222">
          <cell r="A1222" t="str">
            <v>EVI-R11UK</v>
          </cell>
          <cell r="B1222" t="str">
            <v>Color video camera w/o rec/pb function</v>
          </cell>
          <cell r="C1222" t="str">
            <v>xx</v>
          </cell>
          <cell r="D1222" t="str">
            <v>Not on PL/Feed to SAP</v>
          </cell>
          <cell r="E1222">
            <v>171.57911801184</v>
          </cell>
          <cell r="F1222">
            <v>0</v>
          </cell>
          <cell r="G1222">
            <v>242.20654716521742</v>
          </cell>
          <cell r="H1222">
            <v>0.29160000000000008</v>
          </cell>
          <cell r="I1222">
            <v>0</v>
          </cell>
          <cell r="J1222">
            <v>242.20654716521742</v>
          </cell>
          <cell r="K1222">
            <v>0.29160000000000008</v>
          </cell>
          <cell r="M1222">
            <v>0.19500000000000001</v>
          </cell>
        </row>
        <row r="1223">
          <cell r="A1223" t="str">
            <v>EVI-R50.UC</v>
          </cell>
          <cell r="B1223" t="str">
            <v>Color video camera w/o rec/pb function</v>
          </cell>
          <cell r="C1223" t="str">
            <v>xx</v>
          </cell>
          <cell r="D1223" t="str">
            <v>Not on PL/Feed to SAP</v>
          </cell>
          <cell r="E1223">
            <v>187.809558552</v>
          </cell>
          <cell r="F1223">
            <v>0</v>
          </cell>
          <cell r="G1223">
            <v>265.11795391304349</v>
          </cell>
          <cell r="H1223">
            <v>0.29160000000000003</v>
          </cell>
          <cell r="I1223">
            <v>0</v>
          </cell>
          <cell r="J1223">
            <v>265.11795391304349</v>
          </cell>
          <cell r="K1223">
            <v>0.29160000000000003</v>
          </cell>
          <cell r="M1223">
            <v>0.19500000000000001</v>
          </cell>
        </row>
        <row r="1224">
          <cell r="A1224" t="str">
            <v>EVI-R51</v>
          </cell>
          <cell r="B1224" t="str">
            <v>Color video camera without rec/pb func.</v>
          </cell>
          <cell r="C1224" t="str">
            <v>xx</v>
          </cell>
          <cell r="D1224" t="str">
            <v>Not on PL/Feed to SAP</v>
          </cell>
          <cell r="E1224">
            <v>199.07813206512</v>
          </cell>
          <cell r="F1224">
            <v>0</v>
          </cell>
          <cell r="G1224">
            <v>281.0250311478261</v>
          </cell>
          <cell r="H1224">
            <v>0.29160000000000003</v>
          </cell>
          <cell r="I1224">
            <v>0</v>
          </cell>
          <cell r="J1224">
            <v>281.0250311478261</v>
          </cell>
          <cell r="K1224">
            <v>0.29160000000000003</v>
          </cell>
          <cell r="M1224">
            <v>0.19500000000000001</v>
          </cell>
        </row>
        <row r="1225">
          <cell r="A1225" t="str">
            <v>EVI-R51UK</v>
          </cell>
          <cell r="B1225" t="str">
            <v>Color video camera w/o rec/pb function</v>
          </cell>
          <cell r="C1225" t="str">
            <v>xx</v>
          </cell>
          <cell r="D1225" t="str">
            <v>Not on PL/Feed to SAP</v>
          </cell>
          <cell r="E1225">
            <v>207.09281122991999</v>
          </cell>
          <cell r="F1225">
            <v>0</v>
          </cell>
          <cell r="G1225">
            <v>292.33880749565213</v>
          </cell>
          <cell r="H1225">
            <v>0.29159999999999997</v>
          </cell>
          <cell r="I1225">
            <v>0</v>
          </cell>
          <cell r="J1225">
            <v>292.33880749565213</v>
          </cell>
          <cell r="K1225">
            <v>0.29159999999999997</v>
          </cell>
          <cell r="M1225">
            <v>0.19500000000000001</v>
          </cell>
        </row>
        <row r="1226">
          <cell r="A1226" t="str">
            <v>EXB-DS10</v>
          </cell>
          <cell r="B1226" t="str">
            <v>Idtv Board for VPH-G70QMG and VPH-D50QM</v>
          </cell>
          <cell r="C1226" t="str">
            <v>DSC</v>
          </cell>
          <cell r="D1226" t="str">
            <v>Discontinued</v>
          </cell>
          <cell r="E1226">
            <v>0</v>
          </cell>
          <cell r="F1226">
            <v>0</v>
          </cell>
          <cell r="G1226">
            <v>0</v>
          </cell>
          <cell r="H1226" t="e">
            <v>#DIV/0!</v>
          </cell>
          <cell r="I1226" t="e">
            <v>#DIV/0!</v>
          </cell>
          <cell r="J1226">
            <v>0</v>
          </cell>
          <cell r="K1226" t="e">
            <v>#DIV/0!</v>
          </cell>
          <cell r="M1226">
            <v>0.19500000000000001</v>
          </cell>
        </row>
        <row r="1227">
          <cell r="A1227" t="str">
            <v>F.PANEL CCU550</v>
          </cell>
          <cell r="B1227" t="str">
            <v>Front Panel For CCU-550 Tokuren</v>
          </cell>
          <cell r="C1227" t="str">
            <v>BCC</v>
          </cell>
          <cell r="D1227" t="str">
            <v>BC Systems - Cameras</v>
          </cell>
          <cell r="E1227">
            <v>661.07571848220005</v>
          </cell>
          <cell r="F1227">
            <v>796.16981221962601</v>
          </cell>
          <cell r="G1227">
            <v>995.59596156957844</v>
          </cell>
          <cell r="H1227">
            <v>0.33600000000000002</v>
          </cell>
          <cell r="I1227">
            <v>5.0000000000000044E-2</v>
          </cell>
          <cell r="J1227">
            <v>945.81616349109947</v>
          </cell>
          <cell r="K1227">
            <v>0.30105263157894735</v>
          </cell>
          <cell r="M1227">
            <v>0.2</v>
          </cell>
        </row>
        <row r="1228">
          <cell r="A1228" t="str">
            <v>F-115.E</v>
          </cell>
          <cell r="B1228" t="str">
            <v>All Weather Dynamic Mic - Male XLR Conn.</v>
          </cell>
          <cell r="C1228" t="str">
            <v>AU1</v>
          </cell>
          <cell r="D1228" t="str">
            <v>Audio - Wired Microphones</v>
          </cell>
          <cell r="E1228">
            <v>98.408387848235193</v>
          </cell>
          <cell r="F1228">
            <v>123.721885652797</v>
          </cell>
          <cell r="G1228">
            <v>196.38394548063016</v>
          </cell>
          <cell r="H1228">
            <v>0.49889799999999768</v>
          </cell>
          <cell r="I1228">
            <v>0.25</v>
          </cell>
          <cell r="J1228">
            <v>147.28795911047263</v>
          </cell>
          <cell r="K1228">
            <v>0.33186399999999694</v>
          </cell>
          <cell r="M1228">
            <v>0.2</v>
          </cell>
        </row>
        <row r="1229">
          <cell r="A1229" t="str">
            <v>F-115AE</v>
          </cell>
          <cell r="B1229" t="str">
            <v>All Weather Dynamic Mic - F XLR Conn.</v>
          </cell>
          <cell r="C1229" t="str">
            <v>DSC</v>
          </cell>
          <cell r="D1229" t="str">
            <v>Discontinued</v>
          </cell>
          <cell r="E1229">
            <v>103.587776682352</v>
          </cell>
          <cell r="F1229">
            <v>130.23356384505001</v>
          </cell>
          <cell r="G1229">
            <v>147.99268618755684</v>
          </cell>
          <cell r="H1229">
            <v>0.30004800000000531</v>
          </cell>
          <cell r="I1229">
            <v>0</v>
          </cell>
          <cell r="J1229">
            <v>147.99268618755684</v>
          </cell>
          <cell r="K1229">
            <v>0.30004800000000531</v>
          </cell>
          <cell r="M1229">
            <v>0.19500000000000001</v>
          </cell>
        </row>
        <row r="1230">
          <cell r="A1230" t="str">
            <v>F-710</v>
          </cell>
          <cell r="B1230" t="str">
            <v>Dynamic Mic With On/Off Switch</v>
          </cell>
          <cell r="C1230" t="str">
            <v>AU1</v>
          </cell>
          <cell r="D1230" t="str">
            <v>Audio - Wired Microphones - Regular</v>
          </cell>
          <cell r="E1230">
            <v>37.728625793558798</v>
          </cell>
          <cell r="F1230">
            <v>47.433525010760398</v>
          </cell>
          <cell r="G1230">
            <v>75.291309540889515</v>
          </cell>
          <cell r="H1230">
            <v>0.49889800000000023</v>
          </cell>
          <cell r="I1230">
            <v>0.25</v>
          </cell>
          <cell r="J1230">
            <v>56.468482155667132</v>
          </cell>
          <cell r="K1230">
            <v>0.33186400000000033</v>
          </cell>
          <cell r="M1230">
            <v>0.2</v>
          </cell>
        </row>
        <row r="1231">
          <cell r="A1231" t="str">
            <v>F-720</v>
          </cell>
          <cell r="B1231" t="str">
            <v>Dynamic Mic With On/Off Switch</v>
          </cell>
          <cell r="C1231" t="str">
            <v>AU1</v>
          </cell>
          <cell r="D1231" t="str">
            <v>Audio - Wired Microphones - Regular</v>
          </cell>
          <cell r="E1231">
            <v>58.043094339732299</v>
          </cell>
          <cell r="F1231">
            <v>72.973465350430402</v>
          </cell>
          <cell r="G1231">
            <v>115.83089738163555</v>
          </cell>
          <cell r="H1231">
            <v>0.49889800000000034</v>
          </cell>
          <cell r="I1231">
            <v>0.25</v>
          </cell>
          <cell r="J1231">
            <v>86.87317303622666</v>
          </cell>
          <cell r="K1231">
            <v>0.33186400000000044</v>
          </cell>
          <cell r="M1231">
            <v>0.2</v>
          </cell>
        </row>
        <row r="1232">
          <cell r="A1232" t="str">
            <v>F-730/1</v>
          </cell>
          <cell r="B1232" t="str">
            <v>Dynamic Mic With On/Off Switch</v>
          </cell>
          <cell r="C1232" t="str">
            <v>DSC</v>
          </cell>
          <cell r="D1232" t="str">
            <v>Discontinued</v>
          </cell>
          <cell r="E1232">
            <v>66.013775904176399</v>
          </cell>
          <cell r="F1232">
            <v>82.994437898134805</v>
          </cell>
          <cell r="G1232">
            <v>94.311861247880458</v>
          </cell>
          <cell r="H1232">
            <v>0.30004800000000026</v>
          </cell>
          <cell r="I1232">
            <v>0</v>
          </cell>
          <cell r="J1232">
            <v>94.311861247880458</v>
          </cell>
          <cell r="K1232">
            <v>0.30004800000000026</v>
          </cell>
          <cell r="M1232">
            <v>0.19500000000000001</v>
          </cell>
        </row>
        <row r="1233">
          <cell r="A1233" t="str">
            <v>F-740</v>
          </cell>
          <cell r="B1233" t="str">
            <v>High Quality Dynamic Instrument Mic</v>
          </cell>
          <cell r="C1233" t="str">
            <v>AU1</v>
          </cell>
          <cell r="D1233" t="str">
            <v>Audio - Wired Microphones - Presentation</v>
          </cell>
          <cell r="E1233">
            <v>75.469541041773496</v>
          </cell>
          <cell r="F1233">
            <v>94.882500681133394</v>
          </cell>
          <cell r="G1233">
            <v>150.60714393830696</v>
          </cell>
          <cell r="H1233">
            <v>0.49889800000000001</v>
          </cell>
          <cell r="I1233">
            <v>0.25</v>
          </cell>
          <cell r="J1233">
            <v>112.95535795373021</v>
          </cell>
          <cell r="K1233">
            <v>0.33186399999999994</v>
          </cell>
          <cell r="M1233">
            <v>0.2</v>
          </cell>
        </row>
        <row r="1234">
          <cell r="A1234" t="str">
            <v>F-780</v>
          </cell>
          <cell r="B1234" t="str">
            <v>High Quality Dynamic Stage Mic</v>
          </cell>
          <cell r="C1234" t="str">
            <v>AU1</v>
          </cell>
          <cell r="D1234" t="str">
            <v>Audio - Wired Microphones - Presentation</v>
          </cell>
          <cell r="E1234">
            <v>103.21912965475499</v>
          </cell>
          <cell r="F1234">
            <v>129.770090086441</v>
          </cell>
          <cell r="G1234">
            <v>205.98426997847778</v>
          </cell>
          <cell r="H1234">
            <v>0.4988980000000009</v>
          </cell>
          <cell r="I1234">
            <v>0.25</v>
          </cell>
          <cell r="J1234">
            <v>154.48820248385834</v>
          </cell>
          <cell r="K1234">
            <v>0.33186400000000121</v>
          </cell>
          <cell r="M1234">
            <v>0.2</v>
          </cell>
        </row>
        <row r="1235">
          <cell r="A1235" t="str">
            <v>FBD-4M-650-CTL</v>
          </cell>
          <cell r="B1235" t="str">
            <v>Lemo Connector FBD-4M-650-CTL</v>
          </cell>
          <cell r="C1235" t="str">
            <v>xx</v>
          </cell>
          <cell r="D1235" t="str">
            <v>Audio - Cables</v>
          </cell>
          <cell r="E1235">
            <v>149.4720984057</v>
          </cell>
          <cell r="F1235">
            <v>0</v>
          </cell>
          <cell r="G1235">
            <v>210.99957425988143</v>
          </cell>
          <cell r="H1235">
            <v>0.29160000000000003</v>
          </cell>
          <cell r="I1235">
            <v>0</v>
          </cell>
          <cell r="J1235">
            <v>210.99957425988143</v>
          </cell>
          <cell r="K1235">
            <v>0.29160000000000003</v>
          </cell>
          <cell r="M1235">
            <v>0.19500000000000001</v>
          </cell>
        </row>
        <row r="1236">
          <cell r="A1236" t="str">
            <v>FCB-EX10L.UC</v>
          </cell>
          <cell r="B1236" t="str">
            <v>CCD Color video camera</v>
          </cell>
          <cell r="C1236" t="str">
            <v>xx</v>
          </cell>
          <cell r="D1236" t="str">
            <v>Not on PL/Feed to SAP</v>
          </cell>
          <cell r="E1236">
            <v>252.076325</v>
          </cell>
          <cell r="F1236">
            <v>0</v>
          </cell>
          <cell r="G1236">
            <v>355.8389680971203</v>
          </cell>
          <cell r="H1236">
            <v>0.29160000000000008</v>
          </cell>
          <cell r="I1236">
            <v>0</v>
          </cell>
          <cell r="J1236">
            <v>355.8389680971203</v>
          </cell>
          <cell r="K1236">
            <v>0.29160000000000008</v>
          </cell>
          <cell r="M1236">
            <v>0.19500000000000001</v>
          </cell>
        </row>
        <row r="1237">
          <cell r="A1237" t="str">
            <v>FCB-EX10LP</v>
          </cell>
          <cell r="B1237" t="str">
            <v>CCD Color video camera</v>
          </cell>
          <cell r="C1237" t="str">
            <v>xx</v>
          </cell>
          <cell r="D1237" t="str">
            <v>Not on PL/Feed to SAP</v>
          </cell>
          <cell r="E1237">
            <v>252.073024945882</v>
          </cell>
          <cell r="F1237">
            <v>0</v>
          </cell>
          <cell r="G1237">
            <v>355.83430963563245</v>
          </cell>
          <cell r="H1237">
            <v>0.29160000000000008</v>
          </cell>
          <cell r="I1237">
            <v>0</v>
          </cell>
          <cell r="J1237">
            <v>355.83430963563245</v>
          </cell>
          <cell r="K1237">
            <v>0.29160000000000008</v>
          </cell>
          <cell r="M1237">
            <v>0.19500000000000001</v>
          </cell>
        </row>
        <row r="1238">
          <cell r="A1238" t="str">
            <v>FCB-EX470L</v>
          </cell>
          <cell r="B1238" t="str">
            <v>CCD Color video camera</v>
          </cell>
          <cell r="C1238" t="str">
            <v>xx</v>
          </cell>
          <cell r="D1238" t="str">
            <v>Not on PL/Feed to SAP</v>
          </cell>
          <cell r="E1238">
            <v>333.56796500000002</v>
          </cell>
          <cell r="F1238">
            <v>0</v>
          </cell>
          <cell r="G1238">
            <v>470.8751623376624</v>
          </cell>
          <cell r="H1238">
            <v>0.29160000000000008</v>
          </cell>
          <cell r="I1238">
            <v>0</v>
          </cell>
          <cell r="J1238">
            <v>470.8751623376624</v>
          </cell>
          <cell r="K1238">
            <v>0.29160000000000008</v>
          </cell>
          <cell r="M1238">
            <v>0.19500000000000001</v>
          </cell>
        </row>
        <row r="1239">
          <cell r="A1239" t="str">
            <v>FCB-EX470LP</v>
          </cell>
          <cell r="B1239" t="str">
            <v>CCD Color video camera</v>
          </cell>
          <cell r="C1239" t="str">
            <v>xx</v>
          </cell>
          <cell r="D1239" t="str">
            <v>Not on PL/Feed to SAP</v>
          </cell>
          <cell r="E1239">
            <v>333.56796500000002</v>
          </cell>
          <cell r="F1239">
            <v>0</v>
          </cell>
          <cell r="G1239">
            <v>470.8751623376624</v>
          </cell>
          <cell r="H1239">
            <v>0.29160000000000008</v>
          </cell>
          <cell r="I1239">
            <v>0</v>
          </cell>
          <cell r="J1239">
            <v>470.8751623376624</v>
          </cell>
          <cell r="K1239">
            <v>0.29160000000000008</v>
          </cell>
          <cell r="M1239">
            <v>0.19500000000000001</v>
          </cell>
        </row>
        <row r="1240">
          <cell r="A1240" t="str">
            <v>FCB-EX47L</v>
          </cell>
          <cell r="B1240" t="str">
            <v>CCD Color video camera</v>
          </cell>
          <cell r="C1240" t="str">
            <v>xx</v>
          </cell>
          <cell r="D1240" t="str">
            <v>Not on PL/Feed to SAP</v>
          </cell>
          <cell r="E1240">
            <v>275.577</v>
          </cell>
          <cell r="F1240">
            <v>0</v>
          </cell>
          <cell r="G1240">
            <v>389.01326933935633</v>
          </cell>
          <cell r="H1240">
            <v>0.29160000000000008</v>
          </cell>
          <cell r="I1240">
            <v>0</v>
          </cell>
          <cell r="J1240">
            <v>389.01326933935633</v>
          </cell>
          <cell r="K1240">
            <v>0.29160000000000008</v>
          </cell>
          <cell r="M1240">
            <v>0.19500000000000001</v>
          </cell>
        </row>
        <row r="1241">
          <cell r="A1241" t="str">
            <v>FCB-EX47LP</v>
          </cell>
          <cell r="B1241" t="str">
            <v>CCD Color video camera</v>
          </cell>
          <cell r="C1241" t="str">
            <v>xx</v>
          </cell>
          <cell r="D1241" t="str">
            <v>Not on PL/Feed to SAP</v>
          </cell>
          <cell r="E1241">
            <v>275.577</v>
          </cell>
          <cell r="F1241">
            <v>0</v>
          </cell>
          <cell r="G1241">
            <v>389.01326933935633</v>
          </cell>
          <cell r="H1241">
            <v>0.29160000000000008</v>
          </cell>
          <cell r="I1241">
            <v>0</v>
          </cell>
          <cell r="J1241">
            <v>389.01326933935633</v>
          </cell>
          <cell r="K1241">
            <v>0.29160000000000008</v>
          </cell>
          <cell r="M1241">
            <v>0.19500000000000001</v>
          </cell>
        </row>
        <row r="1242">
          <cell r="A1242" t="str">
            <v>FCB-EX480L</v>
          </cell>
          <cell r="B1242" t="str">
            <v>CCD Color Video Camera NTSC</v>
          </cell>
          <cell r="C1242" t="str">
            <v>xx</v>
          </cell>
          <cell r="D1242" t="str">
            <v>Not on PL/Feed to SAP</v>
          </cell>
          <cell r="E1242">
            <v>297.20800000000003</v>
          </cell>
          <cell r="F1242">
            <v>0</v>
          </cell>
          <cell r="G1242">
            <v>419.54827780914746</v>
          </cell>
          <cell r="H1242">
            <v>0.29160000000000008</v>
          </cell>
          <cell r="I1242">
            <v>0</v>
          </cell>
          <cell r="J1242">
            <v>419.54827780914746</v>
          </cell>
          <cell r="K1242">
            <v>0.29160000000000008</v>
          </cell>
          <cell r="M1242">
            <v>0.19500000000000001</v>
          </cell>
        </row>
        <row r="1243">
          <cell r="A1243" t="str">
            <v>FCB-EX480LP</v>
          </cell>
          <cell r="B1243" t="str">
            <v>CCD Color Video Camera</v>
          </cell>
          <cell r="C1243" t="str">
            <v>xx</v>
          </cell>
          <cell r="D1243" t="str">
            <v>Not on PL/Feed to SAP</v>
          </cell>
          <cell r="E1243">
            <v>297.20800000000003</v>
          </cell>
          <cell r="F1243">
            <v>0</v>
          </cell>
          <cell r="G1243">
            <v>419.54827780914746</v>
          </cell>
          <cell r="H1243">
            <v>0.29160000000000008</v>
          </cell>
          <cell r="I1243">
            <v>0</v>
          </cell>
          <cell r="J1243">
            <v>419.54827780914746</v>
          </cell>
          <cell r="K1243">
            <v>0.29160000000000008</v>
          </cell>
          <cell r="M1243">
            <v>0.19500000000000001</v>
          </cell>
        </row>
        <row r="1244">
          <cell r="A1244" t="str">
            <v>FCB-EX48L</v>
          </cell>
          <cell r="B1244" t="str">
            <v>CCD Color Video Camera</v>
          </cell>
          <cell r="C1244" t="str">
            <v>xx</v>
          </cell>
          <cell r="D1244" t="str">
            <v>Not on PL/Feed to SAP</v>
          </cell>
          <cell r="E1244">
            <v>233.964</v>
          </cell>
          <cell r="F1244">
            <v>0</v>
          </cell>
          <cell r="G1244">
            <v>330.27103331451156</v>
          </cell>
          <cell r="H1244">
            <v>0.29159999999999997</v>
          </cell>
          <cell r="I1244">
            <v>0</v>
          </cell>
          <cell r="J1244">
            <v>330.27103331451156</v>
          </cell>
          <cell r="K1244">
            <v>0.29159999999999997</v>
          </cell>
          <cell r="M1244">
            <v>0.19500000000000001</v>
          </cell>
        </row>
        <row r="1245">
          <cell r="A1245" t="str">
            <v>FCB-EX48LP</v>
          </cell>
          <cell r="B1245" t="str">
            <v>CCD Color Video Camera</v>
          </cell>
          <cell r="C1245" t="str">
            <v>xx</v>
          </cell>
          <cell r="D1245" t="str">
            <v>Not on PL/Feed to SAP</v>
          </cell>
          <cell r="E1245">
            <v>233.964</v>
          </cell>
          <cell r="F1245">
            <v>0</v>
          </cell>
          <cell r="G1245">
            <v>330.27103331451156</v>
          </cell>
          <cell r="H1245">
            <v>0.29159999999999997</v>
          </cell>
          <cell r="I1245">
            <v>0</v>
          </cell>
          <cell r="J1245">
            <v>330.27103331451156</v>
          </cell>
          <cell r="K1245">
            <v>0.29159999999999997</v>
          </cell>
          <cell r="M1245">
            <v>0.19500000000000001</v>
          </cell>
        </row>
        <row r="1246">
          <cell r="A1246" t="str">
            <v>FCB-IX10.UC</v>
          </cell>
          <cell r="B1246" t="str">
            <v>CCD Color video camera</v>
          </cell>
          <cell r="C1246" t="str">
            <v>xx</v>
          </cell>
          <cell r="D1246" t="str">
            <v>Not on PL/Feed to SAP</v>
          </cell>
          <cell r="E1246">
            <v>275.71997848500001</v>
          </cell>
          <cell r="F1246">
            <v>0</v>
          </cell>
          <cell r="G1246">
            <v>389.21510232213444</v>
          </cell>
          <cell r="H1246">
            <v>0.29160000000000008</v>
          </cell>
          <cell r="I1246">
            <v>0</v>
          </cell>
          <cell r="J1246">
            <v>389.21510232213444</v>
          </cell>
          <cell r="K1246">
            <v>0.29160000000000008</v>
          </cell>
          <cell r="M1246">
            <v>0.19500000000000001</v>
          </cell>
        </row>
        <row r="1247">
          <cell r="A1247" t="str">
            <v>FCB-IX10P</v>
          </cell>
          <cell r="B1247" t="str">
            <v>CCD Color video camera</v>
          </cell>
          <cell r="C1247" t="str">
            <v>xx</v>
          </cell>
          <cell r="D1247" t="str">
            <v>Not on PL/Feed to SAP</v>
          </cell>
          <cell r="E1247">
            <v>275.71997848500001</v>
          </cell>
          <cell r="F1247">
            <v>0</v>
          </cell>
          <cell r="G1247">
            <v>389.21510232213444</v>
          </cell>
          <cell r="H1247">
            <v>0.29160000000000008</v>
          </cell>
          <cell r="I1247">
            <v>0</v>
          </cell>
          <cell r="J1247">
            <v>389.21510232213444</v>
          </cell>
          <cell r="K1247">
            <v>0.29160000000000008</v>
          </cell>
          <cell r="M1247">
            <v>0.19500000000000001</v>
          </cell>
        </row>
        <row r="1248">
          <cell r="A1248" t="str">
            <v>FCB-IX47.UC</v>
          </cell>
          <cell r="B1248" t="str">
            <v>CCD Color video camera - NTSC</v>
          </cell>
          <cell r="C1248" t="str">
            <v>xx</v>
          </cell>
          <cell r="D1248" t="str">
            <v>Not on PL/Feed to SAP</v>
          </cell>
          <cell r="E1248">
            <v>262.4529</v>
          </cell>
          <cell r="F1248">
            <v>0</v>
          </cell>
          <cell r="G1248">
            <v>370.48687182382838</v>
          </cell>
          <cell r="H1248">
            <v>0.29160000000000008</v>
          </cell>
          <cell r="I1248">
            <v>0</v>
          </cell>
          <cell r="J1248">
            <v>370.48687182382838</v>
          </cell>
          <cell r="K1248">
            <v>0.29160000000000008</v>
          </cell>
          <cell r="M1248">
            <v>0.19500000000000001</v>
          </cell>
        </row>
        <row r="1249">
          <cell r="A1249" t="str">
            <v>FCB-IX470.UC</v>
          </cell>
          <cell r="B1249" t="str">
            <v>CCD Color video camera - NTSC</v>
          </cell>
          <cell r="C1249" t="str">
            <v>xx</v>
          </cell>
          <cell r="D1249" t="str">
            <v>Not on PL/Feed to SAP</v>
          </cell>
          <cell r="E1249">
            <v>353.19083583167998</v>
          </cell>
          <cell r="F1249">
            <v>0</v>
          </cell>
          <cell r="G1249">
            <v>498.57543172173911</v>
          </cell>
          <cell r="H1249">
            <v>0.29160000000000003</v>
          </cell>
          <cell r="I1249">
            <v>0</v>
          </cell>
          <cell r="J1249">
            <v>498.57543172173911</v>
          </cell>
          <cell r="K1249">
            <v>0.29160000000000003</v>
          </cell>
          <cell r="M1249">
            <v>0.19500000000000001</v>
          </cell>
        </row>
        <row r="1250">
          <cell r="A1250" t="str">
            <v>FCB-IX470P</v>
          </cell>
          <cell r="B1250" t="str">
            <v>CCD Color video camera</v>
          </cell>
          <cell r="C1250" t="str">
            <v>xx</v>
          </cell>
          <cell r="D1250" t="str">
            <v>Not on PL/Feed to SAP</v>
          </cell>
          <cell r="E1250">
            <v>353.19083583167998</v>
          </cell>
          <cell r="F1250">
            <v>0</v>
          </cell>
          <cell r="G1250">
            <v>498.57543172173911</v>
          </cell>
          <cell r="H1250">
            <v>0.29160000000000003</v>
          </cell>
          <cell r="I1250">
            <v>0</v>
          </cell>
          <cell r="J1250">
            <v>498.57543172173911</v>
          </cell>
          <cell r="K1250">
            <v>0.29160000000000003</v>
          </cell>
          <cell r="M1250">
            <v>0.19500000000000001</v>
          </cell>
        </row>
        <row r="1251">
          <cell r="A1251" t="str">
            <v>FCB-IX47P</v>
          </cell>
          <cell r="B1251" t="str">
            <v>CCD Color video camera</v>
          </cell>
          <cell r="C1251" t="str">
            <v>xx</v>
          </cell>
          <cell r="D1251" t="str">
            <v>Not on PL/Feed to SAP</v>
          </cell>
          <cell r="E1251">
            <v>262.4529</v>
          </cell>
          <cell r="F1251">
            <v>0</v>
          </cell>
          <cell r="G1251">
            <v>370.48687182382838</v>
          </cell>
          <cell r="H1251">
            <v>0.29160000000000008</v>
          </cell>
          <cell r="I1251">
            <v>0</v>
          </cell>
          <cell r="J1251">
            <v>370.48687182382838</v>
          </cell>
          <cell r="K1251">
            <v>0.29160000000000008</v>
          </cell>
          <cell r="M1251">
            <v>0.19500000000000001</v>
          </cell>
        </row>
        <row r="1252">
          <cell r="A1252" t="str">
            <v>FK-63</v>
          </cell>
          <cell r="B1252" t="str">
            <v>Brd for EVI-331</v>
          </cell>
          <cell r="C1252" t="str">
            <v>xx</v>
          </cell>
          <cell r="D1252" t="str">
            <v>Not on PL/Feed to SAP</v>
          </cell>
          <cell r="E1252">
            <v>58.825888387199903</v>
          </cell>
          <cell r="F1252">
            <v>0</v>
          </cell>
          <cell r="G1252">
            <v>83.040497440993647</v>
          </cell>
          <cell r="H1252">
            <v>0.29159999999999997</v>
          </cell>
          <cell r="I1252">
            <v>0</v>
          </cell>
          <cell r="J1252">
            <v>83.040497440993647</v>
          </cell>
          <cell r="K1252">
            <v>0.29159999999999997</v>
          </cell>
          <cell r="M1252">
            <v>0.19500000000000001</v>
          </cell>
        </row>
        <row r="1253">
          <cell r="A1253" t="str">
            <v>FK-69</v>
          </cell>
          <cell r="B1253" t="str">
            <v>Remote control board for EVI cameras</v>
          </cell>
          <cell r="C1253" t="str">
            <v>xx</v>
          </cell>
          <cell r="D1253" t="str">
            <v>Not on PL/Feed to SAP</v>
          </cell>
          <cell r="E1253">
            <v>48.042472262399997</v>
          </cell>
          <cell r="F1253">
            <v>0</v>
          </cell>
          <cell r="G1253">
            <v>67.818283826086954</v>
          </cell>
          <cell r="H1253">
            <v>0.29160000000000003</v>
          </cell>
          <cell r="I1253">
            <v>0</v>
          </cell>
          <cell r="J1253">
            <v>67.818283826086954</v>
          </cell>
          <cell r="K1253">
            <v>0.29160000000000003</v>
          </cell>
          <cell r="M1253">
            <v>0.19500000000000001</v>
          </cell>
        </row>
        <row r="1254">
          <cell r="A1254" t="str">
            <v>FS-20</v>
          </cell>
          <cell r="B1254" t="str">
            <v>Footswitch for video printer</v>
          </cell>
          <cell r="C1254" t="str">
            <v>B&amp;I_C</v>
          </cell>
          <cell r="D1254" t="str">
            <v>B&amp;I Common</v>
          </cell>
          <cell r="E1254">
            <v>14.172680873879999</v>
          </cell>
          <cell r="F1254">
            <v>0</v>
          </cell>
          <cell r="G1254">
            <v>25.890904044355139</v>
          </cell>
          <cell r="H1254">
            <v>0.45260000000000017</v>
          </cell>
          <cell r="I1254">
            <v>0.19999999999999996</v>
          </cell>
          <cell r="J1254">
            <v>20.712723235484113</v>
          </cell>
          <cell r="K1254">
            <v>0.31575000000000025</v>
          </cell>
          <cell r="M1254">
            <v>0.19500000000000001</v>
          </cell>
        </row>
        <row r="1255">
          <cell r="A1255" t="str">
            <v>FS-30</v>
          </cell>
          <cell r="B1255" t="str">
            <v>Footswitch for UP-5600MDP</v>
          </cell>
          <cell r="C1255" t="str">
            <v>B&amp;I_C</v>
          </cell>
          <cell r="D1255" t="str">
            <v>B&amp;I Common</v>
          </cell>
          <cell r="E1255">
            <v>61.394197475682297</v>
          </cell>
          <cell r="F1255">
            <v>0</v>
          </cell>
          <cell r="G1255">
            <v>112.15600561871082</v>
          </cell>
          <cell r="H1255">
            <v>0.45260000000000006</v>
          </cell>
          <cell r="I1255">
            <v>0.19999999999999996</v>
          </cell>
          <cell r="J1255">
            <v>89.724804494968666</v>
          </cell>
          <cell r="K1255">
            <v>0.31575000000000014</v>
          </cell>
          <cell r="M1255">
            <v>0.19500000000000001</v>
          </cell>
        </row>
        <row r="1256">
          <cell r="A1256" t="str">
            <v>FS-36</v>
          </cell>
          <cell r="B1256" t="str">
            <v>3 Point footswitch for UP-1200 series</v>
          </cell>
          <cell r="C1256" t="str">
            <v>B&amp;I_C</v>
          </cell>
          <cell r="D1256" t="str">
            <v>B&amp;I Common</v>
          </cell>
          <cell r="E1256">
            <v>36.789330165000003</v>
          </cell>
          <cell r="F1256">
            <v>0</v>
          </cell>
          <cell r="G1256">
            <v>67.207398913043491</v>
          </cell>
          <cell r="H1256">
            <v>0.45260000000000006</v>
          </cell>
          <cell r="I1256">
            <v>0.19999999999999996</v>
          </cell>
          <cell r="J1256">
            <v>53.765919130434796</v>
          </cell>
          <cell r="K1256">
            <v>0.31575000000000014</v>
          </cell>
          <cell r="M1256">
            <v>0.19500000000000001</v>
          </cell>
        </row>
        <row r="1257">
          <cell r="A1257" t="str">
            <v>FVS-P1000</v>
          </cell>
          <cell r="B1257" t="str">
            <v>Telecine Processor</v>
          </cell>
          <cell r="C1257" t="str">
            <v>XX</v>
          </cell>
          <cell r="D1257" t="str">
            <v>CineAlta</v>
          </cell>
          <cell r="E1257">
            <v>118930.9711905</v>
          </cell>
          <cell r="F1257">
            <v>155694.28400000001</v>
          </cell>
          <cell r="G1257">
            <v>176925.32272727275</v>
          </cell>
          <cell r="H1257">
            <v>0.32779000000000008</v>
          </cell>
          <cell r="I1257">
            <v>0</v>
          </cell>
          <cell r="J1257">
            <v>176925.32272727275</v>
          </cell>
          <cell r="K1257">
            <v>0.32779000000000008</v>
          </cell>
          <cell r="M1257">
            <v>0.19500000000000001</v>
          </cell>
        </row>
        <row r="1258">
          <cell r="A1258" t="str">
            <v>FVS-T1000</v>
          </cell>
          <cell r="B1258" t="str">
            <v>Multi Resolution Telecine</v>
          </cell>
          <cell r="C1258" t="str">
            <v>XX</v>
          </cell>
          <cell r="D1258" t="str">
            <v>CineAlta</v>
          </cell>
          <cell r="E1258">
            <v>435825.8715825</v>
          </cell>
          <cell r="F1258">
            <v>570546.06000000006</v>
          </cell>
          <cell r="G1258">
            <v>648347.79545454553</v>
          </cell>
          <cell r="H1258">
            <v>0.32779000000000008</v>
          </cell>
          <cell r="I1258">
            <v>0</v>
          </cell>
          <cell r="J1258">
            <v>648347.79545454553</v>
          </cell>
          <cell r="K1258">
            <v>0.32779000000000008</v>
          </cell>
          <cell r="M1258">
            <v>0.19500000000000001</v>
          </cell>
        </row>
        <row r="1259">
          <cell r="A1259" t="str">
            <v>FXE-120P</v>
          </cell>
          <cell r="B1259" t="str">
            <v>Video editing system</v>
          </cell>
          <cell r="C1259" t="str">
            <v>B&amp;I</v>
          </cell>
          <cell r="D1259" t="str">
            <v>Prof AV - Analog Video Switcher / effect / edit</v>
          </cell>
          <cell r="E1259">
            <v>4189.6197448298599</v>
          </cell>
          <cell r="F1259">
            <v>5398.9945165333302</v>
          </cell>
          <cell r="G1259">
            <v>9308.6112354022916</v>
          </cell>
          <cell r="H1259">
            <v>0.54992000000000041</v>
          </cell>
          <cell r="I1259">
            <v>0.30000000000000004</v>
          </cell>
          <cell r="J1259">
            <v>6516.027864781604</v>
          </cell>
          <cell r="K1259">
            <v>0.35702857142857197</v>
          </cell>
          <cell r="M1259">
            <v>0.19500000000000001</v>
          </cell>
        </row>
        <row r="1260">
          <cell r="A1260" t="str">
            <v>FZC-BS1</v>
          </cell>
          <cell r="B1260" t="str">
            <v>PetaBack CD-ROM &amp; User's Guide</v>
          </cell>
          <cell r="C1260" t="str">
            <v>XX</v>
          </cell>
          <cell r="D1260" t="str">
            <v>Data Recorders - I</v>
          </cell>
          <cell r="E1260">
            <v>623.24090448375</v>
          </cell>
          <cell r="F1260">
            <v>755.90164279411704</v>
          </cell>
          <cell r="G1260">
            <v>879.78670875741113</v>
          </cell>
          <cell r="H1260">
            <v>0.29160000000000003</v>
          </cell>
          <cell r="I1260">
            <v>0</v>
          </cell>
          <cell r="J1260">
            <v>879.78670875741113</v>
          </cell>
          <cell r="K1260">
            <v>0.29160000000000003</v>
          </cell>
          <cell r="M1260">
            <v>0.19500000000000001</v>
          </cell>
        </row>
        <row r="1261">
          <cell r="A1261" t="str">
            <v>FZC-DB1</v>
          </cell>
          <cell r="B1261" t="str">
            <v>Database Hot Backup Licence</v>
          </cell>
          <cell r="C1261" t="str">
            <v>XX</v>
          </cell>
          <cell r="D1261" t="str">
            <v>Data Recorders - I</v>
          </cell>
          <cell r="E1261">
            <v>6648.6849066960003</v>
          </cell>
          <cell r="F1261">
            <v>8063.8992197647003</v>
          </cell>
          <cell r="G1261">
            <v>9385.4953510671949</v>
          </cell>
          <cell r="H1261">
            <v>0.29160000000000008</v>
          </cell>
          <cell r="I1261">
            <v>0</v>
          </cell>
          <cell r="J1261">
            <v>9385.4953510671949</v>
          </cell>
          <cell r="K1261">
            <v>0.29160000000000008</v>
          </cell>
          <cell r="M1261">
            <v>0.19500000000000001</v>
          </cell>
        </row>
        <row r="1262">
          <cell r="A1262" t="str">
            <v>FZC-DDA1</v>
          </cell>
          <cell r="B1262" t="str">
            <v>Direct Data Access Licence</v>
          </cell>
          <cell r="C1262" t="str">
            <v>xx</v>
          </cell>
          <cell r="D1262" t="str">
            <v>Data Recorder</v>
          </cell>
          <cell r="E1262">
            <v>6026.3992840071096</v>
          </cell>
          <cell r="F1262">
            <v>7309.1561964913399</v>
          </cell>
          <cell r="G1262">
            <v>8507.0571485137061</v>
          </cell>
          <cell r="H1262">
            <v>0.29159999999999997</v>
          </cell>
          <cell r="I1262">
            <v>0</v>
          </cell>
          <cell r="J1262">
            <v>8507.0571485137061</v>
          </cell>
          <cell r="K1262">
            <v>0.29159999999999997</v>
          </cell>
          <cell r="M1262">
            <v>0.19500000000000001</v>
          </cell>
        </row>
        <row r="1263">
          <cell r="A1263" t="str">
            <v>FZC-HS1</v>
          </cell>
          <cell r="B1263" t="str">
            <v>PetaServe Software CD-ROM And Manual</v>
          </cell>
          <cell r="C1263" t="str">
            <v>XX</v>
          </cell>
          <cell r="D1263" t="str">
            <v>Data Recorders - I</v>
          </cell>
          <cell r="E1263">
            <v>2166.129504</v>
          </cell>
          <cell r="F1263">
            <v>2627.2037647058801</v>
          </cell>
          <cell r="G1263">
            <v>3057.7773913043484</v>
          </cell>
          <cell r="H1263">
            <v>0.29160000000000014</v>
          </cell>
          <cell r="I1263">
            <v>0</v>
          </cell>
          <cell r="J1263">
            <v>3057.7773913043484</v>
          </cell>
          <cell r="K1263">
            <v>0.29160000000000014</v>
          </cell>
          <cell r="M1263">
            <v>0.19500000000000001</v>
          </cell>
        </row>
        <row r="1264">
          <cell r="A1264" t="str">
            <v>FZC-LBL</v>
          </cell>
          <cell r="B1264" t="str">
            <v>Basic Library software license (L)</v>
          </cell>
          <cell r="C1264" t="str">
            <v>XX</v>
          </cell>
          <cell r="D1264" t="str">
            <v>Data Recorders - I</v>
          </cell>
          <cell r="E1264">
            <v>33929.184573453698</v>
          </cell>
          <cell r="F1264">
            <v>41151.224467499997</v>
          </cell>
          <cell r="G1264">
            <v>47895.517466761296</v>
          </cell>
          <cell r="H1264">
            <v>0.29160000000000008</v>
          </cell>
          <cell r="I1264">
            <v>0</v>
          </cell>
          <cell r="J1264">
            <v>47895.517466761296</v>
          </cell>
          <cell r="K1264">
            <v>0.29160000000000008</v>
          </cell>
          <cell r="M1264">
            <v>0.19500000000000001</v>
          </cell>
        </row>
        <row r="1265">
          <cell r="A1265" t="str">
            <v>FZC-LBM</v>
          </cell>
          <cell r="B1265" t="str">
            <v>Basic Library software license (M)</v>
          </cell>
          <cell r="C1265" t="str">
            <v>XX</v>
          </cell>
          <cell r="D1265" t="str">
            <v>Data Recorders - I</v>
          </cell>
          <cell r="E1265">
            <v>25446.885157522502</v>
          </cell>
          <cell r="F1265">
            <v>30863.414381470498</v>
          </cell>
          <cell r="G1265">
            <v>35921.633480410084</v>
          </cell>
          <cell r="H1265">
            <v>0.29160000000000008</v>
          </cell>
          <cell r="I1265">
            <v>0</v>
          </cell>
          <cell r="J1265">
            <v>35921.633480410084</v>
          </cell>
          <cell r="K1265">
            <v>0.29160000000000008</v>
          </cell>
          <cell r="M1265">
            <v>0.19500000000000001</v>
          </cell>
        </row>
        <row r="1266">
          <cell r="A1266" t="str">
            <v>FZC-LBS</v>
          </cell>
          <cell r="B1266" t="str">
            <v>Small Library Licence</v>
          </cell>
          <cell r="C1266" t="str">
            <v>XX</v>
          </cell>
          <cell r="D1266" t="str">
            <v>Data Recorders - I</v>
          </cell>
          <cell r="E1266">
            <v>10178.7462088462</v>
          </cell>
          <cell r="F1266">
            <v>12345.3562266176</v>
          </cell>
          <cell r="G1266">
            <v>14368.642304977697</v>
          </cell>
          <cell r="H1266">
            <v>0.29160000000000003</v>
          </cell>
          <cell r="I1266">
            <v>0</v>
          </cell>
          <cell r="J1266">
            <v>14368.642304977697</v>
          </cell>
          <cell r="K1266">
            <v>0.29160000000000003</v>
          </cell>
          <cell r="M1266">
            <v>0.19500000000000001</v>
          </cell>
        </row>
        <row r="1267">
          <cell r="A1267" t="str">
            <v>FZC-LBX1</v>
          </cell>
          <cell r="B1267" t="str">
            <v>Extension Library software license (1)</v>
          </cell>
          <cell r="C1267" t="str">
            <v>XX</v>
          </cell>
          <cell r="D1267" t="str">
            <v>Data Recorders - I</v>
          </cell>
          <cell r="E1267">
            <v>6785.8395327449998</v>
          </cell>
          <cell r="F1267">
            <v>8230.2480688235191</v>
          </cell>
          <cell r="G1267">
            <v>9579.107189081029</v>
          </cell>
          <cell r="H1267">
            <v>0.29160000000000014</v>
          </cell>
          <cell r="I1267">
            <v>0</v>
          </cell>
          <cell r="J1267">
            <v>9579.107189081029</v>
          </cell>
          <cell r="K1267">
            <v>0.29160000000000014</v>
          </cell>
          <cell r="M1267">
            <v>0.19500000000000001</v>
          </cell>
        </row>
        <row r="1268">
          <cell r="A1268" t="str">
            <v>FZC-LBX2</v>
          </cell>
          <cell r="B1268" t="str">
            <v>Extension Library software license (2)</v>
          </cell>
          <cell r="C1268" t="str">
            <v>XX</v>
          </cell>
          <cell r="D1268" t="str">
            <v>Data Recorders - I</v>
          </cell>
          <cell r="E1268">
            <v>13571.665975218701</v>
          </cell>
          <cell r="F1268">
            <v>16460.480261029399</v>
          </cell>
          <cell r="G1268">
            <v>19158.195899518214</v>
          </cell>
          <cell r="H1268">
            <v>0.29160000000000014</v>
          </cell>
          <cell r="I1268">
            <v>0</v>
          </cell>
          <cell r="J1268">
            <v>19158.195899518214</v>
          </cell>
          <cell r="K1268">
            <v>0.29160000000000014</v>
          </cell>
          <cell r="M1268">
            <v>0.19500000000000001</v>
          </cell>
        </row>
        <row r="1269">
          <cell r="A1269" t="str">
            <v>FZC-MCDS100</v>
          </cell>
          <cell r="B1269" t="str">
            <v>MFS 100GB Client Licence</v>
          </cell>
          <cell r="C1269" t="str">
            <v>XX</v>
          </cell>
          <cell r="D1269" t="str">
            <v>Data Recorders - I</v>
          </cell>
          <cell r="E1269">
            <v>13829.465623213</v>
          </cell>
          <cell r="F1269">
            <v>16773.154182186801</v>
          </cell>
          <cell r="G1269">
            <v>19522.114092621399</v>
          </cell>
          <cell r="H1269">
            <v>0.29159999999999997</v>
          </cell>
          <cell r="I1269">
            <v>0</v>
          </cell>
          <cell r="J1269">
            <v>19522.114092621399</v>
          </cell>
          <cell r="K1269">
            <v>0.29159999999999997</v>
          </cell>
          <cell r="M1269">
            <v>0.19500000000000001</v>
          </cell>
        </row>
        <row r="1270">
          <cell r="A1270" t="str">
            <v>FZC-MCDS1TB</v>
          </cell>
          <cell r="B1270" t="str">
            <v>MFS 1TB Client Licence</v>
          </cell>
          <cell r="C1270" t="str">
            <v>XX</v>
          </cell>
          <cell r="D1270" t="str">
            <v>Data Recorders - I</v>
          </cell>
          <cell r="E1270">
            <v>49802.801922725303</v>
          </cell>
          <cell r="F1270">
            <v>60403.640900819002</v>
          </cell>
          <cell r="G1270">
            <v>70303.221234790093</v>
          </cell>
          <cell r="H1270">
            <v>0.29159999999999997</v>
          </cell>
          <cell r="I1270">
            <v>0</v>
          </cell>
          <cell r="J1270">
            <v>70303.221234790093</v>
          </cell>
          <cell r="K1270">
            <v>0.29159999999999997</v>
          </cell>
          <cell r="M1270">
            <v>0.19500000000000001</v>
          </cell>
        </row>
        <row r="1271">
          <cell r="A1271" t="str">
            <v>FZC-MCDS25</v>
          </cell>
          <cell r="B1271" t="str">
            <v>MFS 25GB Client Licence</v>
          </cell>
          <cell r="C1271" t="str">
            <v>xx</v>
          </cell>
          <cell r="D1271" t="str">
            <v>Data Recorder</v>
          </cell>
          <cell r="E1271">
            <v>6557.6743594879999</v>
          </cell>
          <cell r="F1271">
            <v>7953.5165063529403</v>
          </cell>
          <cell r="G1271">
            <v>9257.0219642687753</v>
          </cell>
          <cell r="H1271">
            <v>0.29160000000000003</v>
          </cell>
          <cell r="I1271">
            <v>0</v>
          </cell>
          <cell r="J1271">
            <v>9257.0219642687753</v>
          </cell>
          <cell r="K1271">
            <v>0.29160000000000003</v>
          </cell>
          <cell r="M1271">
            <v>0.19500000000000001</v>
          </cell>
        </row>
        <row r="1272">
          <cell r="A1272" t="str">
            <v>FZC-MCDS5</v>
          </cell>
          <cell r="B1272" t="str">
            <v>MFS 5GB Client License</v>
          </cell>
          <cell r="C1272" t="str">
            <v>XX</v>
          </cell>
          <cell r="D1272" t="str">
            <v>Data Recorders - I</v>
          </cell>
          <cell r="E1272">
            <v>1061.3214066</v>
          </cell>
          <cell r="F1272">
            <v>1287.2303294117601</v>
          </cell>
          <cell r="G1272">
            <v>1498.1950968379449</v>
          </cell>
          <cell r="H1272">
            <v>0.29160000000000008</v>
          </cell>
          <cell r="I1272">
            <v>0</v>
          </cell>
          <cell r="J1272">
            <v>1498.1950968379449</v>
          </cell>
          <cell r="K1272">
            <v>0.29160000000000008</v>
          </cell>
          <cell r="M1272">
            <v>0.19500000000000001</v>
          </cell>
        </row>
        <row r="1273">
          <cell r="A1273" t="str">
            <v>FZC-MCDS500</v>
          </cell>
          <cell r="B1273" t="str">
            <v>MFS 500GB Client Licence</v>
          </cell>
          <cell r="C1273" t="str">
            <v>XX</v>
          </cell>
          <cell r="D1273" t="str">
            <v>Data Recorders - I</v>
          </cell>
          <cell r="E1273">
            <v>29853.2729</v>
          </cell>
          <cell r="F1273">
            <v>36207.729411764703</v>
          </cell>
          <cell r="G1273">
            <v>42141.83074534162</v>
          </cell>
          <cell r="H1273">
            <v>0.29160000000000008</v>
          </cell>
          <cell r="I1273">
            <v>0</v>
          </cell>
          <cell r="J1273">
            <v>42141.83074534162</v>
          </cell>
          <cell r="K1273">
            <v>0.29160000000000008</v>
          </cell>
          <cell r="M1273">
            <v>0.19500000000000001</v>
          </cell>
        </row>
        <row r="1274">
          <cell r="A1274" t="str">
            <v>FZC-PBK5</v>
          </cell>
          <cell r="B1274" t="str">
            <v>PetaBack (Five Client Licence)</v>
          </cell>
          <cell r="C1274" t="str">
            <v>XX</v>
          </cell>
          <cell r="D1274" t="str">
            <v>Data Recorders - I</v>
          </cell>
          <cell r="E1274">
            <v>1329.5805962320001</v>
          </cell>
          <cell r="F1274">
            <v>1612.59017129411</v>
          </cell>
          <cell r="G1274">
            <v>1876.8783120158105</v>
          </cell>
          <cell r="H1274">
            <v>0.29160000000000003</v>
          </cell>
          <cell r="I1274">
            <v>0</v>
          </cell>
          <cell r="J1274">
            <v>1876.8783120158105</v>
          </cell>
          <cell r="K1274">
            <v>0.29160000000000003</v>
          </cell>
          <cell r="M1274">
            <v>0.19500000000000001</v>
          </cell>
        </row>
        <row r="1275">
          <cell r="A1275" t="str">
            <v>FZC-ST1</v>
          </cell>
          <cell r="B1275" t="str">
            <v>PeteServe Store Licence</v>
          </cell>
          <cell r="C1275" t="str">
            <v>XX</v>
          </cell>
          <cell r="D1275" t="str">
            <v>Data Recorders - I</v>
          </cell>
          <cell r="E1275">
            <v>11078.102514854099</v>
          </cell>
          <cell r="F1275">
            <v>13436.146167197199</v>
          </cell>
          <cell r="G1275">
            <v>15638.202307812113</v>
          </cell>
          <cell r="H1275">
            <v>0.29160000000000008</v>
          </cell>
          <cell r="I1275">
            <v>0</v>
          </cell>
          <cell r="J1275">
            <v>15638.202307812113</v>
          </cell>
          <cell r="K1275">
            <v>0.29160000000000008</v>
          </cell>
          <cell r="M1275">
            <v>0.19500000000000001</v>
          </cell>
        </row>
        <row r="1276">
          <cell r="A1276" t="str">
            <v>FZC-VACPS</v>
          </cell>
          <cell r="B1276" t="str">
            <v>Louth Automation VACP I/F</v>
          </cell>
          <cell r="C1276" t="str">
            <v>XX</v>
          </cell>
          <cell r="D1276" t="str">
            <v>Data Recorders - I</v>
          </cell>
          <cell r="E1276">
            <v>18136.647818470501</v>
          </cell>
          <cell r="F1276">
            <v>21997.1471418685</v>
          </cell>
          <cell r="G1276">
            <v>25602.269647756213</v>
          </cell>
          <cell r="H1276">
            <v>0.29160000000000003</v>
          </cell>
          <cell r="I1276">
            <v>0</v>
          </cell>
          <cell r="J1276">
            <v>25602.269647756213</v>
          </cell>
          <cell r="K1276">
            <v>0.29160000000000003</v>
          </cell>
          <cell r="M1276">
            <v>0.19500000000000001</v>
          </cell>
        </row>
        <row r="1277">
          <cell r="A1277" t="str">
            <v>GC-0.7MP</v>
          </cell>
          <cell r="B1277" t="str">
            <v>Guitar Cable</v>
          </cell>
          <cell r="C1277" t="str">
            <v>DSC</v>
          </cell>
          <cell r="D1277" t="str">
            <v>Discontinued</v>
          </cell>
          <cell r="E1277">
            <v>22.5157865210526</v>
          </cell>
          <cell r="F1277">
            <v>25.791278947368401</v>
          </cell>
          <cell r="G1277">
            <v>31.784001300187185</v>
          </cell>
          <cell r="H1277">
            <v>0.29160000000000003</v>
          </cell>
          <cell r="I1277">
            <v>0</v>
          </cell>
          <cell r="J1277">
            <v>31.784001300187185</v>
          </cell>
          <cell r="K1277">
            <v>0.29160000000000003</v>
          </cell>
          <cell r="M1277">
            <v>0.19500000000000001</v>
          </cell>
        </row>
        <row r="1278">
          <cell r="A1278" t="str">
            <v>GP-4</v>
          </cell>
          <cell r="B1278" t="str">
            <v>Hand Grip For C-74/C-76</v>
          </cell>
          <cell r="C1278" t="str">
            <v>DSC</v>
          </cell>
          <cell r="D1278" t="str">
            <v>Discontinued</v>
          </cell>
          <cell r="E1278">
            <v>78.886827105882304</v>
          </cell>
          <cell r="F1278">
            <v>99.178812051649899</v>
          </cell>
          <cell r="G1278">
            <v>112.70319551323853</v>
          </cell>
          <cell r="H1278">
            <v>0.30004800000000026</v>
          </cell>
          <cell r="I1278">
            <v>0</v>
          </cell>
          <cell r="J1278">
            <v>112.70319551323853</v>
          </cell>
          <cell r="K1278">
            <v>0.30004800000000026</v>
          </cell>
          <cell r="M1278">
            <v>0.19500000000000001</v>
          </cell>
        </row>
        <row r="1279">
          <cell r="A1279" t="str">
            <v>GP-5</v>
          </cell>
          <cell r="B1279" t="str">
            <v>Hand Grip For C-74/ECM-672</v>
          </cell>
          <cell r="C1279" t="str">
            <v>AU1</v>
          </cell>
          <cell r="D1279" t="str">
            <v>Audio - Wired Microphones</v>
          </cell>
          <cell r="E1279">
            <v>91.888252462032298</v>
          </cell>
          <cell r="F1279">
            <v>115.524581923601</v>
          </cell>
          <cell r="G1279">
            <v>183.37235225968413</v>
          </cell>
          <cell r="H1279">
            <v>0.49889799999999968</v>
          </cell>
          <cell r="I1279">
            <v>0.25</v>
          </cell>
          <cell r="J1279">
            <v>137.5292641947631</v>
          </cell>
          <cell r="K1279">
            <v>0.33186399999999955</v>
          </cell>
          <cell r="M1279">
            <v>0.2</v>
          </cell>
        </row>
        <row r="1280">
          <cell r="A1280" t="str">
            <v>GY-2120WD/9</v>
          </cell>
          <cell r="B1280" t="str">
            <v>DTF Diff-Wide SCSI Tape Data Storage</v>
          </cell>
          <cell r="C1280" t="str">
            <v>xx</v>
          </cell>
          <cell r="D1280" t="str">
            <v>Data Recorder</v>
          </cell>
          <cell r="E1280">
            <v>7336.40983270588</v>
          </cell>
          <cell r="F1280">
            <v>8863.2528584558804</v>
          </cell>
          <cell r="G1280">
            <v>10356.309758195766</v>
          </cell>
          <cell r="H1280">
            <v>0.29160000000000008</v>
          </cell>
          <cell r="I1280">
            <v>0</v>
          </cell>
          <cell r="J1280">
            <v>10356.309758195766</v>
          </cell>
          <cell r="K1280">
            <v>0.29160000000000008</v>
          </cell>
          <cell r="M1280">
            <v>0.19500000000000001</v>
          </cell>
        </row>
        <row r="1281">
          <cell r="A1281" t="str">
            <v>GY-2120WS/9</v>
          </cell>
          <cell r="B1281" t="str">
            <v>DTF SE-Wide SCSI Tape Data Storage</v>
          </cell>
          <cell r="C1281" t="str">
            <v>xx</v>
          </cell>
          <cell r="D1281" t="str">
            <v>Data Recorder</v>
          </cell>
          <cell r="E1281">
            <v>7336.40983270588</v>
          </cell>
          <cell r="F1281">
            <v>8863.2528584558804</v>
          </cell>
          <cell r="G1281">
            <v>10356.309758195766</v>
          </cell>
          <cell r="H1281">
            <v>0.29160000000000008</v>
          </cell>
          <cell r="I1281">
            <v>0</v>
          </cell>
          <cell r="J1281">
            <v>10356.309758195766</v>
          </cell>
          <cell r="K1281">
            <v>0.29160000000000008</v>
          </cell>
          <cell r="M1281">
            <v>0.19500000000000001</v>
          </cell>
        </row>
        <row r="1282">
          <cell r="A1282" t="str">
            <v>GY-8240 FC</v>
          </cell>
          <cell r="B1282" t="str">
            <v>DTF Tape Drive</v>
          </cell>
          <cell r="C1282" t="str">
            <v>xx</v>
          </cell>
          <cell r="D1282" t="str">
            <v>Data Recorder</v>
          </cell>
          <cell r="E1282">
            <v>19969.862401829199</v>
          </cell>
          <cell r="F1282">
            <v>24125.9613424161</v>
          </cell>
          <cell r="G1282">
            <v>28190.09373493676</v>
          </cell>
          <cell r="H1282">
            <v>0.29160000000000003</v>
          </cell>
          <cell r="I1282">
            <v>0</v>
          </cell>
          <cell r="J1282">
            <v>28190.09373493676</v>
          </cell>
          <cell r="K1282">
            <v>0.29160000000000003</v>
          </cell>
          <cell r="M1282">
            <v>0.19500000000000001</v>
          </cell>
        </row>
        <row r="1283">
          <cell r="A1283" t="str">
            <v>GY-8240UWD</v>
          </cell>
          <cell r="B1283" t="str">
            <v>DTF-2 Diff-U/W SCSI Tape Data Storage</v>
          </cell>
          <cell r="C1283" t="str">
            <v>xx</v>
          </cell>
          <cell r="D1283" t="str">
            <v>Data Recorder</v>
          </cell>
          <cell r="E1283">
            <v>15734.0843586585</v>
          </cell>
          <cell r="F1283">
            <v>19008.639286394799</v>
          </cell>
          <cell r="G1283">
            <v>22210.734554853898</v>
          </cell>
          <cell r="H1283">
            <v>0.29160000000000008</v>
          </cell>
          <cell r="I1283">
            <v>0</v>
          </cell>
          <cell r="J1283">
            <v>22210.734554853898</v>
          </cell>
          <cell r="K1283">
            <v>0.29160000000000008</v>
          </cell>
          <cell r="M1283">
            <v>0.19500000000000001</v>
          </cell>
        </row>
        <row r="1284">
          <cell r="A1284" t="str">
            <v>HD-10R5</v>
          </cell>
          <cell r="B1284" t="str">
            <v>Lens for VPH-1292QMG</v>
          </cell>
          <cell r="C1284" t="str">
            <v>DSC</v>
          </cell>
          <cell r="D1284" t="str">
            <v>Discontinued</v>
          </cell>
          <cell r="E1284">
            <v>0</v>
          </cell>
          <cell r="F1284">
            <v>0</v>
          </cell>
          <cell r="G1284">
            <v>0</v>
          </cell>
          <cell r="H1284" t="e">
            <v>#DIV/0!</v>
          </cell>
          <cell r="I1284" t="e">
            <v>#DIV/0!</v>
          </cell>
          <cell r="J1284">
            <v>0</v>
          </cell>
          <cell r="K1284" t="e">
            <v>#DIV/0!</v>
          </cell>
          <cell r="M1284">
            <v>0.19500000000000001</v>
          </cell>
        </row>
        <row r="1285">
          <cell r="A1285" t="str">
            <v>HDC-900</v>
          </cell>
          <cell r="B1285" t="str">
            <v>HD Colour Camera (Studio DSP)</v>
          </cell>
          <cell r="C1285" t="str">
            <v>XX</v>
          </cell>
          <cell r="D1285" t="str">
            <v>CineAlta</v>
          </cell>
          <cell r="E1285">
            <v>53543.398299300003</v>
          </cell>
          <cell r="F1285">
            <v>64940.4466941176</v>
          </cell>
          <cell r="G1285">
            <v>75583.566204545466</v>
          </cell>
          <cell r="H1285">
            <v>0.29160000000000008</v>
          </cell>
          <cell r="I1285">
            <v>0</v>
          </cell>
          <cell r="J1285">
            <v>75583.566204545466</v>
          </cell>
          <cell r="K1285">
            <v>0.29160000000000008</v>
          </cell>
          <cell r="M1285">
            <v>0.19500000000000001</v>
          </cell>
        </row>
        <row r="1286">
          <cell r="A1286" t="str">
            <v>HDC-950</v>
          </cell>
          <cell r="B1286" t="str">
            <v>HD Colour Camcorder (Portable)</v>
          </cell>
          <cell r="C1286" t="str">
            <v>XX</v>
          </cell>
          <cell r="D1286" t="str">
            <v>CineAlta</v>
          </cell>
          <cell r="E1286">
            <v>47207.379757518698</v>
          </cell>
          <cell r="F1286">
            <v>57255.766837499999</v>
          </cell>
          <cell r="G1286">
            <v>66639.4406514945</v>
          </cell>
          <cell r="H1286">
            <v>0.29160000000000008</v>
          </cell>
          <cell r="I1286">
            <v>0</v>
          </cell>
          <cell r="J1286">
            <v>66639.4406514945</v>
          </cell>
          <cell r="K1286">
            <v>0.29160000000000008</v>
          </cell>
          <cell r="M1286">
            <v>0.19500000000000001</v>
          </cell>
        </row>
        <row r="1287">
          <cell r="A1287" t="str">
            <v>HDCA-901</v>
          </cell>
          <cell r="B1287" t="str">
            <v>HD SDI Adaptor</v>
          </cell>
          <cell r="C1287" t="str">
            <v>XX</v>
          </cell>
          <cell r="D1287" t="str">
            <v>CineAlta</v>
          </cell>
          <cell r="E1287">
            <v>5873.0996564095303</v>
          </cell>
          <cell r="F1287">
            <v>7123.2257809697203</v>
          </cell>
          <cell r="G1287">
            <v>8290.6545121534873</v>
          </cell>
          <cell r="H1287">
            <v>0.29160000000000003</v>
          </cell>
          <cell r="I1287">
            <v>0</v>
          </cell>
          <cell r="J1287">
            <v>8290.6545121534873</v>
          </cell>
          <cell r="K1287">
            <v>0.29160000000000003</v>
          </cell>
          <cell r="M1287">
            <v>0.19500000000000001</v>
          </cell>
        </row>
        <row r="1288">
          <cell r="A1288" t="str">
            <v>HDCU-900</v>
          </cell>
          <cell r="B1288" t="str">
            <v>HD CCU (DSP)</v>
          </cell>
          <cell r="C1288" t="str">
            <v>XX</v>
          </cell>
          <cell r="D1288" t="str">
            <v>CineAlta</v>
          </cell>
          <cell r="E1288">
            <v>18913.543866918699</v>
          </cell>
          <cell r="F1288">
            <v>22939.410390441099</v>
          </cell>
          <cell r="G1288">
            <v>26698.96085109924</v>
          </cell>
          <cell r="H1288">
            <v>0.29160000000000014</v>
          </cell>
          <cell r="I1288">
            <v>0</v>
          </cell>
          <cell r="J1288">
            <v>26698.96085109924</v>
          </cell>
          <cell r="K1288">
            <v>0.29160000000000014</v>
          </cell>
          <cell r="M1288">
            <v>0.19500000000000001</v>
          </cell>
        </row>
        <row r="1289">
          <cell r="A1289" t="str">
            <v>HDME-7000</v>
          </cell>
          <cell r="B1289" t="str">
            <v>Digital Multi Effector</v>
          </cell>
          <cell r="C1289" t="str">
            <v>XX</v>
          </cell>
          <cell r="D1289" t="str">
            <v>CineAlta</v>
          </cell>
          <cell r="E1289">
            <v>287750.93179197202</v>
          </cell>
          <cell r="F1289">
            <v>0</v>
          </cell>
          <cell r="G1289">
            <v>406198.37915298139</v>
          </cell>
          <cell r="H1289">
            <v>0.29159999999999997</v>
          </cell>
          <cell r="I1289">
            <v>0</v>
          </cell>
          <cell r="J1289">
            <v>406198.37915298139</v>
          </cell>
          <cell r="K1289">
            <v>0.29159999999999997</v>
          </cell>
          <cell r="M1289">
            <v>0.19500000000000001</v>
          </cell>
        </row>
        <row r="1290">
          <cell r="A1290" t="str">
            <v>HDS-7150</v>
          </cell>
          <cell r="B1290" t="str">
            <v>Video Switcher</v>
          </cell>
          <cell r="C1290" t="str">
            <v>XX</v>
          </cell>
          <cell r="D1290" t="str">
            <v>CineAlta</v>
          </cell>
          <cell r="E1290">
            <v>220893.605078377</v>
          </cell>
          <cell r="F1290">
            <v>0</v>
          </cell>
          <cell r="G1290">
            <v>311820.44759793481</v>
          </cell>
          <cell r="H1290">
            <v>0.29160000000000003</v>
          </cell>
          <cell r="I1290">
            <v>0</v>
          </cell>
          <cell r="J1290">
            <v>311820.44759793481</v>
          </cell>
          <cell r="K1290">
            <v>0.29160000000000003</v>
          </cell>
          <cell r="M1290">
            <v>0.19500000000000001</v>
          </cell>
        </row>
        <row r="1291">
          <cell r="A1291" t="str">
            <v>HDS-X3400</v>
          </cell>
          <cell r="B1291" t="str">
            <v>16 x 16 Multi Bit Rate Router Frame</v>
          </cell>
          <cell r="C1291" t="str">
            <v>BCS</v>
          </cell>
          <cell r="D1291" t="str">
            <v>BC Systems - Routing Systems</v>
          </cell>
          <cell r="E1291">
            <v>12428.321104402799</v>
          </cell>
          <cell r="F1291">
            <v>15375.242603385001</v>
          </cell>
          <cell r="G1291">
            <v>19793.472056701386</v>
          </cell>
          <cell r="H1291">
            <v>0.37210000000000004</v>
          </cell>
          <cell r="I1291">
            <v>0.10000000000000009</v>
          </cell>
          <cell r="J1291">
            <v>17814.124851031247</v>
          </cell>
          <cell r="K1291">
            <v>0.30233333333333334</v>
          </cell>
          <cell r="M1291">
            <v>0.19500000000000001</v>
          </cell>
        </row>
        <row r="1292">
          <cell r="A1292" t="str">
            <v>HDS-X3600</v>
          </cell>
          <cell r="B1292" t="str">
            <v>64 x 64 Multi Bit Rate Router Frame</v>
          </cell>
          <cell r="C1292" t="str">
            <v>BCS</v>
          </cell>
          <cell r="D1292" t="str">
            <v>BC Systems - Routing Systems</v>
          </cell>
          <cell r="E1292">
            <v>11999.2750284264</v>
          </cell>
          <cell r="F1292">
            <v>14844.4639526925</v>
          </cell>
          <cell r="G1292">
            <v>19110.168861962735</v>
          </cell>
          <cell r="H1292">
            <v>0.37210000000000004</v>
          </cell>
          <cell r="I1292">
            <v>9.9999999999999978E-2</v>
          </cell>
          <cell r="J1292">
            <v>17199.151975766461</v>
          </cell>
          <cell r="K1292">
            <v>0.3023333333333334</v>
          </cell>
          <cell r="M1292">
            <v>0.19500000000000001</v>
          </cell>
        </row>
        <row r="1293">
          <cell r="A1293" t="str">
            <v>HDS-X3700</v>
          </cell>
          <cell r="B1293" t="str">
            <v>128 x 128 Multi Bit Rate Router Frame</v>
          </cell>
          <cell r="C1293" t="str">
            <v>BCS</v>
          </cell>
          <cell r="D1293" t="str">
            <v xml:space="preserve">BC Systems - Routing Systems - I </v>
          </cell>
          <cell r="E1293">
            <v>20510.8671988473</v>
          </cell>
          <cell r="F1293">
            <v>25374.268699605</v>
          </cell>
          <cell r="G1293">
            <v>32665.818122069279</v>
          </cell>
          <cell r="H1293">
            <v>0.37209999999999999</v>
          </cell>
          <cell r="I1293">
            <v>9.9999999999999978E-2</v>
          </cell>
          <cell r="J1293">
            <v>29399.23630986235</v>
          </cell>
          <cell r="K1293">
            <v>0.30233333333333334</v>
          </cell>
          <cell r="M1293">
            <v>0.19500000000000001</v>
          </cell>
        </row>
        <row r="1294">
          <cell r="A1294" t="str">
            <v>HDS-X5800</v>
          </cell>
          <cell r="B1294" t="str">
            <v>Routing Switcher Processor Mainframe</v>
          </cell>
          <cell r="C1294" t="str">
            <v>BCS</v>
          </cell>
          <cell r="D1294" t="str">
            <v>BC Systems - Routing Systems</v>
          </cell>
          <cell r="E1294">
            <v>54248.059950000003</v>
          </cell>
          <cell r="F1294">
            <v>67111.001999999993</v>
          </cell>
          <cell r="G1294">
            <v>86396.01839464884</v>
          </cell>
          <cell r="H1294">
            <v>0.37210000000000004</v>
          </cell>
          <cell r="I1294">
            <v>9.9999999999999978E-2</v>
          </cell>
          <cell r="J1294">
            <v>77756.416555183954</v>
          </cell>
          <cell r="K1294">
            <v>0.30233333333333334</v>
          </cell>
          <cell r="M1294">
            <v>0.19500000000000001</v>
          </cell>
        </row>
        <row r="1295">
          <cell r="A1295" t="str">
            <v>HDVF-20A</v>
          </cell>
          <cell r="B1295" t="str">
            <v>HD Electronic Viewfinder (2IN)</v>
          </cell>
          <cell r="C1295" t="str">
            <v>XX</v>
          </cell>
          <cell r="D1295" t="str">
            <v>CineAlta</v>
          </cell>
          <cell r="E1295">
            <v>2345.3838998625001</v>
          </cell>
          <cell r="F1295">
            <v>2844.61358382352</v>
          </cell>
          <cell r="G1295">
            <v>3310.8186051136372</v>
          </cell>
          <cell r="H1295">
            <v>0.29160000000000014</v>
          </cell>
          <cell r="I1295">
            <v>0</v>
          </cell>
          <cell r="J1295">
            <v>3310.8186051136372</v>
          </cell>
          <cell r="K1295">
            <v>0.29160000000000014</v>
          </cell>
          <cell r="M1295">
            <v>0.19500000000000001</v>
          </cell>
        </row>
        <row r="1296">
          <cell r="A1296" t="str">
            <v>HDVF-700A</v>
          </cell>
          <cell r="B1296" t="str">
            <v>HD Electronic Viewfinder (7IN)</v>
          </cell>
          <cell r="C1296" t="str">
            <v>XX</v>
          </cell>
          <cell r="D1296" t="str">
            <v>CineAlta</v>
          </cell>
          <cell r="E1296">
            <v>6595.9258774500004</v>
          </cell>
          <cell r="F1296">
            <v>7999.9101000000001</v>
          </cell>
          <cell r="G1296">
            <v>9311.0190251976292</v>
          </cell>
          <cell r="H1296">
            <v>0.29160000000000003</v>
          </cell>
          <cell r="I1296">
            <v>0</v>
          </cell>
          <cell r="J1296">
            <v>9311.0190251976292</v>
          </cell>
          <cell r="K1296">
            <v>0.29160000000000003</v>
          </cell>
          <cell r="M1296">
            <v>0.19500000000000001</v>
          </cell>
        </row>
        <row r="1297">
          <cell r="A1297" t="str">
            <v>HDVF-C700W</v>
          </cell>
          <cell r="B1297" t="str">
            <v>Electronic Viewfinder</v>
          </cell>
          <cell r="C1297" t="str">
            <v>XX</v>
          </cell>
          <cell r="D1297" t="str">
            <v>CineAlta</v>
          </cell>
          <cell r="E1297">
            <v>11498.101557862499</v>
          </cell>
          <cell r="F1297">
            <v>13945.544642647001</v>
          </cell>
          <cell r="G1297">
            <v>16231.086332386363</v>
          </cell>
          <cell r="H1297">
            <v>0.29160000000000003</v>
          </cell>
          <cell r="I1297">
            <v>0</v>
          </cell>
          <cell r="J1297">
            <v>16231.086332386363</v>
          </cell>
          <cell r="K1297">
            <v>0.29160000000000003</v>
          </cell>
          <cell r="M1297">
            <v>0.19500000000000001</v>
          </cell>
        </row>
        <row r="1298">
          <cell r="A1298" t="str">
            <v>HDVF-C750W</v>
          </cell>
          <cell r="B1298" t="str">
            <v>Electronic Viewfinder</v>
          </cell>
          <cell r="C1298" t="str">
            <v>XX</v>
          </cell>
          <cell r="D1298" t="str">
            <v>CineAlta</v>
          </cell>
          <cell r="E1298">
            <v>9320.6003867812506</v>
          </cell>
          <cell r="F1298">
            <v>11304.548680147</v>
          </cell>
          <cell r="G1298">
            <v>13157.256333683303</v>
          </cell>
          <cell r="H1298">
            <v>0.29160000000000008</v>
          </cell>
          <cell r="I1298">
            <v>0</v>
          </cell>
          <cell r="J1298">
            <v>13157.256333683303</v>
          </cell>
          <cell r="K1298">
            <v>0.29160000000000008</v>
          </cell>
          <cell r="M1298">
            <v>0.19500000000000001</v>
          </cell>
        </row>
        <row r="1299">
          <cell r="A1299" t="str">
            <v>HDW-F500</v>
          </cell>
          <cell r="B1299" t="str">
            <v>HD Digital VTR with Primesupport</v>
          </cell>
          <cell r="C1299" t="str">
            <v>XX</v>
          </cell>
          <cell r="D1299" t="str">
            <v>CineAlta</v>
          </cell>
          <cell r="E1299">
            <v>52631.603315115601</v>
          </cell>
          <cell r="F1299">
            <v>72220.663996997202</v>
          </cell>
          <cell r="G1299">
            <v>82068.936360224092</v>
          </cell>
          <cell r="H1299">
            <v>0.35869032000000095</v>
          </cell>
          <cell r="I1299">
            <v>0</v>
          </cell>
          <cell r="J1299">
            <v>82068.936360224092</v>
          </cell>
          <cell r="K1299">
            <v>0.35869032000000095</v>
          </cell>
          <cell r="M1299">
            <v>0.19500000000000001</v>
          </cell>
        </row>
        <row r="1300">
          <cell r="A1300" t="str">
            <v>HDW-F900</v>
          </cell>
          <cell r="B1300" t="str">
            <v>HD Camcorder</v>
          </cell>
          <cell r="C1300" t="str">
            <v>XX</v>
          </cell>
          <cell r="D1300" t="str">
            <v>CineAlta</v>
          </cell>
          <cell r="E1300">
            <v>85859.739635000005</v>
          </cell>
          <cell r="F1300">
            <v>117894.506526371</v>
          </cell>
          <cell r="G1300">
            <v>133971.03014360342</v>
          </cell>
          <cell r="H1300">
            <v>0.35911711999999529</v>
          </cell>
          <cell r="I1300">
            <v>0</v>
          </cell>
          <cell r="J1300">
            <v>133971.03014360342</v>
          </cell>
          <cell r="K1300">
            <v>0.35911711999999529</v>
          </cell>
          <cell r="M1300">
            <v>0.19500000000000001</v>
          </cell>
        </row>
        <row r="1301">
          <cell r="A1301" t="str">
            <v>HK-101</v>
          </cell>
          <cell r="B1301" t="str">
            <v>HD SDI TX Module</v>
          </cell>
          <cell r="C1301" t="str">
            <v>DSC</v>
          </cell>
          <cell r="D1301" t="str">
            <v>Discontinued</v>
          </cell>
          <cell r="E1301">
            <v>998.3703951</v>
          </cell>
          <cell r="F1301">
            <v>1374.16265687583</v>
          </cell>
          <cell r="G1301">
            <v>1561.548473722534</v>
          </cell>
          <cell r="H1301">
            <v>0.36065359999999791</v>
          </cell>
          <cell r="I1301">
            <v>0</v>
          </cell>
          <cell r="J1301">
            <v>1561.548473722534</v>
          </cell>
          <cell r="K1301">
            <v>0.36065359999999791</v>
          </cell>
          <cell r="M1301">
            <v>0.19500000000000001</v>
          </cell>
        </row>
        <row r="1302">
          <cell r="A1302" t="str">
            <v>HK-201</v>
          </cell>
          <cell r="B1302" t="str">
            <v>HD SDI TX Module</v>
          </cell>
          <cell r="C1302" t="str">
            <v>DSC</v>
          </cell>
          <cell r="D1302" t="str">
            <v>Discontinued</v>
          </cell>
          <cell r="E1302">
            <v>793.55820105400005</v>
          </cell>
          <cell r="F1302">
            <v>1092.2579949265601</v>
          </cell>
          <cell r="G1302">
            <v>1241.2022669620001</v>
          </cell>
          <cell r="H1302">
            <v>0.36065359999999486</v>
          </cell>
          <cell r="I1302">
            <v>0</v>
          </cell>
          <cell r="J1302">
            <v>1241.2022669620001</v>
          </cell>
          <cell r="K1302">
            <v>0.36065359999999486</v>
          </cell>
          <cell r="M1302">
            <v>0.19500000000000001</v>
          </cell>
        </row>
        <row r="1303">
          <cell r="A1303" t="str">
            <v>HK-202</v>
          </cell>
          <cell r="B1303" t="str">
            <v>HD SDI RX Module</v>
          </cell>
          <cell r="C1303" t="str">
            <v>XX</v>
          </cell>
          <cell r="D1303" t="str">
            <v>CineAlta</v>
          </cell>
          <cell r="E1303">
            <v>1230.814723551</v>
          </cell>
          <cell r="F1303">
            <v>1694.1003448598101</v>
          </cell>
          <cell r="G1303">
            <v>1925.1140282497843</v>
          </cell>
          <cell r="H1303">
            <v>0.36065359999999885</v>
          </cell>
          <cell r="I1303">
            <v>0</v>
          </cell>
          <cell r="J1303">
            <v>1925.1140282497843</v>
          </cell>
          <cell r="K1303">
            <v>0.36065359999999885</v>
          </cell>
          <cell r="M1303">
            <v>0.19500000000000001</v>
          </cell>
        </row>
        <row r="1304">
          <cell r="A1304" t="str">
            <v>HKDM-7020</v>
          </cell>
          <cell r="B1304" t="str">
            <v>Effect Addition Board</v>
          </cell>
          <cell r="C1304" t="str">
            <v>XX</v>
          </cell>
          <cell r="D1304" t="str">
            <v>CineAlta</v>
          </cell>
          <cell r="E1304">
            <v>74924.590209954506</v>
          </cell>
          <cell r="F1304">
            <v>0</v>
          </cell>
          <cell r="G1304">
            <v>105765.93761992449</v>
          </cell>
          <cell r="H1304">
            <v>0.29160000000000003</v>
          </cell>
          <cell r="I1304">
            <v>0</v>
          </cell>
          <cell r="J1304">
            <v>105765.93761992449</v>
          </cell>
          <cell r="K1304">
            <v>0.29160000000000003</v>
          </cell>
          <cell r="M1304">
            <v>0.19500000000000001</v>
          </cell>
        </row>
        <row r="1305">
          <cell r="A1305" t="str">
            <v>HKDM-7030</v>
          </cell>
          <cell r="B1305" t="str">
            <v>Effect Addition Board</v>
          </cell>
          <cell r="C1305" t="str">
            <v>XX</v>
          </cell>
          <cell r="D1305" t="str">
            <v>CineAlta</v>
          </cell>
          <cell r="E1305">
            <v>21869.890580618099</v>
          </cell>
          <cell r="F1305">
            <v>0</v>
          </cell>
          <cell r="G1305">
            <v>30872.234021200027</v>
          </cell>
          <cell r="H1305">
            <v>0.29160000000000003</v>
          </cell>
          <cell r="I1305">
            <v>0</v>
          </cell>
          <cell r="J1305">
            <v>30872.234021200027</v>
          </cell>
          <cell r="K1305">
            <v>0.29160000000000003</v>
          </cell>
          <cell r="M1305">
            <v>0.19500000000000001</v>
          </cell>
        </row>
        <row r="1306">
          <cell r="A1306" t="str">
            <v>HKDS-X3010</v>
          </cell>
          <cell r="B1306" t="str">
            <v>SD/HD 32ch. Distribution Board 32</v>
          </cell>
          <cell r="C1306" t="str">
            <v>BCS</v>
          </cell>
          <cell r="D1306" t="str">
            <v xml:space="preserve">BC Systems - Routing Systems - I </v>
          </cell>
          <cell r="E1306">
            <v>2892.5572381124998</v>
          </cell>
          <cell r="F1306">
            <v>3578.4213255</v>
          </cell>
          <cell r="G1306">
            <v>4606.7164168060199</v>
          </cell>
          <cell r="H1306">
            <v>0.37209999999999999</v>
          </cell>
          <cell r="I1306">
            <v>9.9999999999999978E-2</v>
          </cell>
          <cell r="J1306">
            <v>4146.0447751254178</v>
          </cell>
          <cell r="K1306">
            <v>0.30233333333333334</v>
          </cell>
          <cell r="M1306">
            <v>0.19500000000000001</v>
          </cell>
        </row>
        <row r="1307">
          <cell r="A1307" t="str">
            <v>HKDS-X3011</v>
          </cell>
          <cell r="B1307" t="str">
            <v>SD 16ch. Serial Input Board</v>
          </cell>
          <cell r="C1307" t="str">
            <v>BCS</v>
          </cell>
          <cell r="D1307" t="str">
            <v xml:space="preserve">BC Systems - Routing Systems - I </v>
          </cell>
          <cell r="E1307">
            <v>899.60271111375005</v>
          </cell>
          <cell r="F1307">
            <v>1112.91057045</v>
          </cell>
          <cell r="G1307">
            <v>1432.7165330685618</v>
          </cell>
          <cell r="H1307">
            <v>0.37209999999999993</v>
          </cell>
          <cell r="I1307">
            <v>0.10000000000000009</v>
          </cell>
          <cell r="J1307">
            <v>1289.4448797617056</v>
          </cell>
          <cell r="K1307">
            <v>0.30233333333333323</v>
          </cell>
          <cell r="M1307">
            <v>0.19500000000000001</v>
          </cell>
        </row>
        <row r="1308">
          <cell r="A1308" t="str">
            <v>HKDS-X3014</v>
          </cell>
          <cell r="B1308" t="str">
            <v>SD/HD 16ch. Serial Input Board</v>
          </cell>
          <cell r="C1308" t="str">
            <v>BCS</v>
          </cell>
          <cell r="D1308" t="str">
            <v>BC Systems - Routing Systems</v>
          </cell>
          <cell r="E1308">
            <v>3764.47795261387</v>
          </cell>
          <cell r="F1308">
            <v>4657.0861269449997</v>
          </cell>
          <cell r="G1308">
            <v>5995.3463172700594</v>
          </cell>
          <cell r="H1308">
            <v>0.37210000000000004</v>
          </cell>
          <cell r="I1308">
            <v>9.9999999999999978E-2</v>
          </cell>
          <cell r="J1308">
            <v>5395.8116855430535</v>
          </cell>
          <cell r="K1308">
            <v>0.3023333333333334</v>
          </cell>
          <cell r="M1308">
            <v>0.19500000000000001</v>
          </cell>
        </row>
        <row r="1309">
          <cell r="A1309" t="str">
            <v>HKDS-X3050</v>
          </cell>
          <cell r="B1309" t="str">
            <v>SD 32ch. Matrix Board</v>
          </cell>
          <cell r="C1309" t="str">
            <v>BCS</v>
          </cell>
          <cell r="D1309" t="str">
            <v xml:space="preserve">BC Systems - Routing Systems - I </v>
          </cell>
          <cell r="E1309">
            <v>7765.7576031131202</v>
          </cell>
          <cell r="F1309">
            <v>9607.1228079749999</v>
          </cell>
          <cell r="G1309">
            <v>12367.825454870394</v>
          </cell>
          <cell r="H1309">
            <v>0.37209999999999999</v>
          </cell>
          <cell r="I1309">
            <v>0.10000000000000009</v>
          </cell>
          <cell r="J1309">
            <v>11131.042909383354</v>
          </cell>
          <cell r="K1309">
            <v>0.30233333333333329</v>
          </cell>
          <cell r="M1309">
            <v>0.19500000000000001</v>
          </cell>
        </row>
        <row r="1310">
          <cell r="A1310" t="str">
            <v>HKDS-X3051</v>
          </cell>
          <cell r="B1310" t="str">
            <v>SD 16ch. Serial Output Board</v>
          </cell>
          <cell r="C1310" t="str">
            <v>BCS</v>
          </cell>
          <cell r="D1310" t="str">
            <v xml:space="preserve">BC Systems - Routing Systems - I </v>
          </cell>
          <cell r="E1310">
            <v>748.25954005687504</v>
          </cell>
          <cell r="F1310">
            <v>925.68190522500004</v>
          </cell>
          <cell r="G1310">
            <v>1191.6858417851172</v>
          </cell>
          <cell r="H1310">
            <v>0.37210000000000004</v>
          </cell>
          <cell r="I1310">
            <v>0.10000000000000009</v>
          </cell>
          <cell r="J1310">
            <v>1072.5172576066054</v>
          </cell>
          <cell r="K1310">
            <v>0.30233333333333334</v>
          </cell>
          <cell r="M1310">
            <v>0.19500000000000001</v>
          </cell>
        </row>
        <row r="1311">
          <cell r="A1311" t="str">
            <v>HKDS-X3060</v>
          </cell>
          <cell r="B1311" t="str">
            <v>SD/HD 32ch. Matrix Board</v>
          </cell>
          <cell r="C1311" t="str">
            <v>BCS</v>
          </cell>
          <cell r="D1311" t="str">
            <v xml:space="preserve">BC Systems - Routing Systems - I </v>
          </cell>
          <cell r="E1311">
            <v>11847.036482816</v>
          </cell>
          <cell r="F1311">
            <v>14656.127607607499</v>
          </cell>
          <cell r="G1311">
            <v>18867.712187953497</v>
          </cell>
          <cell r="H1311">
            <v>0.37210000000000004</v>
          </cell>
          <cell r="I1311">
            <v>9.9999999999999867E-2</v>
          </cell>
          <cell r="J1311">
            <v>16980.94096915815</v>
          </cell>
          <cell r="K1311">
            <v>0.30233333333333345</v>
          </cell>
          <cell r="M1311">
            <v>0.19500000000000001</v>
          </cell>
        </row>
        <row r="1312">
          <cell r="A1312" t="str">
            <v>HKDS-X3064</v>
          </cell>
          <cell r="B1312" t="str">
            <v>SD/HD 16ch. Serial Output Board</v>
          </cell>
          <cell r="C1312" t="str">
            <v>BCS</v>
          </cell>
          <cell r="D1312" t="str">
            <v xml:space="preserve">BC Systems - Routing Systems - I </v>
          </cell>
          <cell r="E1312">
            <v>1591.6028833923699</v>
          </cell>
          <cell r="F1312">
            <v>1968.993257805</v>
          </cell>
          <cell r="G1312">
            <v>2534.8031269188882</v>
          </cell>
          <cell r="H1312">
            <v>0.37209999999999999</v>
          </cell>
          <cell r="I1312">
            <v>9.9999999999999978E-2</v>
          </cell>
          <cell r="J1312">
            <v>2281.3228142269995</v>
          </cell>
          <cell r="K1312">
            <v>0.3023333333333334</v>
          </cell>
          <cell r="M1312">
            <v>0.19500000000000001</v>
          </cell>
        </row>
        <row r="1313">
          <cell r="A1313" t="str">
            <v>HKDV-501A</v>
          </cell>
          <cell r="B1313" t="str">
            <v>HD-SD Converter Board</v>
          </cell>
          <cell r="C1313" t="str">
            <v>XX</v>
          </cell>
          <cell r="D1313" t="str">
            <v>CineAlta</v>
          </cell>
          <cell r="E1313">
            <v>3879.9563985</v>
          </cell>
          <cell r="F1313">
            <v>5333.2734</v>
          </cell>
          <cell r="G1313">
            <v>6060.5379545454543</v>
          </cell>
          <cell r="H1313">
            <v>0.35980000000000001</v>
          </cell>
          <cell r="I1313">
            <v>0</v>
          </cell>
          <cell r="J1313">
            <v>6060.5379545454543</v>
          </cell>
          <cell r="K1313">
            <v>0.35980000000000001</v>
          </cell>
          <cell r="M1313">
            <v>0.19500000000000001</v>
          </cell>
        </row>
        <row r="1314">
          <cell r="A1314" t="str">
            <v>HKDV-502</v>
          </cell>
          <cell r="B1314" t="str">
            <v>HD Line Converter Board</v>
          </cell>
          <cell r="C1314" t="str">
            <v>XX</v>
          </cell>
          <cell r="D1314" t="str">
            <v>CineAlta</v>
          </cell>
          <cell r="E1314">
            <v>3313.1843061344998</v>
          </cell>
          <cell r="F1314">
            <v>4554.2052317999996</v>
          </cell>
          <cell r="G1314">
            <v>5175.2332179545447</v>
          </cell>
          <cell r="H1314">
            <v>0.35979999999999995</v>
          </cell>
          <cell r="I1314">
            <v>0</v>
          </cell>
          <cell r="J1314">
            <v>5175.2332179545447</v>
          </cell>
          <cell r="K1314">
            <v>0.35979999999999995</v>
          </cell>
          <cell r="M1314">
            <v>0.19500000000000001</v>
          </cell>
        </row>
        <row r="1315">
          <cell r="A1315" t="str">
            <v>HKDV-506A</v>
          </cell>
          <cell r="B1315" t="str">
            <v>SDTI Board</v>
          </cell>
          <cell r="C1315" t="str">
            <v>XX</v>
          </cell>
          <cell r="D1315" t="str">
            <v>CineAlta</v>
          </cell>
          <cell r="E1315">
            <v>2536.8945682499998</v>
          </cell>
          <cell r="F1315">
            <v>3487.1403</v>
          </cell>
          <cell r="G1315">
            <v>3962.6594318181819</v>
          </cell>
          <cell r="H1315">
            <v>0.35980000000000006</v>
          </cell>
          <cell r="I1315">
            <v>0</v>
          </cell>
          <cell r="J1315">
            <v>3962.6594318181819</v>
          </cell>
          <cell r="K1315">
            <v>0.35980000000000006</v>
          </cell>
          <cell r="M1315">
            <v>0.19500000000000001</v>
          </cell>
        </row>
        <row r="1316">
          <cell r="A1316" t="str">
            <v>HKDV-507</v>
          </cell>
          <cell r="B1316" t="str">
            <v>HD Pull Down Board</v>
          </cell>
          <cell r="C1316" t="str">
            <v>XX</v>
          </cell>
          <cell r="D1316" t="str">
            <v>CineAlta</v>
          </cell>
          <cell r="E1316">
            <v>7263.7111423595197</v>
          </cell>
          <cell r="F1316">
            <v>9984.4826699099995</v>
          </cell>
          <cell r="G1316">
            <v>11346.003033988636</v>
          </cell>
          <cell r="H1316">
            <v>0.35980000000000045</v>
          </cell>
          <cell r="I1316">
            <v>0</v>
          </cell>
          <cell r="J1316">
            <v>11346.003033988636</v>
          </cell>
          <cell r="K1316">
            <v>0.35980000000000045</v>
          </cell>
          <cell r="M1316">
            <v>0.19500000000000001</v>
          </cell>
        </row>
        <row r="1317">
          <cell r="A1317" t="str">
            <v>HKDV-900</v>
          </cell>
          <cell r="B1317" t="str">
            <v>HD Digital Video Controller</v>
          </cell>
          <cell r="C1317" t="str">
            <v>XX</v>
          </cell>
          <cell r="D1317" t="str">
            <v>CineAlta</v>
          </cell>
          <cell r="E1317">
            <v>3736.64672690925</v>
          </cell>
          <cell r="F1317">
            <v>4521.65259573818</v>
          </cell>
          <cell r="G1317">
            <v>5274.7695185054354</v>
          </cell>
          <cell r="H1317">
            <v>0.29160000000000008</v>
          </cell>
          <cell r="I1317">
            <v>0</v>
          </cell>
          <cell r="J1317">
            <v>5274.7695185054354</v>
          </cell>
          <cell r="K1317">
            <v>0.29160000000000008</v>
          </cell>
          <cell r="M1317">
            <v>0.19500000000000001</v>
          </cell>
        </row>
        <row r="1318">
          <cell r="A1318" t="str">
            <v>HKDW-902</v>
          </cell>
          <cell r="B1318" t="str">
            <v>Image Inverter Board for HDW-F900</v>
          </cell>
          <cell r="C1318" t="str">
            <v>XX</v>
          </cell>
          <cell r="D1318" t="str">
            <v>CineAlta</v>
          </cell>
          <cell r="E1318">
            <v>3979.4424600000002</v>
          </cell>
          <cell r="F1318">
            <v>4826.4917647058801</v>
          </cell>
          <cell r="G1318">
            <v>5617.5077075098825</v>
          </cell>
          <cell r="H1318">
            <v>0.29160000000000008</v>
          </cell>
          <cell r="I1318">
            <v>0</v>
          </cell>
          <cell r="J1318">
            <v>5617.5077075098825</v>
          </cell>
          <cell r="K1318">
            <v>0.29160000000000008</v>
          </cell>
          <cell r="M1318">
            <v>0.19500000000000001</v>
          </cell>
        </row>
        <row r="1319">
          <cell r="A1319" t="str">
            <v>HKDW-C900R</v>
          </cell>
          <cell r="B1319" t="str">
            <v>HD CAM CCD BLOCK</v>
          </cell>
          <cell r="C1319" t="str">
            <v>xx</v>
          </cell>
          <cell r="D1319" t="str">
            <v>Not on PL/Feed to SAP</v>
          </cell>
          <cell r="E1319">
            <v>33709.7530254921</v>
          </cell>
          <cell r="F1319">
            <v>40885.085537285697</v>
          </cell>
          <cell r="G1319">
            <v>47585.760905550684</v>
          </cell>
          <cell r="H1319">
            <v>0.29160000000000008</v>
          </cell>
          <cell r="I1319">
            <v>0</v>
          </cell>
          <cell r="J1319">
            <v>47585.760905550684</v>
          </cell>
          <cell r="K1319">
            <v>0.29160000000000008</v>
          </cell>
          <cell r="M1319">
            <v>0.19500000000000001</v>
          </cell>
        </row>
        <row r="1320">
          <cell r="A1320" t="str">
            <v>HKPF-103M</v>
          </cell>
          <cell r="B1320" t="str">
            <v>HD Digital Video Distribution Board</v>
          </cell>
          <cell r="C1320" t="str">
            <v>BCS</v>
          </cell>
          <cell r="D1320" t="str">
            <v>BC Systems - Processors</v>
          </cell>
          <cell r="E1320">
            <v>2439.9329655605602</v>
          </cell>
          <cell r="F1320">
            <v>3018.4737718275001</v>
          </cell>
          <cell r="G1320">
            <v>3885.862343622488</v>
          </cell>
          <cell r="H1320">
            <v>0.37209999999999999</v>
          </cell>
          <cell r="I1320">
            <v>9.9999999999999978E-2</v>
          </cell>
          <cell r="J1320">
            <v>3497.2761092602391</v>
          </cell>
          <cell r="K1320">
            <v>0.30233333333333329</v>
          </cell>
          <cell r="M1320">
            <v>0.19500000000000001</v>
          </cell>
        </row>
        <row r="1321">
          <cell r="A1321" t="str">
            <v>HKPF-105M</v>
          </cell>
          <cell r="B1321" t="str">
            <v>HD A/V Multiplexer Board</v>
          </cell>
          <cell r="C1321" t="str">
            <v>BCS</v>
          </cell>
          <cell r="D1321" t="str">
            <v>BC Systems - Processors</v>
          </cell>
          <cell r="E1321">
            <v>3659.8807947043101</v>
          </cell>
          <cell r="F1321">
            <v>4527.6875810775</v>
          </cell>
          <cell r="G1321">
            <v>5828.7638074602801</v>
          </cell>
          <cell r="H1321">
            <v>0.37209999999999993</v>
          </cell>
          <cell r="I1321">
            <v>9.9999999999999978E-2</v>
          </cell>
          <cell r="J1321">
            <v>5245.8874267142519</v>
          </cell>
          <cell r="K1321">
            <v>0.30233333333333329</v>
          </cell>
          <cell r="M1321">
            <v>0.19500000000000001</v>
          </cell>
        </row>
        <row r="1322">
          <cell r="A1322" t="str">
            <v>HKPF-106M</v>
          </cell>
          <cell r="B1322" t="str">
            <v>HD A/V Demultiplexer Board</v>
          </cell>
          <cell r="C1322" t="str">
            <v>BCS</v>
          </cell>
          <cell r="D1322" t="str">
            <v>BC Systems - Processors</v>
          </cell>
          <cell r="E1322">
            <v>3659.8807947043101</v>
          </cell>
          <cell r="F1322">
            <v>4527.6875810775</v>
          </cell>
          <cell r="G1322">
            <v>5828.7638074602801</v>
          </cell>
          <cell r="H1322">
            <v>0.37209999999999993</v>
          </cell>
          <cell r="I1322">
            <v>9.9999999999999978E-2</v>
          </cell>
          <cell r="J1322">
            <v>5245.8874267142519</v>
          </cell>
          <cell r="K1322">
            <v>0.30233333333333329</v>
          </cell>
          <cell r="M1322">
            <v>0.19500000000000001</v>
          </cell>
        </row>
        <row r="1323">
          <cell r="A1323" t="str">
            <v>HKPF-525AV</v>
          </cell>
          <cell r="B1323" t="str">
            <v>Down Convertor With Embedded Audio</v>
          </cell>
          <cell r="C1323" t="str">
            <v>BCS</v>
          </cell>
          <cell r="D1323" t="str">
            <v>BC Systems - Processors</v>
          </cell>
          <cell r="E1323">
            <v>6590.9515743749998</v>
          </cell>
          <cell r="F1323">
            <v>8153.7545250000003</v>
          </cell>
          <cell r="G1323">
            <v>10496.817286789299</v>
          </cell>
          <cell r="H1323">
            <v>0.3721000000000001</v>
          </cell>
          <cell r="I1323">
            <v>9.9999999999999978E-2</v>
          </cell>
          <cell r="J1323">
            <v>9447.1355581103689</v>
          </cell>
          <cell r="K1323">
            <v>0.30233333333333345</v>
          </cell>
          <cell r="M1323">
            <v>0.19500000000000001</v>
          </cell>
        </row>
        <row r="1324">
          <cell r="A1324" t="str">
            <v>HKPF-525V</v>
          </cell>
          <cell r="B1324" t="str">
            <v>Down Convertor Without Embedded Audio</v>
          </cell>
          <cell r="C1324" t="str">
            <v>BCS</v>
          </cell>
          <cell r="D1324" t="str">
            <v>BC Systems - Processors</v>
          </cell>
          <cell r="E1324">
            <v>4277.9006445000005</v>
          </cell>
          <cell r="F1324">
            <v>5292.2482200000004</v>
          </cell>
          <cell r="G1324">
            <v>6813.0285785953183</v>
          </cell>
          <cell r="H1324">
            <v>0.37209999999999999</v>
          </cell>
          <cell r="I1324">
            <v>9.9999999999999867E-2</v>
          </cell>
          <cell r="J1324">
            <v>6131.725720735787</v>
          </cell>
          <cell r="K1324">
            <v>0.3023333333333334</v>
          </cell>
          <cell r="M1324">
            <v>0.19500000000000001</v>
          </cell>
        </row>
        <row r="1325">
          <cell r="A1325" t="str">
            <v>HKPF-9000</v>
          </cell>
          <cell r="B1325" t="str">
            <v>Multi Format Converter</v>
          </cell>
          <cell r="C1325" t="str">
            <v>BCS</v>
          </cell>
          <cell r="D1325" t="str">
            <v>BC Systems - Processors</v>
          </cell>
          <cell r="E1325">
            <v>23818.355927961002</v>
          </cell>
          <cell r="F1325">
            <v>29466.007333559999</v>
          </cell>
          <cell r="G1325">
            <v>37933.358700367899</v>
          </cell>
          <cell r="H1325">
            <v>0.37210000000000004</v>
          </cell>
          <cell r="I1325">
            <v>9.9999999999999978E-2</v>
          </cell>
          <cell r="J1325">
            <v>34140.022830331109</v>
          </cell>
          <cell r="K1325">
            <v>0.3023333333333334</v>
          </cell>
          <cell r="M1325">
            <v>0.19500000000000001</v>
          </cell>
        </row>
        <row r="1326">
          <cell r="A1326" t="str">
            <v>HKPF-SP003</v>
          </cell>
          <cell r="B1326" t="str">
            <v>Digital Video Distribution Amp</v>
          </cell>
          <cell r="C1326" t="str">
            <v>BCS</v>
          </cell>
          <cell r="D1326" t="str">
            <v>BC Systems - Processors</v>
          </cell>
          <cell r="E1326">
            <v>1473.00306232668</v>
          </cell>
          <cell r="F1326">
            <v>1822.2718296825001</v>
          </cell>
          <cell r="G1326">
            <v>2345.9198317035834</v>
          </cell>
          <cell r="H1326">
            <v>0.37209999999999999</v>
          </cell>
          <cell r="I1326">
            <v>9.9999999999999978E-2</v>
          </cell>
          <cell r="J1326">
            <v>2111.3278485332253</v>
          </cell>
          <cell r="K1326">
            <v>0.3023333333333334</v>
          </cell>
          <cell r="M1326">
            <v>0.19500000000000001</v>
          </cell>
        </row>
        <row r="1327">
          <cell r="A1327" t="str">
            <v>HKPF-SP021</v>
          </cell>
          <cell r="B1327" t="str">
            <v>Optical To Electrical Convertor</v>
          </cell>
          <cell r="C1327" t="str">
            <v>BCS</v>
          </cell>
          <cell r="D1327" t="str">
            <v>BC Systems - Processors</v>
          </cell>
          <cell r="E1327">
            <v>2846.1469904227502</v>
          </cell>
          <cell r="F1327">
            <v>3521.0065860899999</v>
          </cell>
          <cell r="G1327">
            <v>4532.8029788545155</v>
          </cell>
          <cell r="H1327">
            <v>0.37210000000000004</v>
          </cell>
          <cell r="I1327">
            <v>9.9999999999999978E-2</v>
          </cell>
          <cell r="J1327">
            <v>4079.5226809690639</v>
          </cell>
          <cell r="K1327">
            <v>0.30233333333333334</v>
          </cell>
          <cell r="M1327">
            <v>0.19500000000000001</v>
          </cell>
        </row>
        <row r="1328">
          <cell r="A1328" t="str">
            <v>HKPF-SP022</v>
          </cell>
          <cell r="B1328" t="str">
            <v>Electrical To Optical Convertor</v>
          </cell>
          <cell r="C1328" t="str">
            <v>BCS</v>
          </cell>
          <cell r="D1328" t="str">
            <v>BC Systems - Processors</v>
          </cell>
          <cell r="E1328">
            <v>2846.1469904227502</v>
          </cell>
          <cell r="F1328">
            <v>3521.0065860899999</v>
          </cell>
          <cell r="G1328">
            <v>4532.8029788545155</v>
          </cell>
          <cell r="H1328">
            <v>0.37210000000000004</v>
          </cell>
          <cell r="I1328">
            <v>9.9999999999999978E-2</v>
          </cell>
          <cell r="J1328">
            <v>4079.5226809690639</v>
          </cell>
          <cell r="K1328">
            <v>0.30233333333333334</v>
          </cell>
          <cell r="M1328">
            <v>0.19500000000000001</v>
          </cell>
        </row>
        <row r="1329">
          <cell r="A1329" t="str">
            <v>HK-PSU03</v>
          </cell>
          <cell r="B1329" t="str">
            <v>Back up PSU for PFV-SP3300</v>
          </cell>
          <cell r="C1329" t="str">
            <v>BCS</v>
          </cell>
          <cell r="D1329" t="str">
            <v>BC Systems - Processors</v>
          </cell>
          <cell r="E1329">
            <v>649.12167977212505</v>
          </cell>
          <cell r="F1329">
            <v>803.03712961500003</v>
          </cell>
          <cell r="G1329">
            <v>1033.7978655392978</v>
          </cell>
          <cell r="H1329">
            <v>0.37210000000000004</v>
          </cell>
          <cell r="I1329">
            <v>9.9999999999999978E-2</v>
          </cell>
          <cell r="J1329">
            <v>930.41807898536808</v>
          </cell>
          <cell r="K1329">
            <v>0.3023333333333334</v>
          </cell>
          <cell r="M1329">
            <v>0.19500000000000001</v>
          </cell>
        </row>
        <row r="1330">
          <cell r="A1330" t="str">
            <v>HKS-5810M</v>
          </cell>
          <cell r="B1330" t="str">
            <v>SDTV &amp; HDTV 33 Input board set</v>
          </cell>
          <cell r="C1330" t="str">
            <v>BCS</v>
          </cell>
          <cell r="D1330" t="str">
            <v>BC Systems - Routing Systems</v>
          </cell>
          <cell r="E1330">
            <v>10711.95832</v>
          </cell>
          <cell r="F1330">
            <v>13251.9072</v>
          </cell>
          <cell r="G1330">
            <v>17059.975027870678</v>
          </cell>
          <cell r="H1330">
            <v>0.37209999999999993</v>
          </cell>
          <cell r="I1330">
            <v>9.9999999999999978E-2</v>
          </cell>
          <cell r="J1330">
            <v>15353.97752508361</v>
          </cell>
          <cell r="K1330">
            <v>0.30233333333333329</v>
          </cell>
          <cell r="M1330">
            <v>0.19500000000000001</v>
          </cell>
        </row>
        <row r="1331">
          <cell r="A1331" t="str">
            <v>HKS-5810SD</v>
          </cell>
          <cell r="B1331" t="str">
            <v>SDTV 33 Input board set</v>
          </cell>
          <cell r="C1331" t="str">
            <v>BCS</v>
          </cell>
          <cell r="D1331" t="str">
            <v>BC Systems - Routing Systems</v>
          </cell>
          <cell r="E1331">
            <v>2565.3638500000002</v>
          </cell>
          <cell r="F1331">
            <v>3173.6460000000002</v>
          </cell>
          <cell r="G1331">
            <v>4085.6248606466002</v>
          </cell>
          <cell r="H1331">
            <v>0.37209999999999999</v>
          </cell>
          <cell r="I1331">
            <v>9.9999999999999978E-2</v>
          </cell>
          <cell r="J1331">
            <v>3677.0623745819403</v>
          </cell>
          <cell r="K1331">
            <v>0.3023333333333334</v>
          </cell>
          <cell r="M1331">
            <v>0.19500000000000001</v>
          </cell>
        </row>
        <row r="1332">
          <cell r="A1332" t="str">
            <v>HKS-5811M</v>
          </cell>
          <cell r="B1332" t="str">
            <v>SDTV &amp;HDTV Cascade input board set</v>
          </cell>
          <cell r="C1332" t="str">
            <v>BCS</v>
          </cell>
          <cell r="D1332" t="str">
            <v>BC Systems - Routing Systems</v>
          </cell>
          <cell r="E1332">
            <v>11425.25461</v>
          </cell>
          <cell r="F1332">
            <v>14134.3356</v>
          </cell>
          <cell r="G1332">
            <v>18195.978037904126</v>
          </cell>
          <cell r="H1332">
            <v>0.37210000000000004</v>
          </cell>
          <cell r="I1332">
            <v>9.9999999999999978E-2</v>
          </cell>
          <cell r="J1332">
            <v>16376.380234113714</v>
          </cell>
          <cell r="K1332">
            <v>0.3023333333333334</v>
          </cell>
          <cell r="M1332">
            <v>0.19500000000000001</v>
          </cell>
        </row>
        <row r="1333">
          <cell r="A1333" t="str">
            <v>HKS-5811SD</v>
          </cell>
          <cell r="B1333" t="str">
            <v>SDTV 34 Cascade input board set</v>
          </cell>
          <cell r="C1333" t="str">
            <v>BCS</v>
          </cell>
          <cell r="D1333" t="str">
            <v>BC Systems - Routing Systems</v>
          </cell>
          <cell r="E1333">
            <v>4292.2917100000004</v>
          </cell>
          <cell r="F1333">
            <v>5310.0515999999998</v>
          </cell>
          <cell r="G1333">
            <v>6835.9479375696783</v>
          </cell>
          <cell r="H1333">
            <v>0.3721000000000001</v>
          </cell>
          <cell r="I1333">
            <v>0.10000000000000009</v>
          </cell>
          <cell r="J1333">
            <v>6152.3531438127102</v>
          </cell>
          <cell r="K1333">
            <v>0.3023333333333334</v>
          </cell>
          <cell r="M1333">
            <v>0.19500000000000001</v>
          </cell>
        </row>
        <row r="1334">
          <cell r="A1334" t="str">
            <v>HKS-5820M</v>
          </cell>
          <cell r="B1334" t="str">
            <v>SDTV &amp; HDTV 33 Input distribution board</v>
          </cell>
          <cell r="C1334" t="str">
            <v>BCS</v>
          </cell>
          <cell r="D1334" t="str">
            <v>BC Systems - Routing Systems</v>
          </cell>
          <cell r="E1334">
            <v>3566.4814500000002</v>
          </cell>
          <cell r="F1334">
            <v>4412.1419999999998</v>
          </cell>
          <cell r="G1334">
            <v>5680.0150501672242</v>
          </cell>
          <cell r="H1334">
            <v>0.37209999999999999</v>
          </cell>
          <cell r="I1334">
            <v>9.9999999999999978E-2</v>
          </cell>
          <cell r="J1334">
            <v>5112.0135451505021</v>
          </cell>
          <cell r="K1334">
            <v>0.30233333333333334</v>
          </cell>
          <cell r="M1334">
            <v>0.19500000000000001</v>
          </cell>
        </row>
        <row r="1335">
          <cell r="A1335" t="str">
            <v>HKS-5830M</v>
          </cell>
          <cell r="B1335" t="str">
            <v>SDTV &amp; HDTV 264X34 Matrix Board</v>
          </cell>
          <cell r="C1335" t="str">
            <v>BCS</v>
          </cell>
          <cell r="D1335" t="str">
            <v>BC Systems - Routing Systems</v>
          </cell>
          <cell r="E1335">
            <v>21436.430609999999</v>
          </cell>
          <cell r="F1335">
            <v>26519.295600000001</v>
          </cell>
          <cell r="G1335">
            <v>34139.879933110366</v>
          </cell>
          <cell r="H1335">
            <v>0.37209999999999999</v>
          </cell>
          <cell r="I1335">
            <v>9.9999999999999978E-2</v>
          </cell>
          <cell r="J1335">
            <v>30725.89193979933</v>
          </cell>
          <cell r="K1335">
            <v>0.30233333333333334</v>
          </cell>
          <cell r="M1335">
            <v>0.19500000000000001</v>
          </cell>
        </row>
        <row r="1336">
          <cell r="A1336" t="str">
            <v>HKS-5830SD</v>
          </cell>
          <cell r="B1336" t="str">
            <v>SDTV 264X34 Matrix board</v>
          </cell>
          <cell r="C1336" t="str">
            <v>BCS</v>
          </cell>
          <cell r="D1336" t="str">
            <v>BC Systems - Routing Systems</v>
          </cell>
          <cell r="E1336">
            <v>12851.84719</v>
          </cell>
          <cell r="F1336">
            <v>15899.1924</v>
          </cell>
          <cell r="G1336">
            <v>20467.984057971014</v>
          </cell>
          <cell r="H1336">
            <v>0.37209999999999999</v>
          </cell>
          <cell r="I1336">
            <v>9.9999999999999978E-2</v>
          </cell>
          <cell r="J1336">
            <v>18421.185652173914</v>
          </cell>
          <cell r="K1336">
            <v>0.30233333333333334</v>
          </cell>
          <cell r="M1336">
            <v>0.19500000000000001</v>
          </cell>
        </row>
        <row r="1337">
          <cell r="A1337" t="str">
            <v>HKS-5860M</v>
          </cell>
          <cell r="B1337" t="str">
            <v>HDTV &amp; SDTV 34 Output board set</v>
          </cell>
          <cell r="C1337" t="str">
            <v>BCS</v>
          </cell>
          <cell r="D1337" t="str">
            <v>BC Systems - Routing Systems</v>
          </cell>
          <cell r="E1337">
            <v>4292.2917100000004</v>
          </cell>
          <cell r="F1337">
            <v>5310.0515999999998</v>
          </cell>
          <cell r="G1337">
            <v>6835.9479375696783</v>
          </cell>
          <cell r="H1337">
            <v>0.3721000000000001</v>
          </cell>
          <cell r="I1337">
            <v>0.10000000000000009</v>
          </cell>
          <cell r="J1337">
            <v>6152.3531438127102</v>
          </cell>
          <cell r="K1337">
            <v>0.3023333333333334</v>
          </cell>
          <cell r="M1337">
            <v>0.19500000000000001</v>
          </cell>
        </row>
        <row r="1338">
          <cell r="A1338" t="str">
            <v>HKS-5860SD</v>
          </cell>
          <cell r="B1338" t="str">
            <v>SDTV 34 Output board set</v>
          </cell>
          <cell r="C1338" t="str">
            <v>BCS</v>
          </cell>
          <cell r="D1338" t="str">
            <v>BC Systems - Routing Systems</v>
          </cell>
          <cell r="E1338">
            <v>2002.2352000000001</v>
          </cell>
          <cell r="F1338">
            <v>2476.9920000000002</v>
          </cell>
          <cell r="G1338">
            <v>3188.780379041249</v>
          </cell>
          <cell r="H1338">
            <v>0.37210000000000004</v>
          </cell>
          <cell r="I1338">
            <v>9.9999999999999978E-2</v>
          </cell>
          <cell r="J1338">
            <v>2869.902341137124</v>
          </cell>
          <cell r="K1338">
            <v>0.3023333333333334</v>
          </cell>
          <cell r="M1338">
            <v>0.19500000000000001</v>
          </cell>
        </row>
        <row r="1339">
          <cell r="A1339" t="str">
            <v>HLU-800B</v>
          </cell>
          <cell r="B1339" t="str">
            <v>Loop Bin unit video high speed printer</v>
          </cell>
          <cell r="C1339" t="str">
            <v>xx</v>
          </cell>
          <cell r="D1339" t="str">
            <v>Duplication</v>
          </cell>
          <cell r="E1339">
            <v>36100.1175864119</v>
          </cell>
          <cell r="F1339">
            <v>43784.2541981951</v>
          </cell>
          <cell r="G1339">
            <v>50960.075644285578</v>
          </cell>
          <cell r="H1339">
            <v>0.29160000000000008</v>
          </cell>
          <cell r="I1339">
            <v>0</v>
          </cell>
          <cell r="J1339">
            <v>50960.075644285578</v>
          </cell>
          <cell r="K1339">
            <v>0.29160000000000008</v>
          </cell>
          <cell r="M1339">
            <v>0.19500000000000001</v>
          </cell>
        </row>
        <row r="1340">
          <cell r="A1340" t="str">
            <v>HMU-800B</v>
          </cell>
          <cell r="B1340" t="str">
            <v>Main Unit of video high speed printer</v>
          </cell>
          <cell r="C1340" t="str">
            <v>xx</v>
          </cell>
          <cell r="D1340" t="str">
            <v>Duplication</v>
          </cell>
          <cell r="E1340">
            <v>131804.67608300201</v>
          </cell>
          <cell r="F1340">
            <v>159860.128663435</v>
          </cell>
          <cell r="G1340">
            <v>186059.6782651073</v>
          </cell>
          <cell r="H1340">
            <v>0.29160000000000003</v>
          </cell>
          <cell r="I1340">
            <v>0</v>
          </cell>
          <cell r="J1340">
            <v>186059.6782651073</v>
          </cell>
          <cell r="K1340">
            <v>0.29160000000000003</v>
          </cell>
          <cell r="M1340">
            <v>0.19500000000000001</v>
          </cell>
        </row>
        <row r="1341">
          <cell r="A1341" t="str">
            <v>HS-90</v>
          </cell>
          <cell r="B1341" t="str">
            <v>Headset for LLC-8000/2000M(H)/9000</v>
          </cell>
          <cell r="C1341" t="str">
            <v>AUC</v>
          </cell>
          <cell r="D1341" t="str">
            <v>Audioconference</v>
          </cell>
          <cell r="E1341">
            <v>59.713813189988599</v>
          </cell>
          <cell r="F1341">
            <v>0</v>
          </cell>
          <cell r="G1341">
            <v>111.15750779968094</v>
          </cell>
          <cell r="H1341">
            <v>0.46280000000000004</v>
          </cell>
          <cell r="I1341">
            <v>0.32000000000000006</v>
          </cell>
          <cell r="J1341">
            <v>75.587105303783034</v>
          </cell>
          <cell r="K1341">
            <v>0.20999999999999996</v>
          </cell>
          <cell r="M1341">
            <v>0.21</v>
          </cell>
        </row>
        <row r="1342">
          <cell r="A1342" t="str">
            <v>HS-95</v>
          </cell>
          <cell r="B1342" t="str">
            <v>Headset for LLC-4500 LL system</v>
          </cell>
          <cell r="C1342" t="str">
            <v>AUC</v>
          </cell>
          <cell r="D1342" t="str">
            <v>Audioconference</v>
          </cell>
          <cell r="E1342">
            <v>53.178503999999997</v>
          </cell>
          <cell r="F1342">
            <v>0</v>
          </cell>
          <cell r="G1342">
            <v>98.992002978406546</v>
          </cell>
          <cell r="H1342">
            <v>0.46279999999999999</v>
          </cell>
          <cell r="I1342">
            <v>0.32000000000000006</v>
          </cell>
          <cell r="J1342">
            <v>67.314562025316448</v>
          </cell>
          <cell r="K1342">
            <v>0.20999999999999996</v>
          </cell>
          <cell r="M1342">
            <v>0.21</v>
          </cell>
        </row>
        <row r="1343">
          <cell r="A1343" t="str">
            <v>HSIK-81</v>
          </cell>
          <cell r="B1343" t="str">
            <v>Start-up kit for HSP800/800A</v>
          </cell>
          <cell r="C1343" t="str">
            <v>xx</v>
          </cell>
          <cell r="D1343" t="str">
            <v>Duplication</v>
          </cell>
          <cell r="E1343">
            <v>2579.9392707900001</v>
          </cell>
          <cell r="F1343">
            <v>3129.0955376470502</v>
          </cell>
          <cell r="G1343">
            <v>3641.924436462451</v>
          </cell>
          <cell r="H1343">
            <v>0.29160000000000003</v>
          </cell>
          <cell r="I1343">
            <v>0</v>
          </cell>
          <cell r="J1343">
            <v>3641.924436462451</v>
          </cell>
          <cell r="K1343">
            <v>0.29160000000000003</v>
          </cell>
          <cell r="M1343">
            <v>0.19500000000000001</v>
          </cell>
        </row>
        <row r="1344">
          <cell r="A1344" t="str">
            <v>HSIK-82</v>
          </cell>
          <cell r="B1344" t="str">
            <v>Start up kit for HSUK72</v>
          </cell>
          <cell r="C1344" t="str">
            <v>xx</v>
          </cell>
          <cell r="D1344" t="str">
            <v>Duplication</v>
          </cell>
          <cell r="E1344">
            <v>2781.7409701199999</v>
          </cell>
          <cell r="F1344">
            <v>3373.8519952941101</v>
          </cell>
          <cell r="G1344">
            <v>3926.7941418972332</v>
          </cell>
          <cell r="H1344">
            <v>0.29160000000000003</v>
          </cell>
          <cell r="I1344">
            <v>0</v>
          </cell>
          <cell r="J1344">
            <v>3926.7941418972332</v>
          </cell>
          <cell r="K1344">
            <v>0.29160000000000003</v>
          </cell>
          <cell r="M1344">
            <v>0.19500000000000001</v>
          </cell>
        </row>
        <row r="1345">
          <cell r="A1345" t="str">
            <v>HSIK-83</v>
          </cell>
          <cell r="B1345" t="str">
            <v>Upgrade set for HSP-800</v>
          </cell>
          <cell r="C1345" t="str">
            <v>xx</v>
          </cell>
          <cell r="D1345" t="str">
            <v>Duplication</v>
          </cell>
          <cell r="E1345">
            <v>2596.4009529333298</v>
          </cell>
          <cell r="F1345">
            <v>3149.0611921568602</v>
          </cell>
          <cell r="G1345">
            <v>3665.1622712215271</v>
          </cell>
          <cell r="H1345">
            <v>0.29160000000000003</v>
          </cell>
          <cell r="I1345">
            <v>0</v>
          </cell>
          <cell r="J1345">
            <v>3665.1622712215271</v>
          </cell>
          <cell r="K1345">
            <v>0.29160000000000003</v>
          </cell>
          <cell r="M1345">
            <v>0.19500000000000001</v>
          </cell>
        </row>
        <row r="1346">
          <cell r="A1346" t="str">
            <v>HSJK-T06</v>
          </cell>
          <cell r="B1346" t="str">
            <v>Jig Tool kit for HSP-800B</v>
          </cell>
          <cell r="C1346" t="str">
            <v>xx</v>
          </cell>
          <cell r="D1346" t="str">
            <v>Duplication</v>
          </cell>
          <cell r="E1346">
            <v>10678.565617333301</v>
          </cell>
          <cell r="F1346">
            <v>12951.565333333299</v>
          </cell>
          <cell r="G1346">
            <v>15074.203299454124</v>
          </cell>
          <cell r="H1346">
            <v>0.29160000000000003</v>
          </cell>
          <cell r="I1346">
            <v>0</v>
          </cell>
          <cell r="J1346">
            <v>15074.203299454124</v>
          </cell>
          <cell r="K1346">
            <v>0.29160000000000003</v>
          </cell>
          <cell r="M1346">
            <v>0.19500000000000001</v>
          </cell>
        </row>
        <row r="1347">
          <cell r="A1347" t="str">
            <v>HSP-800C</v>
          </cell>
          <cell r="B1347" t="str">
            <v>High Speed sprinter (both HMU- and HLU-)</v>
          </cell>
          <cell r="C1347" t="str">
            <v>xx</v>
          </cell>
          <cell r="D1347" t="str">
            <v>Duplication</v>
          </cell>
          <cell r="E1347">
            <v>163284.94586236801</v>
          </cell>
          <cell r="F1347">
            <v>198041.17145223499</v>
          </cell>
          <cell r="G1347">
            <v>230498.22961937892</v>
          </cell>
          <cell r="H1347">
            <v>0.29160000000000008</v>
          </cell>
          <cell r="I1347">
            <v>0</v>
          </cell>
          <cell r="J1347">
            <v>230498.22961937892</v>
          </cell>
          <cell r="K1347">
            <v>0.29160000000000008</v>
          </cell>
          <cell r="M1347">
            <v>0.19500000000000001</v>
          </cell>
        </row>
        <row r="1348">
          <cell r="A1348" t="str">
            <v>HSR UPGRADE KIT</v>
          </cell>
          <cell r="B1348" t="str">
            <v>Upgrade kit for the HSR-1P</v>
          </cell>
          <cell r="C1348" t="str">
            <v>CCTV</v>
          </cell>
          <cell r="D1348" t="str">
            <v>CCTV</v>
          </cell>
          <cell r="E1348">
            <v>488.39499999999998</v>
          </cell>
          <cell r="F1348">
            <v>0</v>
          </cell>
          <cell r="G1348">
            <v>892.20862257946669</v>
          </cell>
          <cell r="H1348">
            <v>0.45260000000000011</v>
          </cell>
          <cell r="I1348">
            <v>0.19999999999999996</v>
          </cell>
          <cell r="J1348">
            <v>713.76689806357342</v>
          </cell>
          <cell r="K1348">
            <v>0.3157500000000002</v>
          </cell>
          <cell r="M1348">
            <v>0.19500000000000001</v>
          </cell>
        </row>
        <row r="1349">
          <cell r="A1349" t="str">
            <v>HSR-1P</v>
          </cell>
          <cell r="B1349" t="str">
            <v>Hybrid security recorder</v>
          </cell>
          <cell r="C1349" t="str">
            <v>CCTV</v>
          </cell>
          <cell r="D1349" t="str">
            <v>CCTV</v>
          </cell>
          <cell r="E1349">
            <v>3087.1447950000002</v>
          </cell>
          <cell r="F1349">
            <v>0</v>
          </cell>
          <cell r="G1349">
            <v>5639.6507033248099</v>
          </cell>
          <cell r="H1349">
            <v>0.45260000000000011</v>
          </cell>
          <cell r="I1349">
            <v>0.19999999999999996</v>
          </cell>
          <cell r="J1349">
            <v>4511.7205626598479</v>
          </cell>
          <cell r="K1349">
            <v>0.3157500000000002</v>
          </cell>
          <cell r="M1349">
            <v>0.19500000000000001</v>
          </cell>
        </row>
        <row r="1350">
          <cell r="A1350" t="str">
            <v>HSR-2P</v>
          </cell>
          <cell r="B1350" t="str">
            <v>Hybrid Security Recorder</v>
          </cell>
          <cell r="C1350" t="str">
            <v>CCTV</v>
          </cell>
          <cell r="D1350" t="str">
            <v>CCTV</v>
          </cell>
          <cell r="E1350">
            <v>3891.9940499999898</v>
          </cell>
          <cell r="F1350">
            <v>0</v>
          </cell>
          <cell r="G1350">
            <v>7109.9635549871955</v>
          </cell>
          <cell r="H1350">
            <v>0.45260000000000017</v>
          </cell>
          <cell r="I1350">
            <v>0.19999999999999996</v>
          </cell>
          <cell r="J1350">
            <v>5687.9708439897568</v>
          </cell>
          <cell r="K1350">
            <v>0.3157500000000002</v>
          </cell>
          <cell r="M1350">
            <v>0.19500000000000001</v>
          </cell>
        </row>
        <row r="1351">
          <cell r="A1351" t="str">
            <v>HSRA-11</v>
          </cell>
          <cell r="B1351" t="str">
            <v>HSR Input option board</v>
          </cell>
          <cell r="C1351" t="str">
            <v>CCTV</v>
          </cell>
          <cell r="D1351" t="str">
            <v>CCTV</v>
          </cell>
          <cell r="E1351">
            <v>230.7666375</v>
          </cell>
          <cell r="F1351">
            <v>0</v>
          </cell>
          <cell r="G1351">
            <v>421.56857416879802</v>
          </cell>
          <cell r="H1351">
            <v>0.45260000000000006</v>
          </cell>
          <cell r="I1351">
            <v>0.19999999999999996</v>
          </cell>
          <cell r="J1351">
            <v>337.25485933503842</v>
          </cell>
          <cell r="K1351">
            <v>0.31575000000000009</v>
          </cell>
          <cell r="M1351">
            <v>0.19500000000000001</v>
          </cell>
        </row>
        <row r="1352">
          <cell r="A1352" t="str">
            <v>HSRP-81</v>
          </cell>
          <cell r="B1352" t="str">
            <v>Splice cellophane tape for HSP-800A</v>
          </cell>
          <cell r="C1352" t="str">
            <v>xx</v>
          </cell>
          <cell r="D1352" t="str">
            <v>Duplication</v>
          </cell>
          <cell r="E1352">
            <v>669.17990139000005</v>
          </cell>
          <cell r="F1352">
            <v>808.44865664062502</v>
          </cell>
          <cell r="G1352">
            <v>944.63565978260885</v>
          </cell>
          <cell r="H1352">
            <v>0.29160000000000008</v>
          </cell>
          <cell r="I1352">
            <v>0</v>
          </cell>
          <cell r="J1352">
            <v>944.63565978260885</v>
          </cell>
          <cell r="K1352">
            <v>0.29160000000000008</v>
          </cell>
          <cell r="M1352">
            <v>0.19500000000000001</v>
          </cell>
        </row>
        <row r="1353">
          <cell r="A1353" t="str">
            <v>HSRP-82</v>
          </cell>
          <cell r="B1353" t="str">
            <v>Cutter blade</v>
          </cell>
          <cell r="C1353" t="str">
            <v>xx</v>
          </cell>
          <cell r="D1353" t="str">
            <v>Duplication</v>
          </cell>
          <cell r="E1353">
            <v>81.555398040829999</v>
          </cell>
          <cell r="F1353">
            <v>98.528589772265605</v>
          </cell>
          <cell r="G1353">
            <v>115.12619712144269</v>
          </cell>
          <cell r="H1353">
            <v>0.29160000000000003</v>
          </cell>
          <cell r="I1353">
            <v>0</v>
          </cell>
          <cell r="J1353">
            <v>115.12619712144269</v>
          </cell>
          <cell r="K1353">
            <v>0.29160000000000003</v>
          </cell>
          <cell r="M1353">
            <v>0.19500000000000001</v>
          </cell>
        </row>
        <row r="1354">
          <cell r="A1354" t="str">
            <v>HSRP-84</v>
          </cell>
          <cell r="B1354" t="str">
            <v>Splice cellophane tape for HSP-800B</v>
          </cell>
          <cell r="C1354" t="str">
            <v>xx</v>
          </cell>
          <cell r="D1354" t="str">
            <v>Duplication</v>
          </cell>
          <cell r="E1354">
            <v>387.85295479000001</v>
          </cell>
          <cell r="F1354">
            <v>468.57235195312501</v>
          </cell>
          <cell r="G1354">
            <v>547.50558270750992</v>
          </cell>
          <cell r="H1354">
            <v>0.29160000000000003</v>
          </cell>
          <cell r="I1354">
            <v>0</v>
          </cell>
          <cell r="J1354">
            <v>547.50558270750992</v>
          </cell>
          <cell r="K1354">
            <v>0.29160000000000003</v>
          </cell>
          <cell r="M1354">
            <v>0.19500000000000001</v>
          </cell>
        </row>
        <row r="1355">
          <cell r="A1355" t="str">
            <v>HSUK-71</v>
          </cell>
          <cell r="B1355" t="str">
            <v>Upgrade set for HSP-800</v>
          </cell>
          <cell r="C1355" t="str">
            <v>xx</v>
          </cell>
          <cell r="D1355" t="str">
            <v>Duplication</v>
          </cell>
          <cell r="E1355">
            <v>1800.6692220454499</v>
          </cell>
          <cell r="F1355">
            <v>2486.19645900974</v>
          </cell>
          <cell r="G1355">
            <v>2825.2232488747045</v>
          </cell>
          <cell r="H1355">
            <v>0.36264533333333487</v>
          </cell>
          <cell r="I1355">
            <v>0</v>
          </cell>
          <cell r="J1355">
            <v>2825.2232488747045</v>
          </cell>
          <cell r="K1355">
            <v>0.36264533333333487</v>
          </cell>
          <cell r="M1355">
            <v>0.19500000000000001</v>
          </cell>
        </row>
        <row r="1356">
          <cell r="A1356" t="str">
            <v>HSUK-72</v>
          </cell>
          <cell r="B1356" t="str">
            <v>Upgrade set for HSP-800A</v>
          </cell>
          <cell r="C1356" t="str">
            <v>xx</v>
          </cell>
          <cell r="D1356" t="str">
            <v>Duplication</v>
          </cell>
          <cell r="E1356">
            <v>29622.413759772699</v>
          </cell>
          <cell r="F1356">
            <v>40899.871722808399</v>
          </cell>
          <cell r="G1356">
            <v>46477.126957736815</v>
          </cell>
          <cell r="H1356">
            <v>0.36264533333333326</v>
          </cell>
          <cell r="I1356">
            <v>0</v>
          </cell>
          <cell r="J1356">
            <v>46477.126957736815</v>
          </cell>
          <cell r="K1356">
            <v>0.36264533333333326</v>
          </cell>
          <cell r="M1356">
            <v>0.19500000000000001</v>
          </cell>
        </row>
        <row r="1357">
          <cell r="A1357" t="str">
            <v>HSUK-73A</v>
          </cell>
          <cell r="B1357" t="str">
            <v>Upgrade Kit for Sprinters</v>
          </cell>
          <cell r="C1357" t="str">
            <v>xx</v>
          </cell>
          <cell r="D1357" t="str">
            <v>Duplication</v>
          </cell>
          <cell r="E1357">
            <v>4257.8340186136302</v>
          </cell>
          <cell r="F1357">
            <v>5878.8209019886299</v>
          </cell>
          <cell r="G1357">
            <v>6680.4782977143523</v>
          </cell>
          <cell r="H1357">
            <v>0.36264533333333354</v>
          </cell>
          <cell r="I1357">
            <v>0</v>
          </cell>
          <cell r="J1357">
            <v>6680.4782977143523</v>
          </cell>
          <cell r="K1357">
            <v>0.36264533333333354</v>
          </cell>
          <cell r="M1357">
            <v>0.19500000000000001</v>
          </cell>
        </row>
        <row r="1358">
          <cell r="A1358" t="str">
            <v>HZDM-7020</v>
          </cell>
          <cell r="B1358" t="str">
            <v>Operation Software With Manual</v>
          </cell>
          <cell r="C1358" t="str">
            <v>XX</v>
          </cell>
          <cell r="D1358" t="str">
            <v>CineAlta</v>
          </cell>
          <cell r="E1358">
            <v>4657.4780948181797</v>
          </cell>
          <cell r="F1358">
            <v>5648.8515401069499</v>
          </cell>
          <cell r="G1358">
            <v>6574.6444026230665</v>
          </cell>
          <cell r="H1358">
            <v>0.29160000000000008</v>
          </cell>
          <cell r="I1358">
            <v>0</v>
          </cell>
          <cell r="J1358">
            <v>6574.6444026230665</v>
          </cell>
          <cell r="K1358">
            <v>0.29160000000000008</v>
          </cell>
          <cell r="M1358">
            <v>0.19500000000000001</v>
          </cell>
        </row>
        <row r="1359">
          <cell r="A1359" t="str">
            <v>HZPF-9001</v>
          </cell>
          <cell r="B1359" t="str">
            <v>720P Input Software</v>
          </cell>
          <cell r="C1359" t="str">
            <v>BCS</v>
          </cell>
          <cell r="D1359" t="str">
            <v>BC Systems - Processors</v>
          </cell>
          <cell r="E1359">
            <v>4373.6325150000002</v>
          </cell>
          <cell r="F1359">
            <v>5410.6794</v>
          </cell>
          <cell r="G1359">
            <v>6965.4921404682282</v>
          </cell>
          <cell r="H1359">
            <v>0.37210000000000004</v>
          </cell>
          <cell r="I1359">
            <v>9.9999999999999867E-2</v>
          </cell>
          <cell r="J1359">
            <v>6268.9429264214059</v>
          </cell>
          <cell r="K1359">
            <v>0.30233333333333345</v>
          </cell>
          <cell r="M1359">
            <v>0.19500000000000001</v>
          </cell>
        </row>
        <row r="1360">
          <cell r="A1360" t="str">
            <v>HZPF-9002</v>
          </cell>
          <cell r="B1360" t="str">
            <v>480 Input Software</v>
          </cell>
          <cell r="C1360" t="str">
            <v>BCS</v>
          </cell>
          <cell r="D1360" t="str">
            <v>BC Systems - Processors</v>
          </cell>
          <cell r="E1360">
            <v>4373.6325150000002</v>
          </cell>
          <cell r="F1360">
            <v>5410.6794</v>
          </cell>
          <cell r="G1360">
            <v>6965.4921404682282</v>
          </cell>
          <cell r="H1360">
            <v>0.37210000000000004</v>
          </cell>
          <cell r="I1360">
            <v>9.9999999999999867E-2</v>
          </cell>
          <cell r="J1360">
            <v>6268.9429264214059</v>
          </cell>
          <cell r="K1360">
            <v>0.30233333333333345</v>
          </cell>
          <cell r="M1360">
            <v>0.19500000000000001</v>
          </cell>
        </row>
        <row r="1361">
          <cell r="A1361" t="str">
            <v>HZPF-9003</v>
          </cell>
          <cell r="B1361" t="str">
            <v>576 Input Software</v>
          </cell>
          <cell r="C1361" t="str">
            <v>BCS</v>
          </cell>
          <cell r="D1361" t="str">
            <v>BC Systems - Processors</v>
          </cell>
          <cell r="E1361">
            <v>4373.6325150000002</v>
          </cell>
          <cell r="F1361">
            <v>5410.6794</v>
          </cell>
          <cell r="G1361">
            <v>6965.4921404682282</v>
          </cell>
          <cell r="H1361">
            <v>0.37210000000000004</v>
          </cell>
          <cell r="I1361">
            <v>9.9999999999999867E-2</v>
          </cell>
          <cell r="J1361">
            <v>6268.9429264214059</v>
          </cell>
          <cell r="K1361">
            <v>0.30233333333333345</v>
          </cell>
          <cell r="M1361">
            <v>0.19500000000000001</v>
          </cell>
        </row>
        <row r="1362">
          <cell r="A1362" t="str">
            <v>HZPF-9004</v>
          </cell>
          <cell r="B1362" t="str">
            <v>Frame Rate Convertor Option</v>
          </cell>
          <cell r="C1362" t="str">
            <v>BCS</v>
          </cell>
          <cell r="D1362" t="str">
            <v>BC Systems - Processors</v>
          </cell>
          <cell r="E1362">
            <v>8766.0359850000004</v>
          </cell>
          <cell r="F1362">
            <v>10844.580599999999</v>
          </cell>
          <cell r="G1362">
            <v>13960.879096989967</v>
          </cell>
          <cell r="H1362">
            <v>0.37209999999999999</v>
          </cell>
          <cell r="I1362">
            <v>9.9999999999999867E-2</v>
          </cell>
          <cell r="J1362">
            <v>12564.791187290972</v>
          </cell>
          <cell r="K1362">
            <v>0.3023333333333334</v>
          </cell>
          <cell r="M1362">
            <v>0.19500000000000001</v>
          </cell>
        </row>
        <row r="1363">
          <cell r="A1363" t="str">
            <v>HZPF-9005</v>
          </cell>
          <cell r="B1363" t="str">
            <v>Aspect/ Colour Processing Board</v>
          </cell>
          <cell r="C1363" t="str">
            <v>BCS</v>
          </cell>
          <cell r="D1363" t="str">
            <v>BC Systems - Processors</v>
          </cell>
          <cell r="E1363">
            <v>5478.7724906249996</v>
          </cell>
          <cell r="F1363">
            <v>6777.8628749999998</v>
          </cell>
          <cell r="G1363">
            <v>8725.5494356187282</v>
          </cell>
          <cell r="H1363">
            <v>0.37209999999999999</v>
          </cell>
          <cell r="I1363">
            <v>9.9999999999999978E-2</v>
          </cell>
          <cell r="J1363">
            <v>7852.994492056856</v>
          </cell>
          <cell r="K1363">
            <v>0.30233333333333334</v>
          </cell>
          <cell r="M1363">
            <v>0.19500000000000001</v>
          </cell>
        </row>
        <row r="1364">
          <cell r="A1364" t="str">
            <v>HZPF-9006</v>
          </cell>
          <cell r="B1364" t="str">
            <v>1035/ 30P Input / Output Software</v>
          </cell>
          <cell r="C1364" t="str">
            <v>BCS</v>
          </cell>
          <cell r="D1364" t="str">
            <v>BC Systems - Processors</v>
          </cell>
          <cell r="E1364">
            <v>4373.6325150000002</v>
          </cell>
          <cell r="F1364">
            <v>5410.6794</v>
          </cell>
          <cell r="G1364">
            <v>6965.4921404682282</v>
          </cell>
          <cell r="H1364">
            <v>0.37210000000000004</v>
          </cell>
          <cell r="I1364">
            <v>9.9999999999999867E-2</v>
          </cell>
          <cell r="J1364">
            <v>6268.9429264214059</v>
          </cell>
          <cell r="K1364">
            <v>0.30233333333333345</v>
          </cell>
          <cell r="M1364">
            <v>0.19500000000000001</v>
          </cell>
        </row>
        <row r="1365">
          <cell r="A1365" t="str">
            <v>IBMPC00DL</v>
          </cell>
          <cell r="B1365" t="str">
            <v>IBMDL,2*800MHZ,256Ram,0GB</v>
          </cell>
          <cell r="C1365" t="str">
            <v>xx</v>
          </cell>
          <cell r="D1365" t="str">
            <v>Not on PL/Feed to SAP</v>
          </cell>
          <cell r="E1365">
            <v>3517.3191458002998</v>
          </cell>
          <cell r="F1365">
            <v>4532.6277652065701</v>
          </cell>
          <cell r="G1365">
            <v>5150.7133695529201</v>
          </cell>
          <cell r="H1365">
            <v>0.31711999999999968</v>
          </cell>
          <cell r="I1365">
            <v>0</v>
          </cell>
          <cell r="J1365">
            <v>5150.7133695529201</v>
          </cell>
          <cell r="K1365">
            <v>0.31711999999999968</v>
          </cell>
          <cell r="M1365">
            <v>0.19500000000000001</v>
          </cell>
        </row>
        <row r="1366">
          <cell r="A1366" t="str">
            <v>IBMPC00FR</v>
          </cell>
          <cell r="B1366" t="str">
            <v>IBMFR, 2*800MHZ, 256Ram, 00GB</v>
          </cell>
          <cell r="C1366" t="str">
            <v>xx</v>
          </cell>
          <cell r="D1366" t="str">
            <v>Not on PL/Feed to SAP</v>
          </cell>
          <cell r="E1366">
            <v>3517.3191458002998</v>
          </cell>
          <cell r="F1366">
            <v>4532.6277652065701</v>
          </cell>
          <cell r="G1366">
            <v>5150.7133695529201</v>
          </cell>
          <cell r="H1366">
            <v>0.31711999999999968</v>
          </cell>
          <cell r="I1366">
            <v>0</v>
          </cell>
          <cell r="J1366">
            <v>5150.7133695529201</v>
          </cell>
          <cell r="K1366">
            <v>0.31711999999999968</v>
          </cell>
          <cell r="M1366">
            <v>0.19500000000000001</v>
          </cell>
        </row>
        <row r="1367">
          <cell r="A1367" t="str">
            <v>IBMPC00GC</v>
          </cell>
          <cell r="B1367" t="str">
            <v>IBMGC, 2*800MHZ, 256Ram, 00GB</v>
          </cell>
          <cell r="C1367" t="str">
            <v>xx</v>
          </cell>
          <cell r="D1367" t="str">
            <v>Not on PL/Feed to SAP</v>
          </cell>
          <cell r="E1367">
            <v>3517.3191458002998</v>
          </cell>
          <cell r="F1367">
            <v>4532.6277652065701</v>
          </cell>
          <cell r="G1367">
            <v>5150.7133695529201</v>
          </cell>
          <cell r="H1367">
            <v>0.31711999999999968</v>
          </cell>
          <cell r="I1367">
            <v>0</v>
          </cell>
          <cell r="J1367">
            <v>5150.7133695529201</v>
          </cell>
          <cell r="K1367">
            <v>0.31711999999999968</v>
          </cell>
          <cell r="M1367">
            <v>0.19500000000000001</v>
          </cell>
        </row>
        <row r="1368">
          <cell r="A1368" t="str">
            <v>IBMPC00IT</v>
          </cell>
          <cell r="B1368" t="str">
            <v>IBMIT, 2*800MHZ, 256Ram, 00GB</v>
          </cell>
          <cell r="C1368" t="str">
            <v>xx</v>
          </cell>
          <cell r="D1368" t="str">
            <v>Not on PL/Feed to SAP</v>
          </cell>
          <cell r="E1368">
            <v>3517.3191458002998</v>
          </cell>
          <cell r="F1368">
            <v>4532.6277652065701</v>
          </cell>
          <cell r="G1368">
            <v>5150.7133695529201</v>
          </cell>
          <cell r="H1368">
            <v>0.31711999999999968</v>
          </cell>
          <cell r="I1368">
            <v>0</v>
          </cell>
          <cell r="J1368">
            <v>5150.7133695529201</v>
          </cell>
          <cell r="K1368">
            <v>0.31711999999999968</v>
          </cell>
          <cell r="M1368">
            <v>0.19500000000000001</v>
          </cell>
        </row>
        <row r="1369">
          <cell r="A1369" t="str">
            <v>IBMPC00PO</v>
          </cell>
          <cell r="B1369" t="str">
            <v>IBMPO, 2*800MHZ, 256Ram, 00GB</v>
          </cell>
          <cell r="C1369" t="str">
            <v>xx</v>
          </cell>
          <cell r="D1369" t="str">
            <v>Not on PL/Feed to SAP</v>
          </cell>
          <cell r="E1369">
            <v>3517.3191458002998</v>
          </cell>
          <cell r="F1369">
            <v>4532.6277652065701</v>
          </cell>
          <cell r="G1369">
            <v>5150.7133695529201</v>
          </cell>
          <cell r="H1369">
            <v>0.31711999999999968</v>
          </cell>
          <cell r="I1369">
            <v>0</v>
          </cell>
          <cell r="J1369">
            <v>5150.7133695529201</v>
          </cell>
          <cell r="K1369">
            <v>0.31711999999999968</v>
          </cell>
          <cell r="M1369">
            <v>0.19500000000000001</v>
          </cell>
        </row>
        <row r="1370">
          <cell r="A1370" t="str">
            <v>IBMPC00SP</v>
          </cell>
          <cell r="B1370" t="str">
            <v>IBMSP, 2*800MHZ, 256Ram, 00GB</v>
          </cell>
          <cell r="C1370" t="str">
            <v>xx</v>
          </cell>
          <cell r="D1370" t="str">
            <v>Not on PL/Feed to SAP</v>
          </cell>
          <cell r="E1370">
            <v>3517.3191458002998</v>
          </cell>
          <cell r="F1370">
            <v>4532.6277652065701</v>
          </cell>
          <cell r="G1370">
            <v>5150.7133695529201</v>
          </cell>
          <cell r="H1370">
            <v>0.31711999999999968</v>
          </cell>
          <cell r="I1370">
            <v>0</v>
          </cell>
          <cell r="J1370">
            <v>5150.7133695529201</v>
          </cell>
          <cell r="K1370">
            <v>0.31711999999999968</v>
          </cell>
          <cell r="M1370">
            <v>0.19500000000000001</v>
          </cell>
        </row>
        <row r="1371">
          <cell r="A1371" t="str">
            <v>IBMPC00UK</v>
          </cell>
          <cell r="B1371" t="str">
            <v>IBMUK,2*800MHZ,256Ram,0GB</v>
          </cell>
          <cell r="C1371" t="str">
            <v>ES3</v>
          </cell>
          <cell r="D1371" t="str">
            <v>Non-linear Editing - ES-3</v>
          </cell>
          <cell r="E1371">
            <v>3517.3191458002998</v>
          </cell>
          <cell r="F1371">
            <v>4532.6277652065701</v>
          </cell>
          <cell r="G1371">
            <v>7814.8754572527059</v>
          </cell>
          <cell r="H1371">
            <v>0.54991999999999985</v>
          </cell>
          <cell r="I1371">
            <v>0.30000000000000004</v>
          </cell>
          <cell r="J1371">
            <v>5470.4128200768937</v>
          </cell>
          <cell r="K1371">
            <v>0.35702857142857103</v>
          </cell>
          <cell r="M1371">
            <v>0.19500000000000001</v>
          </cell>
        </row>
        <row r="1372">
          <cell r="A1372" t="str">
            <v>IBMPC36DL</v>
          </cell>
          <cell r="B1372" t="str">
            <v>IBMDL, 2*800MHZ, 256Ram, 36GB</v>
          </cell>
          <cell r="C1372" t="str">
            <v>xx</v>
          </cell>
          <cell r="D1372" t="str">
            <v>Not on PL/Feed to SAP</v>
          </cell>
          <cell r="E1372">
            <v>4425.01440923264</v>
          </cell>
          <cell r="F1372">
            <v>5702.33815622763</v>
          </cell>
          <cell r="G1372">
            <v>6479.929722985943</v>
          </cell>
          <cell r="H1372">
            <v>0.31712000000000012</v>
          </cell>
          <cell r="I1372">
            <v>0</v>
          </cell>
          <cell r="J1372">
            <v>6479.929722985943</v>
          </cell>
          <cell r="K1372">
            <v>0.31712000000000012</v>
          </cell>
          <cell r="M1372">
            <v>0.19500000000000001</v>
          </cell>
        </row>
        <row r="1373">
          <cell r="A1373" t="str">
            <v>IBMPC36FR</v>
          </cell>
          <cell r="B1373" t="str">
            <v>IBMFR, 2*800MHZ, 256Ram, 36GB</v>
          </cell>
          <cell r="C1373" t="str">
            <v>xx</v>
          </cell>
          <cell r="D1373" t="str">
            <v>Not on PL/Feed to SAP</v>
          </cell>
          <cell r="E1373">
            <v>4425.01440923264</v>
          </cell>
          <cell r="F1373">
            <v>5702.33815622763</v>
          </cell>
          <cell r="G1373">
            <v>6479.929722985943</v>
          </cell>
          <cell r="H1373">
            <v>0.31712000000000012</v>
          </cell>
          <cell r="I1373">
            <v>0</v>
          </cell>
          <cell r="J1373">
            <v>6479.929722985943</v>
          </cell>
          <cell r="K1373">
            <v>0.31712000000000012</v>
          </cell>
          <cell r="M1373">
            <v>0.19500000000000001</v>
          </cell>
        </row>
        <row r="1374">
          <cell r="A1374" t="str">
            <v>IBMPC36GC</v>
          </cell>
          <cell r="B1374" t="str">
            <v>IBMGC, 2*800MHZ, 256Ram, 36GB</v>
          </cell>
          <cell r="C1374" t="str">
            <v>xx</v>
          </cell>
          <cell r="D1374" t="str">
            <v>Not on PL/Feed to SAP</v>
          </cell>
          <cell r="E1374">
            <v>4425.01440923264</v>
          </cell>
          <cell r="F1374">
            <v>5702.33815622763</v>
          </cell>
          <cell r="G1374">
            <v>6479.929722985943</v>
          </cell>
          <cell r="H1374">
            <v>0.31712000000000012</v>
          </cell>
          <cell r="I1374">
            <v>0</v>
          </cell>
          <cell r="J1374">
            <v>6479.929722985943</v>
          </cell>
          <cell r="K1374">
            <v>0.31712000000000012</v>
          </cell>
          <cell r="M1374">
            <v>0.19500000000000001</v>
          </cell>
        </row>
        <row r="1375">
          <cell r="A1375" t="str">
            <v>IBMPC36IT</v>
          </cell>
          <cell r="B1375" t="str">
            <v>IBMIT, 2*800MHZ, 256Ram, 36GB</v>
          </cell>
          <cell r="C1375" t="str">
            <v>xx</v>
          </cell>
          <cell r="D1375" t="str">
            <v>Not on PL/Feed to SAP</v>
          </cell>
          <cell r="E1375">
            <v>4425.01440923264</v>
          </cell>
          <cell r="F1375">
            <v>5702.33815622763</v>
          </cell>
          <cell r="G1375">
            <v>6479.929722985943</v>
          </cell>
          <cell r="H1375">
            <v>0.31712000000000012</v>
          </cell>
          <cell r="I1375">
            <v>0</v>
          </cell>
          <cell r="J1375">
            <v>6479.929722985943</v>
          </cell>
          <cell r="K1375">
            <v>0.31712000000000012</v>
          </cell>
          <cell r="M1375">
            <v>0.19500000000000001</v>
          </cell>
        </row>
        <row r="1376">
          <cell r="A1376" t="str">
            <v>IBMPC36PO</v>
          </cell>
          <cell r="B1376" t="str">
            <v>IBMPO, 2*800MHZ, 256Ram, 36GB</v>
          </cell>
          <cell r="C1376" t="str">
            <v>xx</v>
          </cell>
          <cell r="D1376" t="str">
            <v>Not on PL/Feed to SAP</v>
          </cell>
          <cell r="E1376">
            <v>4425.01440923264</v>
          </cell>
          <cell r="F1376">
            <v>5702.33815622763</v>
          </cell>
          <cell r="G1376">
            <v>6479.929722985943</v>
          </cell>
          <cell r="H1376">
            <v>0.31712000000000012</v>
          </cell>
          <cell r="I1376">
            <v>0</v>
          </cell>
          <cell r="J1376">
            <v>6479.929722985943</v>
          </cell>
          <cell r="K1376">
            <v>0.31712000000000012</v>
          </cell>
          <cell r="M1376">
            <v>0.19500000000000001</v>
          </cell>
        </row>
        <row r="1377">
          <cell r="A1377" t="str">
            <v>IBMPC36SP</v>
          </cell>
          <cell r="B1377" t="str">
            <v>IBMSP, 2*800MHZ, 256Ram, 36GB</v>
          </cell>
          <cell r="C1377" t="str">
            <v>xx</v>
          </cell>
          <cell r="D1377" t="str">
            <v>Not on PL/Feed to SAP</v>
          </cell>
          <cell r="E1377">
            <v>4425.01440923264</v>
          </cell>
          <cell r="F1377">
            <v>5702.33815622763</v>
          </cell>
          <cell r="G1377">
            <v>6479.929722985943</v>
          </cell>
          <cell r="H1377">
            <v>0.31712000000000012</v>
          </cell>
          <cell r="I1377">
            <v>0</v>
          </cell>
          <cell r="J1377">
            <v>6479.929722985943</v>
          </cell>
          <cell r="K1377">
            <v>0.31712000000000012</v>
          </cell>
          <cell r="M1377">
            <v>0.19500000000000001</v>
          </cell>
        </row>
        <row r="1378">
          <cell r="A1378" t="str">
            <v>IBMPC36UK</v>
          </cell>
          <cell r="B1378" t="str">
            <v>IBMUK, 2*800MHZ, 256Ram, 36GB</v>
          </cell>
          <cell r="C1378" t="str">
            <v>ES3</v>
          </cell>
          <cell r="D1378" t="str">
            <v>Non-linear Editing - ES-3</v>
          </cell>
          <cell r="E1378">
            <v>4425.01440923264</v>
          </cell>
          <cell r="F1378">
            <v>5702.33815622763</v>
          </cell>
          <cell r="G1378">
            <v>9831.617510737291</v>
          </cell>
          <cell r="H1378">
            <v>0.54991999999999996</v>
          </cell>
          <cell r="I1378">
            <v>0.30000000000000004</v>
          </cell>
          <cell r="J1378">
            <v>6882.132257516103</v>
          </cell>
          <cell r="K1378">
            <v>0.35702857142857136</v>
          </cell>
          <cell r="M1378">
            <v>0.19500000000000001</v>
          </cell>
        </row>
        <row r="1379">
          <cell r="A1379" t="str">
            <v>IBMPC72DL</v>
          </cell>
          <cell r="B1379" t="str">
            <v>IBMDL, 2*800MHZ, 256Ram, 72GB</v>
          </cell>
          <cell r="C1379" t="str">
            <v>xx</v>
          </cell>
          <cell r="D1379" t="str">
            <v>Not on PL/Feed to SAP</v>
          </cell>
          <cell r="E1379">
            <v>5019.0208683905603</v>
          </cell>
          <cell r="F1379">
            <v>6467.8103974105197</v>
          </cell>
          <cell r="G1379">
            <v>7349.784542511954</v>
          </cell>
          <cell r="H1379">
            <v>0.3171200000000004</v>
          </cell>
          <cell r="I1379">
            <v>0</v>
          </cell>
          <cell r="J1379">
            <v>7349.784542511954</v>
          </cell>
          <cell r="K1379">
            <v>0.3171200000000004</v>
          </cell>
          <cell r="M1379">
            <v>0.19500000000000001</v>
          </cell>
        </row>
        <row r="1380">
          <cell r="A1380" t="str">
            <v>IBMPC72FR</v>
          </cell>
          <cell r="B1380" t="str">
            <v>IBMFR, 2*800MHZ, 256Ram, 72GB</v>
          </cell>
          <cell r="C1380" t="str">
            <v>xx</v>
          </cell>
          <cell r="D1380" t="str">
            <v>Not on PL/Feed to SAP</v>
          </cell>
          <cell r="E1380">
            <v>5019.0208683905603</v>
          </cell>
          <cell r="F1380">
            <v>6467.8103974105197</v>
          </cell>
          <cell r="G1380">
            <v>7349.784542511954</v>
          </cell>
          <cell r="H1380">
            <v>0.3171200000000004</v>
          </cell>
          <cell r="I1380">
            <v>0</v>
          </cell>
          <cell r="J1380">
            <v>7349.784542511954</v>
          </cell>
          <cell r="K1380">
            <v>0.3171200000000004</v>
          </cell>
          <cell r="M1380">
            <v>0.19500000000000001</v>
          </cell>
        </row>
        <row r="1381">
          <cell r="A1381" t="str">
            <v>IBMPC72GC</v>
          </cell>
          <cell r="B1381" t="str">
            <v>IBMGC, 2*800MHZ, 256Ram, 72GB</v>
          </cell>
          <cell r="C1381" t="str">
            <v>xx</v>
          </cell>
          <cell r="D1381" t="str">
            <v>Not on PL/Feed to SAP</v>
          </cell>
          <cell r="E1381">
            <v>5019.0208683905603</v>
          </cell>
          <cell r="F1381">
            <v>6467.8103974105197</v>
          </cell>
          <cell r="G1381">
            <v>7349.784542511954</v>
          </cell>
          <cell r="H1381">
            <v>0.3171200000000004</v>
          </cell>
          <cell r="I1381">
            <v>0</v>
          </cell>
          <cell r="J1381">
            <v>7349.784542511954</v>
          </cell>
          <cell r="K1381">
            <v>0.3171200000000004</v>
          </cell>
          <cell r="M1381">
            <v>0.19500000000000001</v>
          </cell>
        </row>
        <row r="1382">
          <cell r="A1382" t="str">
            <v>IBMPC72IT</v>
          </cell>
          <cell r="B1382" t="str">
            <v>IBMIT, 2*800MHZ, 256Ram, 72GB</v>
          </cell>
          <cell r="C1382" t="str">
            <v>xx</v>
          </cell>
          <cell r="D1382" t="str">
            <v>Not on PL/Feed to SAP</v>
          </cell>
          <cell r="E1382">
            <v>5019.0208683905603</v>
          </cell>
          <cell r="F1382">
            <v>6467.8103974105197</v>
          </cell>
          <cell r="G1382">
            <v>7349.784542511954</v>
          </cell>
          <cell r="H1382">
            <v>0.3171200000000004</v>
          </cell>
          <cell r="I1382">
            <v>0</v>
          </cell>
          <cell r="J1382">
            <v>7349.784542511954</v>
          </cell>
          <cell r="K1382">
            <v>0.3171200000000004</v>
          </cell>
          <cell r="M1382">
            <v>0.19500000000000001</v>
          </cell>
        </row>
        <row r="1383">
          <cell r="A1383" t="str">
            <v>IBMPC72PO</v>
          </cell>
          <cell r="B1383" t="str">
            <v>IBMPO, 2*800MHZ, 256Ram, 72GB</v>
          </cell>
          <cell r="C1383" t="str">
            <v>xx</v>
          </cell>
          <cell r="D1383" t="str">
            <v>Not on PL/Feed to SAP</v>
          </cell>
          <cell r="E1383">
            <v>5019.0208683905603</v>
          </cell>
          <cell r="F1383">
            <v>6467.8103974105197</v>
          </cell>
          <cell r="G1383">
            <v>7349.784542511954</v>
          </cell>
          <cell r="H1383">
            <v>0.3171200000000004</v>
          </cell>
          <cell r="I1383">
            <v>0</v>
          </cell>
          <cell r="J1383">
            <v>7349.784542511954</v>
          </cell>
          <cell r="K1383">
            <v>0.3171200000000004</v>
          </cell>
          <cell r="M1383">
            <v>0.19500000000000001</v>
          </cell>
        </row>
        <row r="1384">
          <cell r="A1384" t="str">
            <v>IBMPC72SP</v>
          </cell>
          <cell r="B1384" t="str">
            <v>IBMSP, 2*800MHZ, 256Ram, 72GB</v>
          </cell>
          <cell r="C1384" t="str">
            <v>xx</v>
          </cell>
          <cell r="D1384" t="str">
            <v>Not on PL/Feed to SAP</v>
          </cell>
          <cell r="E1384">
            <v>5019.0208683905603</v>
          </cell>
          <cell r="F1384">
            <v>6467.8103974105197</v>
          </cell>
          <cell r="G1384">
            <v>7349.784542511954</v>
          </cell>
          <cell r="H1384">
            <v>0.3171200000000004</v>
          </cell>
          <cell r="I1384">
            <v>0</v>
          </cell>
          <cell r="J1384">
            <v>7349.784542511954</v>
          </cell>
          <cell r="K1384">
            <v>0.3171200000000004</v>
          </cell>
          <cell r="M1384">
            <v>0.19500000000000001</v>
          </cell>
        </row>
        <row r="1385">
          <cell r="A1385" t="str">
            <v>IBMPC72UK</v>
          </cell>
          <cell r="B1385" t="str">
            <v>IBMUK, 2*800MHZ, 256Ram, 72GB</v>
          </cell>
          <cell r="C1385" t="str">
            <v>ES3</v>
          </cell>
          <cell r="D1385" t="str">
            <v>Non-linear Editing - ES-3</v>
          </cell>
          <cell r="E1385">
            <v>5019.0208683905603</v>
          </cell>
          <cell r="F1385">
            <v>6467.8103974105197</v>
          </cell>
          <cell r="G1385">
            <v>11151.397236914689</v>
          </cell>
          <cell r="H1385">
            <v>0.5499200000000003</v>
          </cell>
          <cell r="I1385">
            <v>0.30000000000000004</v>
          </cell>
          <cell r="J1385">
            <v>7805.9780658402815</v>
          </cell>
          <cell r="K1385">
            <v>0.35702857142857175</v>
          </cell>
          <cell r="M1385">
            <v>0.19500000000000001</v>
          </cell>
        </row>
        <row r="1386">
          <cell r="A1386" t="str">
            <v>IEC-30-MF</v>
          </cell>
          <cell r="B1386" t="str">
            <v>Power Cable IEC2 13 Amp 3M</v>
          </cell>
          <cell r="C1386" t="str">
            <v>XX</v>
          </cell>
          <cell r="D1386" t="str">
            <v>Audio - Cables</v>
          </cell>
          <cell r="E1386">
            <v>3.5792999999999999</v>
          </cell>
          <cell r="F1386">
            <v>3.69</v>
          </cell>
          <cell r="G1386">
            <v>5.0526538678712596</v>
          </cell>
          <cell r="H1386">
            <v>0.29160000000000008</v>
          </cell>
          <cell r="I1386">
            <v>0</v>
          </cell>
          <cell r="J1386">
            <v>5.0526538678712596</v>
          </cell>
          <cell r="K1386">
            <v>0.29160000000000008</v>
          </cell>
          <cell r="M1386">
            <v>0.19500000000000001</v>
          </cell>
        </row>
        <row r="1387">
          <cell r="A1387" t="str">
            <v>IF-51</v>
          </cell>
          <cell r="B1387" t="str">
            <v>Interface board for rs-232c control</v>
          </cell>
          <cell r="C1387" t="str">
            <v>xx</v>
          </cell>
          <cell r="D1387" t="str">
            <v>Not on PL/Feed to SAP</v>
          </cell>
          <cell r="E1387">
            <v>23.069279217599998</v>
          </cell>
          <cell r="F1387">
            <v>0</v>
          </cell>
          <cell r="G1387">
            <v>32.565329217391302</v>
          </cell>
          <cell r="H1387">
            <v>0.29159999999999997</v>
          </cell>
          <cell r="I1387">
            <v>0</v>
          </cell>
          <cell r="J1387">
            <v>32.565329217391302</v>
          </cell>
          <cell r="K1387">
            <v>0.29159999999999997</v>
          </cell>
          <cell r="M1387">
            <v>0.19500000000000001</v>
          </cell>
        </row>
        <row r="1388">
          <cell r="A1388" t="str">
            <v>IF-75DP</v>
          </cell>
          <cell r="B1388" t="str">
            <v>Interface Fot BVW-75P SDI</v>
          </cell>
          <cell r="C1388" t="str">
            <v>xx</v>
          </cell>
          <cell r="D1388" t="str">
            <v>Not on PL/Feed to SAP</v>
          </cell>
          <cell r="E1388">
            <v>2156.2053175999999</v>
          </cell>
          <cell r="F1388">
            <v>2615.1671529411701</v>
          </cell>
          <cell r="G1388">
            <v>3043.7680937323548</v>
          </cell>
          <cell r="H1388">
            <v>0.29160000000000008</v>
          </cell>
          <cell r="I1388">
            <v>0</v>
          </cell>
          <cell r="J1388">
            <v>3043.7680937323548</v>
          </cell>
          <cell r="K1388">
            <v>0.29160000000000008</v>
          </cell>
          <cell r="M1388">
            <v>0.19500000000000001</v>
          </cell>
        </row>
        <row r="1389">
          <cell r="A1389" t="str">
            <v>IFB-1000</v>
          </cell>
          <cell r="B1389" t="str">
            <v>Composite video board for vid. projector</v>
          </cell>
          <cell r="C1389" t="str">
            <v>DSC</v>
          </cell>
          <cell r="D1389" t="str">
            <v>Discontinued</v>
          </cell>
          <cell r="E1389">
            <v>0</v>
          </cell>
          <cell r="F1389">
            <v>0</v>
          </cell>
          <cell r="G1389">
            <v>0</v>
          </cell>
          <cell r="H1389" t="e">
            <v>#DIV/0!</v>
          </cell>
          <cell r="I1389" t="e">
            <v>#DIV/0!</v>
          </cell>
          <cell r="J1389">
            <v>0</v>
          </cell>
          <cell r="K1389" t="e">
            <v>#DIV/0!</v>
          </cell>
          <cell r="M1389">
            <v>0.19500000000000001</v>
          </cell>
        </row>
        <row r="1390">
          <cell r="A1390" t="str">
            <v>IFB-1200</v>
          </cell>
          <cell r="B1390" t="str">
            <v>Component input board video projector</v>
          </cell>
          <cell r="C1390" t="str">
            <v>DSC</v>
          </cell>
          <cell r="D1390" t="str">
            <v>Discontinued</v>
          </cell>
          <cell r="E1390">
            <v>0</v>
          </cell>
          <cell r="F1390">
            <v>0</v>
          </cell>
          <cell r="G1390">
            <v>0</v>
          </cell>
          <cell r="H1390" t="e">
            <v>#DIV/0!</v>
          </cell>
          <cell r="I1390" t="e">
            <v>#DIV/0!</v>
          </cell>
          <cell r="J1390">
            <v>0</v>
          </cell>
          <cell r="K1390" t="e">
            <v>#DIV/0!</v>
          </cell>
          <cell r="M1390">
            <v>0.19500000000000001</v>
          </cell>
        </row>
        <row r="1391">
          <cell r="A1391" t="str">
            <v>IFB-12A</v>
          </cell>
          <cell r="B1391" t="str">
            <v>Multi format in/output board</v>
          </cell>
          <cell r="C1391" t="str">
            <v>B&amp;I_C</v>
          </cell>
          <cell r="D1391" t="str">
            <v>B&amp;I Common</v>
          </cell>
          <cell r="E1391">
            <v>205.19380000000001</v>
          </cell>
          <cell r="F1391">
            <v>0</v>
          </cell>
          <cell r="G1391">
            <v>374.85166240409217</v>
          </cell>
          <cell r="H1391">
            <v>0.45260000000000011</v>
          </cell>
          <cell r="I1391">
            <v>0.19999999999999996</v>
          </cell>
          <cell r="J1391">
            <v>299.88132992327377</v>
          </cell>
          <cell r="K1391">
            <v>0.3157500000000002</v>
          </cell>
          <cell r="M1391">
            <v>0.19500000000000001</v>
          </cell>
        </row>
        <row r="1392">
          <cell r="A1392" t="str">
            <v>IFB-1300</v>
          </cell>
          <cell r="B1392" t="str">
            <v>Hi Definition input board for projector</v>
          </cell>
          <cell r="C1392" t="str">
            <v>DSC</v>
          </cell>
          <cell r="D1392" t="str">
            <v>Discontinued</v>
          </cell>
          <cell r="E1392">
            <v>0</v>
          </cell>
          <cell r="F1392">
            <v>0</v>
          </cell>
          <cell r="G1392">
            <v>0</v>
          </cell>
          <cell r="H1392" t="e">
            <v>#DIV/0!</v>
          </cell>
          <cell r="I1392" t="e">
            <v>#DIV/0!</v>
          </cell>
          <cell r="J1392">
            <v>0</v>
          </cell>
          <cell r="K1392" t="e">
            <v>#DIV/0!</v>
          </cell>
          <cell r="M1392">
            <v>0.19500000000000001</v>
          </cell>
        </row>
        <row r="1393">
          <cell r="A1393" t="str">
            <v>IFB-20</v>
          </cell>
          <cell r="B1393" t="str">
            <v>Analogue input board for video projector</v>
          </cell>
          <cell r="C1393" t="str">
            <v>DSC</v>
          </cell>
          <cell r="D1393" t="str">
            <v>Discontinued</v>
          </cell>
          <cell r="E1393">
            <v>0</v>
          </cell>
          <cell r="F1393">
            <v>0</v>
          </cell>
          <cell r="G1393">
            <v>0</v>
          </cell>
          <cell r="H1393" t="e">
            <v>#DIV/0!</v>
          </cell>
          <cell r="I1393" t="e">
            <v>#DIV/0!</v>
          </cell>
          <cell r="J1393">
            <v>0</v>
          </cell>
          <cell r="K1393" t="e">
            <v>#DIV/0!</v>
          </cell>
          <cell r="M1393">
            <v>0.19500000000000001</v>
          </cell>
        </row>
        <row r="1394">
          <cell r="A1394" t="str">
            <v>IFB-21</v>
          </cell>
          <cell r="B1394" t="str">
            <v>Analogue input board for video projector</v>
          </cell>
          <cell r="C1394" t="str">
            <v>B&amp;I_C</v>
          </cell>
          <cell r="D1394" t="str">
            <v>B&amp;I Common</v>
          </cell>
          <cell r="E1394">
            <v>249.49369999999999</v>
          </cell>
          <cell r="F1394">
            <v>0</v>
          </cell>
          <cell r="G1394">
            <v>455.77950310559009</v>
          </cell>
          <cell r="H1394">
            <v>0.45260000000000006</v>
          </cell>
          <cell r="I1394">
            <v>0.19999999999999996</v>
          </cell>
          <cell r="J1394">
            <v>364.62360248447209</v>
          </cell>
          <cell r="K1394">
            <v>0.31575000000000009</v>
          </cell>
          <cell r="M1394">
            <v>0.19500000000000001</v>
          </cell>
        </row>
        <row r="1395">
          <cell r="A1395" t="str">
            <v>IFB-30</v>
          </cell>
          <cell r="B1395" t="str">
            <v>Ttl Input board for video projector</v>
          </cell>
          <cell r="C1395" t="str">
            <v>DSC</v>
          </cell>
          <cell r="D1395" t="str">
            <v>Discontinued</v>
          </cell>
          <cell r="E1395">
            <v>0</v>
          </cell>
          <cell r="F1395">
            <v>0</v>
          </cell>
          <cell r="G1395">
            <v>0</v>
          </cell>
          <cell r="H1395" t="e">
            <v>#DIV/0!</v>
          </cell>
          <cell r="I1395" t="e">
            <v>#DIV/0!</v>
          </cell>
          <cell r="J1395">
            <v>0</v>
          </cell>
          <cell r="K1395" t="e">
            <v>#DIV/0!</v>
          </cell>
          <cell r="M1395">
            <v>0.19500000000000001</v>
          </cell>
        </row>
        <row r="1396">
          <cell r="A1396" t="str">
            <v>IFB-3000</v>
          </cell>
          <cell r="B1396" t="str">
            <v>Line Scan doubler board for vid project.</v>
          </cell>
          <cell r="C1396" t="str">
            <v>DSC</v>
          </cell>
          <cell r="D1396" t="str">
            <v>Discontinued</v>
          </cell>
          <cell r="E1396">
            <v>0</v>
          </cell>
          <cell r="F1396">
            <v>0</v>
          </cell>
          <cell r="G1396">
            <v>0</v>
          </cell>
          <cell r="H1396" t="e">
            <v>#DIV/0!</v>
          </cell>
          <cell r="I1396" t="e">
            <v>#DIV/0!</v>
          </cell>
          <cell r="J1396">
            <v>0</v>
          </cell>
          <cell r="K1396" t="e">
            <v>#DIV/0!</v>
          </cell>
          <cell r="M1396">
            <v>0.19500000000000001</v>
          </cell>
        </row>
        <row r="1397">
          <cell r="A1397" t="str">
            <v>IFB-40</v>
          </cell>
          <cell r="B1397" t="str">
            <v>Ccq In/output board for data projector</v>
          </cell>
          <cell r="C1397" t="str">
            <v>DSC</v>
          </cell>
          <cell r="D1397" t="str">
            <v>Discontinued</v>
          </cell>
          <cell r="E1397">
            <v>0</v>
          </cell>
          <cell r="F1397">
            <v>0</v>
          </cell>
          <cell r="G1397">
            <v>0</v>
          </cell>
          <cell r="H1397" t="e">
            <v>#DIV/0!</v>
          </cell>
          <cell r="I1397" t="e">
            <v>#DIV/0!</v>
          </cell>
          <cell r="J1397">
            <v>0</v>
          </cell>
          <cell r="K1397" t="e">
            <v>#DIV/0!</v>
          </cell>
          <cell r="M1397">
            <v>0.19500000000000001</v>
          </cell>
        </row>
        <row r="1398">
          <cell r="A1398" t="str">
            <v>IFB-50</v>
          </cell>
          <cell r="B1398" t="str">
            <v>SDI Input board for video projector</v>
          </cell>
          <cell r="C1398" t="str">
            <v>B&amp;I_C</v>
          </cell>
          <cell r="D1398" t="str">
            <v>B&amp;I Common</v>
          </cell>
          <cell r="E1398">
            <v>625.52390000000003</v>
          </cell>
          <cell r="F1398">
            <v>0</v>
          </cell>
          <cell r="G1398">
            <v>1142.7181220314217</v>
          </cell>
          <cell r="H1398">
            <v>0.45260000000000017</v>
          </cell>
          <cell r="I1398">
            <v>0.19999999999999996</v>
          </cell>
          <cell r="J1398">
            <v>914.17449762513741</v>
          </cell>
          <cell r="K1398">
            <v>0.31575000000000025</v>
          </cell>
          <cell r="M1398">
            <v>0.19500000000000001</v>
          </cell>
        </row>
        <row r="1399">
          <cell r="A1399" t="str">
            <v>IFB-6000</v>
          </cell>
          <cell r="B1399" t="str">
            <v>Chanel expansionboard for PC-6000</v>
          </cell>
          <cell r="C1399" t="str">
            <v>DSC</v>
          </cell>
          <cell r="D1399" t="str">
            <v>Discontinued</v>
          </cell>
          <cell r="E1399">
            <v>0</v>
          </cell>
          <cell r="F1399">
            <v>0</v>
          </cell>
          <cell r="G1399">
            <v>0</v>
          </cell>
          <cell r="H1399" t="e">
            <v>#DIV/0!</v>
          </cell>
          <cell r="I1399" t="e">
            <v>#DIV/0!</v>
          </cell>
          <cell r="J1399">
            <v>0</v>
          </cell>
          <cell r="K1399" t="e">
            <v>#DIV/0!</v>
          </cell>
          <cell r="M1399">
            <v>0.19500000000000001</v>
          </cell>
        </row>
        <row r="1400">
          <cell r="A1400" t="str">
            <v>IFB-G90E</v>
          </cell>
          <cell r="B1400" t="str">
            <v>Video-board for VPH-G90E/DISCONT !</v>
          </cell>
          <cell r="C1400" t="str">
            <v>DSC</v>
          </cell>
          <cell r="D1400" t="str">
            <v>Discontinued</v>
          </cell>
          <cell r="E1400">
            <v>0</v>
          </cell>
          <cell r="F1400">
            <v>0</v>
          </cell>
          <cell r="G1400">
            <v>0</v>
          </cell>
          <cell r="H1400" t="e">
            <v>#DIV/0!</v>
          </cell>
          <cell r="I1400" t="e">
            <v>#DIV/0!</v>
          </cell>
          <cell r="J1400">
            <v>0</v>
          </cell>
          <cell r="K1400" t="e">
            <v>#DIV/0!</v>
          </cell>
          <cell r="M1400">
            <v>0.19500000000000001</v>
          </cell>
        </row>
        <row r="1401">
          <cell r="A1401" t="str">
            <v>IFB-X2000E</v>
          </cell>
          <cell r="B1401" t="str">
            <v>Video board for VPL-X2000E/FE100E/FX200E</v>
          </cell>
          <cell r="C1401" t="str">
            <v>PR3</v>
          </cell>
          <cell r="D1401" t="str">
            <v>Presen III</v>
          </cell>
          <cell r="E1401">
            <v>64.555028719999896</v>
          </cell>
          <cell r="F1401">
            <v>0</v>
          </cell>
          <cell r="G1401">
            <v>123.29073475935809</v>
          </cell>
          <cell r="H1401">
            <v>0.47639999999999999</v>
          </cell>
          <cell r="I1401">
            <v>0.26</v>
          </cell>
          <cell r="J1401">
            <v>91.235143721924985</v>
          </cell>
          <cell r="K1401">
            <v>0.29243243243243239</v>
          </cell>
          <cell r="M1401">
            <v>0.23</v>
          </cell>
        </row>
        <row r="1402">
          <cell r="A1402" t="str">
            <v>IFB-X600E</v>
          </cell>
          <cell r="B1402" t="str">
            <v>Video board for VPL-600/900/1000 series</v>
          </cell>
          <cell r="C1402" t="str">
            <v>B&amp;I_C</v>
          </cell>
          <cell r="D1402" t="str">
            <v>B&amp;I Common</v>
          </cell>
          <cell r="E1402">
            <v>38.441761539999902</v>
          </cell>
          <cell r="F1402">
            <v>0</v>
          </cell>
          <cell r="G1402">
            <v>70.226089769820803</v>
          </cell>
          <cell r="H1402">
            <v>0.45260000000000006</v>
          </cell>
          <cell r="I1402">
            <v>0.19999999999999996</v>
          </cell>
          <cell r="J1402">
            <v>56.180871815856648</v>
          </cell>
          <cell r="K1402">
            <v>0.31575000000000014</v>
          </cell>
          <cell r="M1402">
            <v>0.19500000000000001</v>
          </cell>
        </row>
        <row r="1403">
          <cell r="A1403" t="str">
            <v>IF-FXE2</v>
          </cell>
          <cell r="B1403" t="str">
            <v>Interface unit for video editing system</v>
          </cell>
          <cell r="C1403" t="str">
            <v>B&amp;I</v>
          </cell>
          <cell r="D1403" t="str">
            <v>Prof AV - Analog Video Switcher / effect / edit</v>
          </cell>
          <cell r="E1403">
            <v>281.85641120102503</v>
          </cell>
          <cell r="F1403">
            <v>363.21702474358898</v>
          </cell>
          <cell r="G1403">
            <v>626.23624955791195</v>
          </cell>
          <cell r="H1403">
            <v>0.54991999999999996</v>
          </cell>
          <cell r="I1403">
            <v>0.30000000000000004</v>
          </cell>
          <cell r="J1403">
            <v>438.36537469053832</v>
          </cell>
          <cell r="K1403">
            <v>0.35702857142857131</v>
          </cell>
          <cell r="M1403">
            <v>0.19500000000000001</v>
          </cell>
        </row>
        <row r="1404">
          <cell r="A1404" t="str">
            <v>IFU-1271M</v>
          </cell>
          <cell r="B1404" t="str">
            <v>Signal distributor for video projector</v>
          </cell>
          <cell r="C1404" t="str">
            <v>DSC</v>
          </cell>
          <cell r="D1404" t="str">
            <v>Discontinued</v>
          </cell>
          <cell r="E1404">
            <v>0</v>
          </cell>
          <cell r="F1404">
            <v>0</v>
          </cell>
          <cell r="G1404">
            <v>0</v>
          </cell>
          <cell r="H1404" t="e">
            <v>#DIV/0!</v>
          </cell>
          <cell r="I1404" t="e">
            <v>#DIV/0!</v>
          </cell>
          <cell r="J1404">
            <v>0</v>
          </cell>
          <cell r="K1404" t="e">
            <v>#DIV/0!</v>
          </cell>
          <cell r="M1404">
            <v>0.19500000000000001</v>
          </cell>
        </row>
        <row r="1405">
          <cell r="A1405" t="str">
            <v>IFU-SC50</v>
          </cell>
          <cell r="B1405" t="str">
            <v>Dual input selector for VPL-SC50E/PX1</v>
          </cell>
          <cell r="C1405" t="str">
            <v>B&amp;I_C</v>
          </cell>
          <cell r="D1405" t="str">
            <v>B&amp;I Common</v>
          </cell>
          <cell r="E1405">
            <v>164.11429999999999</v>
          </cell>
          <cell r="F1405">
            <v>0</v>
          </cell>
          <cell r="G1405">
            <v>299.80690537084399</v>
          </cell>
          <cell r="H1405">
            <v>0.45260000000000006</v>
          </cell>
          <cell r="I1405">
            <v>0.19999999999999996</v>
          </cell>
          <cell r="J1405">
            <v>239.84552429667519</v>
          </cell>
          <cell r="K1405">
            <v>0.31575000000000009</v>
          </cell>
          <cell r="M1405">
            <v>0.19500000000000001</v>
          </cell>
        </row>
        <row r="1406">
          <cell r="A1406" t="str">
            <v>IQDFSYB-2</v>
          </cell>
          <cell r="B1406" t="str">
            <v>Frame Synchronizer</v>
          </cell>
          <cell r="C1406" t="str">
            <v>xx</v>
          </cell>
          <cell r="D1406" t="str">
            <v>Not on PL/Feed to SAP</v>
          </cell>
          <cell r="E1406">
            <v>2495.5454545929101</v>
          </cell>
          <cell r="F1406">
            <v>0</v>
          </cell>
          <cell r="G1406">
            <v>3522.7914378781907</v>
          </cell>
          <cell r="H1406">
            <v>0.29160000000000003</v>
          </cell>
          <cell r="I1406">
            <v>0</v>
          </cell>
          <cell r="J1406">
            <v>3522.7914378781907</v>
          </cell>
          <cell r="K1406">
            <v>0.29160000000000003</v>
          </cell>
          <cell r="M1406">
            <v>0.19500000000000001</v>
          </cell>
        </row>
        <row r="1407">
          <cell r="A1407" t="str">
            <v>IQH3N-P</v>
          </cell>
          <cell r="B1407" t="str">
            <v>Dual Redundant</v>
          </cell>
          <cell r="C1407" t="str">
            <v>xx</v>
          </cell>
          <cell r="D1407" t="str">
            <v>Not on PL/Feed to SAP</v>
          </cell>
          <cell r="E1407">
            <v>2329.8491600586099</v>
          </cell>
          <cell r="F1407">
            <v>0</v>
          </cell>
          <cell r="G1407">
            <v>3288.8892716807027</v>
          </cell>
          <cell r="H1407">
            <v>0.29159999999999997</v>
          </cell>
          <cell r="I1407">
            <v>0</v>
          </cell>
          <cell r="J1407">
            <v>3288.8892716807027</v>
          </cell>
          <cell r="K1407">
            <v>0.29159999999999997</v>
          </cell>
          <cell r="M1407">
            <v>0.19500000000000001</v>
          </cell>
        </row>
        <row r="1408">
          <cell r="A1408" t="str">
            <v>J-1/A</v>
          </cell>
          <cell r="B1408" t="str">
            <v>Compact Player(CPNT OUT)</v>
          </cell>
          <cell r="C1408" t="str">
            <v>IMX</v>
          </cell>
          <cell r="D1408" t="str">
            <v>BC - IMX Tape Recording</v>
          </cell>
          <cell r="E1408">
            <v>4355.4902522727198</v>
          </cell>
          <cell r="F1408">
            <v>5282.5836898395701</v>
          </cell>
          <cell r="G1408">
            <v>6518.7312014857744</v>
          </cell>
          <cell r="H1408">
            <v>0.33185000000000003</v>
          </cell>
          <cell r="I1408">
            <v>5.0000000000000155E-2</v>
          </cell>
          <cell r="J1408">
            <v>6192.7946414114849</v>
          </cell>
          <cell r="K1408">
            <v>0.29668421052631577</v>
          </cell>
          <cell r="M1408">
            <v>0.19500000000000001</v>
          </cell>
        </row>
        <row r="1409">
          <cell r="A1409" t="str">
            <v>J-1/SDI</v>
          </cell>
          <cell r="B1409" t="str">
            <v>Compact Player(SDI OUT)</v>
          </cell>
          <cell r="C1409" t="str">
            <v>IMX</v>
          </cell>
          <cell r="D1409" t="str">
            <v>BC - IMX Tape Recording</v>
          </cell>
          <cell r="E1409">
            <v>4998.1035681818103</v>
          </cell>
          <cell r="F1409">
            <v>6061.9812834224504</v>
          </cell>
          <cell r="G1409">
            <v>7480.5112148197431</v>
          </cell>
          <cell r="H1409">
            <v>0.33185000000000014</v>
          </cell>
          <cell r="I1409">
            <v>5.0000000000000044E-2</v>
          </cell>
          <cell r="J1409">
            <v>7106.4856540787559</v>
          </cell>
          <cell r="K1409">
            <v>0.29668421052631594</v>
          </cell>
          <cell r="M1409">
            <v>0.19500000000000001</v>
          </cell>
        </row>
        <row r="1410">
          <cell r="A1410" t="str">
            <v>J-2/A</v>
          </cell>
          <cell r="B1410" t="str">
            <v>Compact Player(CPNT OUT)</v>
          </cell>
          <cell r="C1410" t="str">
            <v>IMX</v>
          </cell>
          <cell r="D1410" t="str">
            <v>BC - IMX Tape Recording</v>
          </cell>
          <cell r="E1410">
            <v>5593.1158977272698</v>
          </cell>
          <cell r="F1410">
            <v>6783.6457219251297</v>
          </cell>
          <cell r="G1410">
            <v>8371.0482642030547</v>
          </cell>
          <cell r="H1410">
            <v>0.33185000000000014</v>
          </cell>
          <cell r="I1410">
            <v>5.0000000000000044E-2</v>
          </cell>
          <cell r="J1410">
            <v>7952.495850992902</v>
          </cell>
          <cell r="K1410">
            <v>0.29668421052631594</v>
          </cell>
          <cell r="M1410">
            <v>0.19500000000000001</v>
          </cell>
        </row>
        <row r="1411">
          <cell r="A1411" t="str">
            <v>J-2/SDI</v>
          </cell>
          <cell r="B1411" t="str">
            <v>Compact Player(SDI OUT)</v>
          </cell>
          <cell r="C1411" t="str">
            <v>IMX</v>
          </cell>
          <cell r="D1411" t="str">
            <v>BC - IMX Tape Recording</v>
          </cell>
          <cell r="E1411">
            <v>6235.7292136363603</v>
          </cell>
          <cell r="F1411">
            <v>7563.04331550802</v>
          </cell>
          <cell r="G1411">
            <v>9332.8282775370208</v>
          </cell>
          <cell r="H1411">
            <v>0.33185000000000003</v>
          </cell>
          <cell r="I1411">
            <v>5.0000000000000155E-2</v>
          </cell>
          <cell r="J1411">
            <v>8866.1868636601685</v>
          </cell>
          <cell r="K1411">
            <v>0.29668421052631572</v>
          </cell>
          <cell r="M1411">
            <v>0.19500000000000001</v>
          </cell>
        </row>
        <row r="1412">
          <cell r="A1412" t="str">
            <v>J-3/A</v>
          </cell>
          <cell r="B1412" t="str">
            <v>Compact Player for DVW/IMX/SX/SP(CPNT)</v>
          </cell>
          <cell r="C1412" t="str">
            <v>IMX</v>
          </cell>
          <cell r="D1412" t="str">
            <v>BC - IMX Tape Recording</v>
          </cell>
          <cell r="E1412">
            <v>6516.0461333333296</v>
          </cell>
          <cell r="F1412">
            <v>7903.0274509803903</v>
          </cell>
          <cell r="G1412">
            <v>9752.3701763575991</v>
          </cell>
          <cell r="H1412">
            <v>0.33185000000000003</v>
          </cell>
          <cell r="I1412">
            <v>5.0000000000000044E-2</v>
          </cell>
          <cell r="J1412">
            <v>9264.7516675397183</v>
          </cell>
          <cell r="K1412">
            <v>0.29668421052631572</v>
          </cell>
          <cell r="M1412">
            <v>0.19500000000000001</v>
          </cell>
        </row>
        <row r="1413">
          <cell r="A1413" t="str">
            <v>J-3/SDI</v>
          </cell>
          <cell r="B1413" t="str">
            <v>Compact Player for DVW/IMX/SX/SP(SDIOUT)</v>
          </cell>
          <cell r="C1413" t="str">
            <v>IMX</v>
          </cell>
          <cell r="D1413" t="str">
            <v>BC - IMX Tape Recording</v>
          </cell>
          <cell r="E1413">
            <v>7144.3791533333297</v>
          </cell>
          <cell r="F1413">
            <v>8665.1050980392101</v>
          </cell>
          <cell r="G1413">
            <v>10692.77730050637</v>
          </cell>
          <cell r="H1413">
            <v>0.33185000000000014</v>
          </cell>
          <cell r="I1413">
            <v>5.0000000000000044E-2</v>
          </cell>
          <cell r="J1413">
            <v>10158.138435481051</v>
          </cell>
          <cell r="K1413">
            <v>0.29668421052631588</v>
          </cell>
          <cell r="M1413">
            <v>0.19500000000000001</v>
          </cell>
        </row>
        <row r="1414">
          <cell r="A1414" t="str">
            <v>JB-77</v>
          </cell>
          <cell r="B1414" t="str">
            <v>Junction box for xc cameras</v>
          </cell>
          <cell r="C1414" t="str">
            <v>xx</v>
          </cell>
          <cell r="D1414" t="str">
            <v>Not on PL/Feed to SAP</v>
          </cell>
          <cell r="E1414">
            <v>50.297527082880002</v>
          </cell>
          <cell r="F1414">
            <v>0</v>
          </cell>
          <cell r="G1414">
            <v>71.001591026086956</v>
          </cell>
          <cell r="H1414">
            <v>0.29159999999999997</v>
          </cell>
          <cell r="I1414">
            <v>0</v>
          </cell>
          <cell r="J1414">
            <v>71.001591026086956</v>
          </cell>
          <cell r="K1414">
            <v>0.29159999999999997</v>
          </cell>
          <cell r="M1414">
            <v>0.19500000000000001</v>
          </cell>
        </row>
        <row r="1415">
          <cell r="A1415" t="str">
            <v>JCC-L20</v>
          </cell>
          <cell r="B1415" t="str">
            <v>Signal Cable Of Copper With Connector</v>
          </cell>
          <cell r="C1415" t="str">
            <v>xx</v>
          </cell>
          <cell r="D1415" t="str">
            <v>Not on PL/Feed to SAP</v>
          </cell>
          <cell r="E1415">
            <v>159.82400564516101</v>
          </cell>
          <cell r="F1415">
            <v>193.84354838709601</v>
          </cell>
          <cell r="G1415">
            <v>225.61265619023294</v>
          </cell>
          <cell r="H1415">
            <v>0.29160000000000003</v>
          </cell>
          <cell r="I1415">
            <v>0</v>
          </cell>
          <cell r="J1415">
            <v>225.61265619023294</v>
          </cell>
          <cell r="K1415">
            <v>0.29160000000000003</v>
          </cell>
          <cell r="M1415">
            <v>0.19500000000000001</v>
          </cell>
        </row>
        <row r="1416">
          <cell r="A1416" t="str">
            <v>JME-SA200</v>
          </cell>
          <cell r="B1416" t="str">
            <v>Screen Alignment Controller</v>
          </cell>
          <cell r="C1416" t="str">
            <v>xx</v>
          </cell>
          <cell r="D1416" t="str">
            <v>Not on PL/Feed to SAP</v>
          </cell>
          <cell r="E1416">
            <v>5995.6282000000001</v>
          </cell>
          <cell r="F1416">
            <v>7271.8352941176399</v>
          </cell>
          <cell r="G1416">
            <v>8463.6197063805757</v>
          </cell>
          <cell r="H1416">
            <v>0.29159999999999997</v>
          </cell>
          <cell r="I1416">
            <v>0</v>
          </cell>
          <cell r="J1416">
            <v>8463.6197063805757</v>
          </cell>
          <cell r="K1416">
            <v>0.29159999999999997</v>
          </cell>
          <cell r="M1416">
            <v>0.19500000000000001</v>
          </cell>
        </row>
        <row r="1417">
          <cell r="A1417" t="str">
            <v>JME-UA200</v>
          </cell>
          <cell r="B1417" t="str">
            <v>Unit Alignment Controller</v>
          </cell>
          <cell r="C1417" t="str">
            <v>xx</v>
          </cell>
          <cell r="D1417" t="str">
            <v>Not on PL/Feed to SAP</v>
          </cell>
          <cell r="E1417">
            <v>6045.8644999999997</v>
          </cell>
          <cell r="F1417">
            <v>7332.7647058823504</v>
          </cell>
          <cell r="G1417">
            <v>8534.5348673066055</v>
          </cell>
          <cell r="H1417">
            <v>0.29159999999999997</v>
          </cell>
          <cell r="I1417">
            <v>0</v>
          </cell>
          <cell r="J1417">
            <v>8534.5348673066055</v>
          </cell>
          <cell r="K1417">
            <v>0.29159999999999997</v>
          </cell>
          <cell r="M1417">
            <v>0.19500000000000001</v>
          </cell>
        </row>
        <row r="1418">
          <cell r="A1418" t="str">
            <v>JME-US1540</v>
          </cell>
          <cell r="B1418" t="str">
            <v>Unit Alignment Sensor</v>
          </cell>
          <cell r="C1418" t="str">
            <v>xx</v>
          </cell>
          <cell r="D1418" t="str">
            <v>Not on PL/Feed to SAP</v>
          </cell>
          <cell r="E1418">
            <v>2886.0700999999999</v>
          </cell>
          <cell r="F1418">
            <v>3500.38823529411</v>
          </cell>
          <cell r="G1418">
            <v>4074.0684641445509</v>
          </cell>
          <cell r="H1418">
            <v>0.29159999999999997</v>
          </cell>
          <cell r="I1418">
            <v>0</v>
          </cell>
          <cell r="J1418">
            <v>4074.0684641445509</v>
          </cell>
          <cell r="K1418">
            <v>0.29159999999999997</v>
          </cell>
          <cell r="M1418">
            <v>0.19500000000000001</v>
          </cell>
        </row>
        <row r="1419">
          <cell r="A1419" t="str">
            <v>JME-US15L</v>
          </cell>
          <cell r="B1419" t="str">
            <v>Unit alignment Sensor</v>
          </cell>
          <cell r="C1419" t="str">
            <v>xx</v>
          </cell>
          <cell r="D1419" t="str">
            <v>Not on PL/Feed to SAP</v>
          </cell>
          <cell r="E1419">
            <v>1930.4746</v>
          </cell>
          <cell r="F1419">
            <v>2341.38823529411</v>
          </cell>
          <cell r="G1419">
            <v>2725.1194240542068</v>
          </cell>
          <cell r="H1419">
            <v>0.29160000000000003</v>
          </cell>
          <cell r="I1419">
            <v>0</v>
          </cell>
          <cell r="J1419">
            <v>2725.1194240542068</v>
          </cell>
          <cell r="K1419">
            <v>0.29160000000000003</v>
          </cell>
          <cell r="M1419">
            <v>0.19500000000000001</v>
          </cell>
        </row>
        <row r="1420">
          <cell r="A1420" t="str">
            <v>JME-US30L</v>
          </cell>
          <cell r="B1420" t="str">
            <v>Unit Alignment Sensor</v>
          </cell>
          <cell r="C1420" t="str">
            <v>xx</v>
          </cell>
          <cell r="D1420" t="str">
            <v>Not on PL/Feed to SAP</v>
          </cell>
          <cell r="E1420">
            <v>5079.5699000000004</v>
          </cell>
          <cell r="F1420">
            <v>0</v>
          </cell>
          <cell r="G1420">
            <v>7170.48263692829</v>
          </cell>
          <cell r="H1420">
            <v>0.29160000000000003</v>
          </cell>
          <cell r="I1420">
            <v>0</v>
          </cell>
          <cell r="J1420">
            <v>7170.48263692829</v>
          </cell>
          <cell r="K1420">
            <v>0.29160000000000003</v>
          </cell>
          <cell r="M1420">
            <v>0.19500000000000001</v>
          </cell>
        </row>
        <row r="1421">
          <cell r="A1421" t="str">
            <v>JTA-LS200</v>
          </cell>
          <cell r="B1421" t="str">
            <v>Automatic Brightness Control Sensor Unit</v>
          </cell>
          <cell r="C1421" t="str">
            <v>DSC</v>
          </cell>
          <cell r="D1421" t="str">
            <v>Discontinued</v>
          </cell>
          <cell r="E1421">
            <v>3297.7089999999998</v>
          </cell>
          <cell r="F1421">
            <v>3999.6470588235202</v>
          </cell>
          <cell r="G1421">
            <v>4655.1510446075663</v>
          </cell>
          <cell r="H1421">
            <v>0.29160000000000003</v>
          </cell>
          <cell r="I1421">
            <v>0</v>
          </cell>
          <cell r="J1421">
            <v>4655.1510446075663</v>
          </cell>
          <cell r="K1421">
            <v>0.29160000000000003</v>
          </cell>
          <cell r="M1421">
            <v>0.19500000000000001</v>
          </cell>
        </row>
        <row r="1422">
          <cell r="A1422" t="str">
            <v>JTA-SB200</v>
          </cell>
          <cell r="B1422" t="str">
            <v>ICU Spare Board (M.C.B) X 5</v>
          </cell>
          <cell r="C1422" t="str">
            <v>xx</v>
          </cell>
          <cell r="D1422" t="str">
            <v>Not on PL/Feed to SAP</v>
          </cell>
          <cell r="E1422">
            <v>19604.543900000001</v>
          </cell>
          <cell r="F1422">
            <v>23777.494117646998</v>
          </cell>
          <cell r="G1422">
            <v>27674.398503670247</v>
          </cell>
          <cell r="H1422">
            <v>0.29160000000000008</v>
          </cell>
          <cell r="I1422">
            <v>0</v>
          </cell>
          <cell r="J1422">
            <v>27674.398503670247</v>
          </cell>
          <cell r="K1422">
            <v>0.29160000000000008</v>
          </cell>
          <cell r="M1422">
            <v>0.19500000000000001</v>
          </cell>
        </row>
        <row r="1423">
          <cell r="A1423" t="str">
            <v>JTC-C200</v>
          </cell>
          <cell r="B1423" t="str">
            <v>ICU Controller</v>
          </cell>
          <cell r="C1423" t="str">
            <v>xx</v>
          </cell>
          <cell r="D1423" t="str">
            <v>Not on PL/Feed to SAP</v>
          </cell>
          <cell r="E1423">
            <v>3905.9378000000002</v>
          </cell>
          <cell r="F1423">
            <v>4737.3411764705797</v>
          </cell>
          <cell r="G1423">
            <v>5513.7461885940156</v>
          </cell>
          <cell r="H1423">
            <v>0.29160000000000008</v>
          </cell>
          <cell r="I1423">
            <v>0</v>
          </cell>
          <cell r="J1423">
            <v>5513.7461885940156</v>
          </cell>
          <cell r="K1423">
            <v>0.29160000000000008</v>
          </cell>
          <cell r="M1423">
            <v>0.19500000000000001</v>
          </cell>
        </row>
        <row r="1424">
          <cell r="A1424" t="str">
            <v>JTC-P200</v>
          </cell>
          <cell r="B1424" t="str">
            <v>Image control Unit(Signal Converter)</v>
          </cell>
          <cell r="C1424" t="str">
            <v>xx</v>
          </cell>
          <cell r="D1424" t="str">
            <v>Not on PL/Feed to SAP</v>
          </cell>
          <cell r="E1424">
            <v>35857.1558</v>
          </cell>
          <cell r="F1424">
            <v>43489.576470588203</v>
          </cell>
          <cell r="G1424">
            <v>50617.103049124795</v>
          </cell>
          <cell r="H1424">
            <v>0.29160000000000008</v>
          </cell>
          <cell r="I1424">
            <v>0</v>
          </cell>
          <cell r="J1424">
            <v>50617.103049124795</v>
          </cell>
          <cell r="K1424">
            <v>0.29160000000000008</v>
          </cell>
          <cell r="M1424">
            <v>0.19500000000000001</v>
          </cell>
        </row>
        <row r="1425">
          <cell r="A1425" t="str">
            <v>JTI-PK3050</v>
          </cell>
          <cell r="B1425" t="str">
            <v>Installation Parts Kit JTS-L3050</v>
          </cell>
          <cell r="C1425" t="str">
            <v>xx</v>
          </cell>
          <cell r="D1425" t="str">
            <v>Not on PL/Feed to SAP</v>
          </cell>
          <cell r="E1425">
            <v>2903.5278627419302</v>
          </cell>
          <cell r="F1425">
            <v>3521.5619924098601</v>
          </cell>
          <cell r="G1425">
            <v>4098.712397998208</v>
          </cell>
          <cell r="H1425">
            <v>0.29160000000000008</v>
          </cell>
          <cell r="I1425">
            <v>0</v>
          </cell>
          <cell r="J1425">
            <v>4098.712397998208</v>
          </cell>
          <cell r="K1425">
            <v>0.29160000000000008</v>
          </cell>
          <cell r="M1425">
            <v>0.19500000000000001</v>
          </cell>
        </row>
        <row r="1426">
          <cell r="A1426" t="str">
            <v>K-1234</v>
          </cell>
          <cell r="B1426" t="str">
            <v>Receiver Base Unit For 6 WRR-860</v>
          </cell>
          <cell r="C1426" t="str">
            <v>DSC</v>
          </cell>
          <cell r="D1426" t="str">
            <v>Discontinued</v>
          </cell>
          <cell r="E1426">
            <v>5609.51381591666</v>
          </cell>
          <cell r="F1426">
            <v>7052.4438218715904</v>
          </cell>
          <cell r="G1426">
            <v>8014.1407066722622</v>
          </cell>
          <cell r="H1426">
            <v>0.30004800000000043</v>
          </cell>
          <cell r="I1426">
            <v>0</v>
          </cell>
          <cell r="J1426">
            <v>8014.1407066722622</v>
          </cell>
          <cell r="K1426">
            <v>0.30004800000000043</v>
          </cell>
          <cell r="M1426">
            <v>0.19500000000000001</v>
          </cell>
        </row>
        <row r="1427">
          <cell r="A1427" t="str">
            <v>K-1236</v>
          </cell>
          <cell r="B1427" t="str">
            <v>WL-800 UHF YAGI Antenna 770-810</v>
          </cell>
          <cell r="C1427" t="str">
            <v>DSC</v>
          </cell>
          <cell r="D1427" t="str">
            <v>Discontinued</v>
          </cell>
          <cell r="E1427">
            <v>333.35598523462897</v>
          </cell>
          <cell r="F1427">
            <v>419.10483434074598</v>
          </cell>
          <cell r="G1427">
            <v>476.25549356902951</v>
          </cell>
          <cell r="H1427">
            <v>0.30004800000000076</v>
          </cell>
          <cell r="I1427">
            <v>0</v>
          </cell>
          <cell r="J1427">
            <v>476.25549356902951</v>
          </cell>
          <cell r="K1427">
            <v>0.30004800000000076</v>
          </cell>
          <cell r="M1427">
            <v>0.19500000000000001</v>
          </cell>
        </row>
        <row r="1428">
          <cell r="A1428" t="str">
            <v>K-1236/780-820</v>
          </cell>
          <cell r="B1428" t="str">
            <v>WL-800 UHF YAGI Antenna 780-820 Mhz</v>
          </cell>
          <cell r="C1428" t="str">
            <v>DSC</v>
          </cell>
          <cell r="D1428" t="str">
            <v>Discontinued</v>
          </cell>
          <cell r="E1428">
            <v>350.572864394117</v>
          </cell>
          <cell r="F1428">
            <v>440.75039526542298</v>
          </cell>
          <cell r="G1428">
            <v>500.85272189252612</v>
          </cell>
          <cell r="H1428">
            <v>0.30004800000000087</v>
          </cell>
          <cell r="I1428">
            <v>0</v>
          </cell>
          <cell r="J1428">
            <v>500.85272189252612</v>
          </cell>
          <cell r="K1428">
            <v>0.30004800000000087</v>
          </cell>
          <cell r="M1428">
            <v>0.19500000000000001</v>
          </cell>
        </row>
        <row r="1429">
          <cell r="A1429" t="str">
            <v>K-1237</v>
          </cell>
          <cell r="B1429" t="str">
            <v>WL-800 UHF Ant Booster For K-1236  854</v>
          </cell>
          <cell r="C1429" t="str">
            <v>DSC</v>
          </cell>
          <cell r="D1429" t="str">
            <v>Discontinued</v>
          </cell>
          <cell r="E1429">
            <v>1121.60936862375</v>
          </cell>
          <cell r="F1429">
            <v>1410.11990020588</v>
          </cell>
          <cell r="G1429">
            <v>1602.4089775066818</v>
          </cell>
          <cell r="H1429">
            <v>0.30004800000000431</v>
          </cell>
          <cell r="I1429">
            <v>0</v>
          </cell>
          <cell r="J1429">
            <v>1602.4089775066818</v>
          </cell>
          <cell r="K1429">
            <v>0.30004800000000431</v>
          </cell>
          <cell r="M1429">
            <v>0.19500000000000001</v>
          </cell>
        </row>
        <row r="1430">
          <cell r="A1430" t="str">
            <v>K-1311/62</v>
          </cell>
          <cell r="B1430" t="str">
            <v>62 Channel Sales set</v>
          </cell>
          <cell r="C1430" t="str">
            <v>DSC</v>
          </cell>
          <cell r="D1430" t="str">
            <v>Discontinued</v>
          </cell>
          <cell r="E1430">
            <v>437.90496324583199</v>
          </cell>
          <cell r="F1430">
            <v>550.54684843579605</v>
          </cell>
          <cell r="G1430">
            <v>625.62141867704099</v>
          </cell>
          <cell r="H1430">
            <v>0.30004800000000031</v>
          </cell>
          <cell r="I1430">
            <v>0</v>
          </cell>
          <cell r="J1430">
            <v>625.62141867704099</v>
          </cell>
          <cell r="K1430">
            <v>0.30004800000000031</v>
          </cell>
          <cell r="M1430">
            <v>0.19500000000000001</v>
          </cell>
        </row>
        <row r="1431">
          <cell r="A1431" t="str">
            <v>K-1311/69</v>
          </cell>
          <cell r="B1431" t="str">
            <v>69 Channel Sales set</v>
          </cell>
          <cell r="C1431" t="str">
            <v>DSC</v>
          </cell>
          <cell r="D1431" t="str">
            <v>Discontinued</v>
          </cell>
          <cell r="E1431">
            <v>417.05234594841102</v>
          </cell>
          <cell r="F1431">
            <v>524.330331843615</v>
          </cell>
          <cell r="G1431">
            <v>595.82992254956253</v>
          </cell>
          <cell r="H1431">
            <v>0.30004800000000065</v>
          </cell>
          <cell r="I1431">
            <v>0</v>
          </cell>
          <cell r="J1431">
            <v>595.82992254956253</v>
          </cell>
          <cell r="K1431">
            <v>0.30004800000000065</v>
          </cell>
          <cell r="M1431">
            <v>0.19500000000000001</v>
          </cell>
        </row>
        <row r="1432">
          <cell r="A1432" t="str">
            <v>K-1314</v>
          </cell>
          <cell r="B1432" t="str">
            <v>A Pair Of 800 MHz L-Type Passive Anten</v>
          </cell>
          <cell r="C1432" t="str">
            <v>DSC</v>
          </cell>
          <cell r="D1432" t="str">
            <v>Discontinued</v>
          </cell>
          <cell r="E1432">
            <v>12.799376333333299</v>
          </cell>
          <cell r="F1432">
            <v>14.6613703703703</v>
          </cell>
          <cell r="G1432">
            <v>18.068007246376766</v>
          </cell>
          <cell r="H1432">
            <v>0.29160000000000008</v>
          </cell>
          <cell r="I1432">
            <v>0</v>
          </cell>
          <cell r="J1432">
            <v>18.068007246376766</v>
          </cell>
          <cell r="K1432">
            <v>0.29160000000000008</v>
          </cell>
          <cell r="M1432">
            <v>0.19500000000000001</v>
          </cell>
        </row>
        <row r="1433">
          <cell r="A1433" t="str">
            <v>K-1324</v>
          </cell>
          <cell r="B1433" t="str">
            <v>BMP Plug</v>
          </cell>
          <cell r="C1433" t="str">
            <v>AU2</v>
          </cell>
          <cell r="D1433" t="str">
            <v xml:space="preserve">Audio - Wireless Microphones System - Freedom </v>
          </cell>
          <cell r="E1433">
            <v>9.8973123071148503</v>
          </cell>
          <cell r="F1433">
            <v>12.4431887190279</v>
          </cell>
          <cell r="G1433">
            <v>21.453773653496377</v>
          </cell>
          <cell r="H1433">
            <v>0.53866799999999726</v>
          </cell>
          <cell r="I1433">
            <v>0.30000000000000004</v>
          </cell>
          <cell r="J1433">
            <v>15.017641557447464</v>
          </cell>
          <cell r="K1433">
            <v>0.34095428571428171</v>
          </cell>
          <cell r="M1433">
            <v>0.2</v>
          </cell>
        </row>
        <row r="1434">
          <cell r="A1434" t="str">
            <v>K-1330</v>
          </cell>
          <cell r="B1434" t="str">
            <v>OXF-R3 Joystick Hardware Kit</v>
          </cell>
          <cell r="C1434" t="str">
            <v>DSC</v>
          </cell>
          <cell r="D1434" t="str">
            <v>Discontinued</v>
          </cell>
          <cell r="E1434">
            <v>2784.5153259262502</v>
          </cell>
          <cell r="F1434">
            <v>3189.5937295833301</v>
          </cell>
          <cell r="G1434">
            <v>3930.710510906621</v>
          </cell>
          <cell r="H1434">
            <v>0.29160000000000003</v>
          </cell>
          <cell r="I1434">
            <v>0</v>
          </cell>
          <cell r="J1434">
            <v>3930.710510906621</v>
          </cell>
          <cell r="K1434">
            <v>0.29160000000000003</v>
          </cell>
          <cell r="M1434">
            <v>0.19500000000000001</v>
          </cell>
        </row>
        <row r="1435">
          <cell r="A1435" t="str">
            <v>K-1333</v>
          </cell>
          <cell r="B1435" t="str">
            <v>V2.0 Upgrade Kit For OCF-R3</v>
          </cell>
          <cell r="C1435" t="str">
            <v>AU3</v>
          </cell>
          <cell r="D1435" t="str">
            <v>Oxford</v>
          </cell>
          <cell r="E1435">
            <v>16553.855326161502</v>
          </cell>
          <cell r="F1435">
            <v>18962.033592395801</v>
          </cell>
          <cell r="G1435">
            <v>35676.412340865303</v>
          </cell>
          <cell r="H1435">
            <v>0.53599999999999992</v>
          </cell>
          <cell r="I1435">
            <v>0.30000000000000004</v>
          </cell>
          <cell r="J1435">
            <v>24973.488638605711</v>
          </cell>
          <cell r="K1435">
            <v>0.33714285714285708</v>
          </cell>
          <cell r="M1435">
            <v>0.2</v>
          </cell>
        </row>
        <row r="1436">
          <cell r="A1436" t="str">
            <v>K-1334</v>
          </cell>
          <cell r="B1436" t="str">
            <v>Cable For WRR-805A Receiver</v>
          </cell>
          <cell r="C1436" t="str">
            <v>AU3</v>
          </cell>
          <cell r="D1436" t="str">
            <v>Oxford</v>
          </cell>
          <cell r="E1436">
            <v>22.9689907518441</v>
          </cell>
          <cell r="F1436">
            <v>28.877282815997098</v>
          </cell>
          <cell r="G1436">
            <v>49.788418648270856</v>
          </cell>
          <cell r="H1436">
            <v>0.53866799999999981</v>
          </cell>
          <cell r="I1436">
            <v>0.30000000000000004</v>
          </cell>
          <cell r="J1436">
            <v>34.851893053789595</v>
          </cell>
          <cell r="K1436">
            <v>0.34095428571428538</v>
          </cell>
          <cell r="M1436">
            <v>0.2</v>
          </cell>
        </row>
        <row r="1437">
          <cell r="A1437" t="str">
            <v>K-1335</v>
          </cell>
          <cell r="B1437" t="str">
            <v>Dynamic capsule WRT-807 WRT-867 / F780</v>
          </cell>
          <cell r="C1437" t="str">
            <v>DSC</v>
          </cell>
          <cell r="D1437" t="str">
            <v>Discontinued</v>
          </cell>
          <cell r="E1437">
            <v>104.752724233129</v>
          </cell>
          <cell r="F1437">
            <v>131.698169767575</v>
          </cell>
          <cell r="G1437">
            <v>149.65701109951704</v>
          </cell>
          <cell r="H1437">
            <v>0.30004800000000098</v>
          </cell>
          <cell r="I1437">
            <v>0</v>
          </cell>
          <cell r="J1437">
            <v>149.65701109951704</v>
          </cell>
          <cell r="K1437">
            <v>0.30004800000000098</v>
          </cell>
          <cell r="M1437">
            <v>0.19500000000000001</v>
          </cell>
        </row>
        <row r="1438">
          <cell r="A1438" t="str">
            <v>K-1344</v>
          </cell>
          <cell r="B1438" t="str">
            <v>Track Ball For Oxford Console</v>
          </cell>
          <cell r="C1438" t="str">
            <v>AU1</v>
          </cell>
          <cell r="D1438" t="str">
            <v>Audio - Wireless Microphone System</v>
          </cell>
          <cell r="E1438">
            <v>333.18445125</v>
          </cell>
          <cell r="F1438">
            <v>381.65458333333299</v>
          </cell>
          <cell r="G1438">
            <v>661.08026041666665</v>
          </cell>
          <cell r="H1438">
            <v>0.496</v>
          </cell>
          <cell r="I1438">
            <v>0.25</v>
          </cell>
          <cell r="J1438">
            <v>495.81019531250001</v>
          </cell>
          <cell r="K1438">
            <v>0.32800000000000001</v>
          </cell>
          <cell r="M1438">
            <v>0.2</v>
          </cell>
        </row>
        <row r="1439">
          <cell r="A1439" t="str">
            <v>KL-X9200M</v>
          </cell>
          <cell r="B1439" t="str">
            <v>50 Inch rear LCD projector</v>
          </cell>
          <cell r="C1439" t="str">
            <v>PR2</v>
          </cell>
          <cell r="D1439" t="str">
            <v>Presen II</v>
          </cell>
          <cell r="E1439">
            <v>4304.5398999999998</v>
          </cell>
          <cell r="F1439">
            <v>0</v>
          </cell>
          <cell r="G1439">
            <v>8012.9186522710352</v>
          </cell>
          <cell r="H1439">
            <v>0.46280000000000004</v>
          </cell>
          <cell r="I1439">
            <v>0.26</v>
          </cell>
          <cell r="J1439">
            <v>5929.5598026805656</v>
          </cell>
          <cell r="K1439">
            <v>0.27405405405405403</v>
          </cell>
          <cell r="M1439">
            <v>0.21</v>
          </cell>
        </row>
        <row r="1440">
          <cell r="A1440" t="str">
            <v>KX-2110QM</v>
          </cell>
          <cell r="B1440" t="str">
            <v>21 Inch color video monitor</v>
          </cell>
          <cell r="C1440" t="str">
            <v>DSC</v>
          </cell>
          <cell r="D1440" t="str">
            <v>Discontinued</v>
          </cell>
          <cell r="E1440">
            <v>0</v>
          </cell>
          <cell r="F1440">
            <v>0</v>
          </cell>
          <cell r="G1440">
            <v>0</v>
          </cell>
          <cell r="H1440" t="e">
            <v>#DIV/0!</v>
          </cell>
          <cell r="I1440" t="e">
            <v>#DIV/0!</v>
          </cell>
          <cell r="J1440">
            <v>0</v>
          </cell>
          <cell r="K1440" t="e">
            <v>#DIV/0!</v>
          </cell>
          <cell r="M1440">
            <v>0.19500000000000001</v>
          </cell>
        </row>
        <row r="1441">
          <cell r="A1441" t="str">
            <v>KX-21M3QM</v>
          </cell>
          <cell r="B1441" t="str">
            <v>21 Inch color video monitor</v>
          </cell>
          <cell r="C1441" t="str">
            <v>DSC</v>
          </cell>
          <cell r="D1441" t="str">
            <v>Discontinued</v>
          </cell>
          <cell r="E1441">
            <v>275.58670000000001</v>
          </cell>
          <cell r="F1441">
            <v>0</v>
          </cell>
          <cell r="G1441">
            <v>389.02696216826661</v>
          </cell>
          <cell r="H1441">
            <v>0.29160000000000014</v>
          </cell>
          <cell r="I1441">
            <v>0</v>
          </cell>
          <cell r="J1441">
            <v>389.02696216826661</v>
          </cell>
          <cell r="K1441">
            <v>0.29160000000000014</v>
          </cell>
          <cell r="M1441">
            <v>0.19500000000000001</v>
          </cell>
        </row>
        <row r="1442">
          <cell r="A1442" t="str">
            <v>KX-2920QM</v>
          </cell>
          <cell r="B1442" t="str">
            <v>29 Inch color video monitor</v>
          </cell>
          <cell r="C1442" t="str">
            <v>DSC</v>
          </cell>
          <cell r="D1442" t="str">
            <v>Discontinued</v>
          </cell>
          <cell r="E1442">
            <v>0</v>
          </cell>
          <cell r="F1442">
            <v>0</v>
          </cell>
          <cell r="G1442">
            <v>0</v>
          </cell>
          <cell r="H1442" t="e">
            <v>#DIV/0!</v>
          </cell>
          <cell r="I1442" t="e">
            <v>#DIV/0!</v>
          </cell>
          <cell r="J1442">
            <v>0</v>
          </cell>
          <cell r="K1442" t="e">
            <v>#DIV/0!</v>
          </cell>
          <cell r="M1442">
            <v>0.19500000000000001</v>
          </cell>
        </row>
        <row r="1443">
          <cell r="A1443" t="str">
            <v>LC-300</v>
          </cell>
          <cell r="B1443" t="str">
            <v>Soft Carr.case for DSR-300P/500WSP</v>
          </cell>
          <cell r="C1443" t="str">
            <v>B&amp;I</v>
          </cell>
          <cell r="D1443" t="str">
            <v>Prof AV - Cameras</v>
          </cell>
          <cell r="E1443">
            <v>233.81275711500001</v>
          </cell>
          <cell r="F1443">
            <v>301.305099375</v>
          </cell>
          <cell r="G1443">
            <v>519.49155064655167</v>
          </cell>
          <cell r="H1443">
            <v>0.54991999999999996</v>
          </cell>
          <cell r="I1443">
            <v>0.30000000000000004</v>
          </cell>
          <cell r="J1443">
            <v>363.64408545258613</v>
          </cell>
          <cell r="K1443">
            <v>0.35702857142857125</v>
          </cell>
          <cell r="M1443">
            <v>0.19500000000000001</v>
          </cell>
        </row>
        <row r="1444">
          <cell r="A1444" t="str">
            <v>LC-304 SFT</v>
          </cell>
          <cell r="B1444" t="str">
            <v>Soft Case For Camcorder</v>
          </cell>
          <cell r="C1444" t="str">
            <v>DSC</v>
          </cell>
          <cell r="D1444" t="str">
            <v>Discontinued</v>
          </cell>
          <cell r="E1444">
            <v>496.359555430147</v>
          </cell>
          <cell r="F1444">
            <v>602.01280221970501</v>
          </cell>
          <cell r="G1444">
            <v>700.67695571731656</v>
          </cell>
          <cell r="H1444">
            <v>0.29160000000000008</v>
          </cell>
          <cell r="I1444">
            <v>0</v>
          </cell>
          <cell r="J1444">
            <v>700.67695571731656</v>
          </cell>
          <cell r="K1444">
            <v>0.29160000000000008</v>
          </cell>
          <cell r="M1444">
            <v>0.19500000000000001</v>
          </cell>
        </row>
        <row r="1445">
          <cell r="A1445" t="str">
            <v>LC-421</v>
          </cell>
          <cell r="B1445" t="str">
            <v>Carrying case for video camera</v>
          </cell>
          <cell r="C1445" t="str">
            <v>B&amp;I</v>
          </cell>
          <cell r="D1445" t="str">
            <v>Prof AV - Cameras</v>
          </cell>
          <cell r="E1445">
            <v>274.94483458039201</v>
          </cell>
          <cell r="F1445">
            <v>354.31035384071203</v>
          </cell>
          <cell r="G1445">
            <v>610.87992041502071</v>
          </cell>
          <cell r="H1445">
            <v>0.54992000000000085</v>
          </cell>
          <cell r="I1445">
            <v>0.30000000000000004</v>
          </cell>
          <cell r="J1445">
            <v>427.61594429051445</v>
          </cell>
          <cell r="K1445">
            <v>0.35702857142857253</v>
          </cell>
          <cell r="M1445">
            <v>0.19500000000000001</v>
          </cell>
        </row>
        <row r="1446">
          <cell r="A1446" t="str">
            <v>LC-422A</v>
          </cell>
          <cell r="B1446" t="str">
            <v>Hard Carrying case for camera</v>
          </cell>
          <cell r="C1446" t="str">
            <v>B&amp;I</v>
          </cell>
          <cell r="D1446" t="str">
            <v>Prof AV - Cameras</v>
          </cell>
          <cell r="E1446">
            <v>139.92152999999999</v>
          </cell>
          <cell r="F1446">
            <v>180.31125</v>
          </cell>
          <cell r="G1446">
            <v>310.88146551724134</v>
          </cell>
          <cell r="H1446">
            <v>0.54991999999999996</v>
          </cell>
          <cell r="I1446">
            <v>0.30000000000000004</v>
          </cell>
          <cell r="J1446">
            <v>217.61702586206891</v>
          </cell>
          <cell r="K1446">
            <v>0.35702857142857131</v>
          </cell>
          <cell r="M1446">
            <v>0.19500000000000001</v>
          </cell>
        </row>
        <row r="1447">
          <cell r="A1447" t="str">
            <v>LC-555</v>
          </cell>
          <cell r="B1447" t="str">
            <v>Carry Case For BVW-505P/507P/550P</v>
          </cell>
          <cell r="C1447" t="str">
            <v>DSC</v>
          </cell>
          <cell r="D1447" t="str">
            <v>Discontinued</v>
          </cell>
          <cell r="E1447">
            <v>700.90378474830004</v>
          </cell>
          <cell r="F1447">
            <v>0</v>
          </cell>
          <cell r="G1447">
            <v>989.41810382312269</v>
          </cell>
          <cell r="H1447">
            <v>0.29160000000000008</v>
          </cell>
          <cell r="I1447">
            <v>0</v>
          </cell>
          <cell r="J1447">
            <v>989.41810382312269</v>
          </cell>
          <cell r="K1447">
            <v>0.29160000000000008</v>
          </cell>
          <cell r="M1447">
            <v>0.19500000000000001</v>
          </cell>
        </row>
        <row r="1448">
          <cell r="A1448" t="str">
            <v>LC-777</v>
          </cell>
          <cell r="B1448" t="str">
            <v>Carry Case For DVW-700P</v>
          </cell>
          <cell r="C1448" t="str">
            <v>DCAM</v>
          </cell>
          <cell r="D1448" t="str">
            <v>BC - Digital Betacam Camcorders</v>
          </cell>
          <cell r="E1448">
            <v>924.95628948176204</v>
          </cell>
          <cell r="F1448">
            <v>1121.8390412149899</v>
          </cell>
          <cell r="G1448">
            <v>1473.0949028217267</v>
          </cell>
          <cell r="H1448">
            <v>0.3721000000000001</v>
          </cell>
          <cell r="I1448">
            <v>9.9999999999999978E-2</v>
          </cell>
          <cell r="J1448">
            <v>1325.785412539554</v>
          </cell>
          <cell r="K1448">
            <v>0.30233333333333345</v>
          </cell>
          <cell r="M1448">
            <v>0.19500000000000001</v>
          </cell>
        </row>
        <row r="1449">
          <cell r="A1449" t="str">
            <v>LC-DN220</v>
          </cell>
          <cell r="B1449" t="str">
            <v>Carry Case (Hard) for DNW-A220</v>
          </cell>
          <cell r="C1449" t="str">
            <v>SX</v>
          </cell>
          <cell r="D1449" t="str">
            <v>BC - Betacam SX VTR</v>
          </cell>
          <cell r="E1449">
            <v>771.04957880999996</v>
          </cell>
          <cell r="F1449">
            <v>1168.96540147058</v>
          </cell>
          <cell r="G1449">
            <v>1498.6735916289485</v>
          </cell>
          <cell r="H1449">
            <v>0.48551199999999634</v>
          </cell>
          <cell r="I1449">
            <v>9.9999999999999978E-2</v>
          </cell>
          <cell r="J1449">
            <v>1348.8062324660536</v>
          </cell>
          <cell r="K1449">
            <v>0.4283466666666626</v>
          </cell>
          <cell r="M1449">
            <v>0.19500000000000001</v>
          </cell>
        </row>
        <row r="1450">
          <cell r="A1450" t="str">
            <v>LC-DN5</v>
          </cell>
          <cell r="B1450" t="str">
            <v>Carry Case For DNV-5</v>
          </cell>
          <cell r="C1450" t="str">
            <v>SX</v>
          </cell>
          <cell r="D1450" t="str">
            <v>BC - Betacam SX Camcorders</v>
          </cell>
          <cell r="E1450">
            <v>689.20162936863005</v>
          </cell>
          <cell r="F1450">
            <v>835.90252197529401</v>
          </cell>
          <cell r="G1450">
            <v>1097.6296056197325</v>
          </cell>
          <cell r="H1450">
            <v>0.37209999999999999</v>
          </cell>
          <cell r="I1450">
            <v>9.9999999999999978E-2</v>
          </cell>
          <cell r="J1450">
            <v>987.86664505775923</v>
          </cell>
          <cell r="K1450">
            <v>0.30233333333333329</v>
          </cell>
          <cell r="M1450">
            <v>0.19500000000000001</v>
          </cell>
        </row>
        <row r="1451">
          <cell r="A1451" t="str">
            <v>LC-DN7</v>
          </cell>
          <cell r="B1451" t="str">
            <v>Carry Case For DNW Camcorder</v>
          </cell>
          <cell r="C1451" t="str">
            <v>SX</v>
          </cell>
          <cell r="D1451" t="str">
            <v>BC - Betacam SX Camcorders</v>
          </cell>
          <cell r="E1451">
            <v>677.32100390430003</v>
          </cell>
          <cell r="F1451">
            <v>821.49303081176402</v>
          </cell>
          <cell r="G1451">
            <v>1078.7083992742475</v>
          </cell>
          <cell r="H1451">
            <v>0.37209999999999999</v>
          </cell>
          <cell r="I1451">
            <v>9.9999999999999978E-2</v>
          </cell>
          <cell r="J1451">
            <v>970.83755934682279</v>
          </cell>
          <cell r="K1451">
            <v>0.30233333333333334</v>
          </cell>
          <cell r="M1451">
            <v>0.19500000000000001</v>
          </cell>
        </row>
        <row r="1452">
          <cell r="A1452" t="str">
            <v>LC-DS500</v>
          </cell>
          <cell r="B1452" t="str">
            <v>Carrying case for DSR-500WSPL</v>
          </cell>
          <cell r="C1452" t="str">
            <v>B&amp;I</v>
          </cell>
          <cell r="D1452" t="str">
            <v>Prof AV - Cameras</v>
          </cell>
          <cell r="E1452">
            <v>297.10435355999999</v>
          </cell>
          <cell r="F1452">
            <v>382.86643500000002</v>
          </cell>
          <cell r="G1452">
            <v>660.11454310344823</v>
          </cell>
          <cell r="H1452">
            <v>0.54991999999999996</v>
          </cell>
          <cell r="I1452">
            <v>0.30000000000000004</v>
          </cell>
          <cell r="J1452">
            <v>462.08018017241375</v>
          </cell>
          <cell r="K1452">
            <v>0.35702857142857136</v>
          </cell>
          <cell r="M1452">
            <v>0.19500000000000001</v>
          </cell>
        </row>
        <row r="1453">
          <cell r="A1453" t="str">
            <v>LC-HD7</v>
          </cell>
          <cell r="B1453" t="str">
            <v>Hard Carrying Case For HDW-F900</v>
          </cell>
          <cell r="C1453" t="str">
            <v>XX</v>
          </cell>
          <cell r="D1453" t="str">
            <v>CineAlta</v>
          </cell>
          <cell r="E1453">
            <v>1013.4782324</v>
          </cell>
          <cell r="F1453">
            <v>1229.20343529411</v>
          </cell>
          <cell r="G1453">
            <v>1430.6581485036704</v>
          </cell>
          <cell r="H1453">
            <v>0.29160000000000008</v>
          </cell>
          <cell r="I1453">
            <v>0</v>
          </cell>
          <cell r="J1453">
            <v>1430.6581485036704</v>
          </cell>
          <cell r="K1453">
            <v>0.29160000000000008</v>
          </cell>
          <cell r="M1453">
            <v>0.19500000000000001</v>
          </cell>
        </row>
        <row r="1454">
          <cell r="A1454" t="str">
            <v>LCR-1</v>
          </cell>
          <cell r="B1454" t="str">
            <v>Camera rain cover (vinyl)</v>
          </cell>
          <cell r="C1454" t="str">
            <v>B&amp;I</v>
          </cell>
          <cell r="D1454" t="str">
            <v>Prof AV - Cameras</v>
          </cell>
          <cell r="E1454">
            <v>96.281938327251595</v>
          </cell>
          <cell r="F1454">
            <v>124.07466279285001</v>
          </cell>
          <cell r="G1454">
            <v>213.92183240146551</v>
          </cell>
          <cell r="H1454">
            <v>0.54991999999999996</v>
          </cell>
          <cell r="I1454">
            <v>0.30000000000000004</v>
          </cell>
          <cell r="J1454">
            <v>149.74528268102586</v>
          </cell>
          <cell r="K1454">
            <v>0.35702857142857142</v>
          </cell>
          <cell r="M1454">
            <v>0.19500000000000001</v>
          </cell>
        </row>
        <row r="1455">
          <cell r="A1455" t="str">
            <v>LCS-T805</v>
          </cell>
          <cell r="B1455" t="str">
            <v>Soft Case</v>
          </cell>
          <cell r="C1455" t="str">
            <v>DSC</v>
          </cell>
          <cell r="D1455" t="str">
            <v>Discontinued</v>
          </cell>
          <cell r="E1455">
            <v>17.6697848426966</v>
          </cell>
          <cell r="F1455">
            <v>20.938244866330798</v>
          </cell>
          <cell r="G1455">
            <v>24.943231003241955</v>
          </cell>
          <cell r="H1455">
            <v>0.29160000000000003</v>
          </cell>
          <cell r="I1455">
            <v>0</v>
          </cell>
          <cell r="J1455">
            <v>24.943231003241955</v>
          </cell>
          <cell r="K1455">
            <v>0.29160000000000003</v>
          </cell>
          <cell r="M1455">
            <v>0.19500000000000001</v>
          </cell>
        </row>
        <row r="1456">
          <cell r="A1456" t="str">
            <v>LD-2000M</v>
          </cell>
          <cell r="B1456" t="str">
            <v>LL Desk assembly for LLC-2000M(H)</v>
          </cell>
          <cell r="C1456" t="str">
            <v>AUC</v>
          </cell>
          <cell r="D1456" t="str">
            <v>Audioconference</v>
          </cell>
          <cell r="E1456">
            <v>887.45848725316398</v>
          </cell>
          <cell r="F1456">
            <v>0</v>
          </cell>
          <cell r="G1456">
            <v>1652.0076084385034</v>
          </cell>
          <cell r="H1456">
            <v>0.46280000000000004</v>
          </cell>
          <cell r="I1456">
            <v>0.32000000000000006</v>
          </cell>
          <cell r="J1456">
            <v>1123.3651737381822</v>
          </cell>
          <cell r="K1456">
            <v>0.20999999999999996</v>
          </cell>
          <cell r="M1456">
            <v>0.21</v>
          </cell>
        </row>
        <row r="1457">
          <cell r="A1457" t="str">
            <v>LD-9000</v>
          </cell>
          <cell r="B1457" t="str">
            <v>LL Desk assembly for LLC-9000</v>
          </cell>
          <cell r="C1457" t="str">
            <v>AUC</v>
          </cell>
          <cell r="D1457" t="str">
            <v>Audioconference</v>
          </cell>
          <cell r="E1457">
            <v>1095.1467294136301</v>
          </cell>
          <cell r="F1457">
            <v>0</v>
          </cell>
          <cell r="G1457">
            <v>2038.6201217677401</v>
          </cell>
          <cell r="H1457">
            <v>0.46279999999999999</v>
          </cell>
          <cell r="I1457">
            <v>0.32000000000000006</v>
          </cell>
          <cell r="J1457">
            <v>1386.2616828020632</v>
          </cell>
          <cell r="K1457">
            <v>0.20999999999999991</v>
          </cell>
          <cell r="M1457">
            <v>0.21</v>
          </cell>
        </row>
        <row r="1458">
          <cell r="A1458" t="str">
            <v>LD-910</v>
          </cell>
          <cell r="B1458" t="str">
            <v>Desk Assembly for LLC-9000</v>
          </cell>
          <cell r="C1458" t="str">
            <v>AUC</v>
          </cell>
          <cell r="D1458" t="str">
            <v>Audioconference</v>
          </cell>
          <cell r="E1458">
            <v>338.76062965882198</v>
          </cell>
          <cell r="F1458">
            <v>0</v>
          </cell>
          <cell r="G1458">
            <v>630.60429943935594</v>
          </cell>
          <cell r="H1458">
            <v>0.46280000000000004</v>
          </cell>
          <cell r="I1458">
            <v>0.32000000000000006</v>
          </cell>
          <cell r="J1458">
            <v>428.81092361876199</v>
          </cell>
          <cell r="K1458">
            <v>0.20999999999999996</v>
          </cell>
          <cell r="M1458">
            <v>0.21</v>
          </cell>
        </row>
        <row r="1459">
          <cell r="A1459" t="str">
            <v>LD-91C</v>
          </cell>
          <cell r="B1459" t="str">
            <v>Corner desk assembly for LLC-9000</v>
          </cell>
          <cell r="C1459" t="str">
            <v>AUC</v>
          </cell>
          <cell r="D1459" t="str">
            <v>Audioconference</v>
          </cell>
          <cell r="E1459">
            <v>247.28701421225799</v>
          </cell>
          <cell r="F1459">
            <v>0</v>
          </cell>
          <cell r="G1459">
            <v>460.32578967285559</v>
          </cell>
          <cell r="H1459">
            <v>0.4628000000000001</v>
          </cell>
          <cell r="I1459">
            <v>0.32000000000000006</v>
          </cell>
          <cell r="J1459">
            <v>313.02153697754176</v>
          </cell>
          <cell r="K1459">
            <v>0.21</v>
          </cell>
          <cell r="M1459">
            <v>0.21</v>
          </cell>
        </row>
        <row r="1460">
          <cell r="A1460" t="str">
            <v>LD-91D</v>
          </cell>
          <cell r="B1460" t="str">
            <v>Desktop shelf for LD-910 for LLC-9000</v>
          </cell>
          <cell r="C1460" t="str">
            <v>AUC</v>
          </cell>
          <cell r="D1460" t="str">
            <v>Audioconference</v>
          </cell>
          <cell r="E1460">
            <v>114.020113249266</v>
          </cell>
          <cell r="F1460">
            <v>0</v>
          </cell>
          <cell r="G1460">
            <v>212.24890776110576</v>
          </cell>
          <cell r="H1460">
            <v>0.46280000000000004</v>
          </cell>
          <cell r="I1460">
            <v>0.32000000000000006</v>
          </cell>
          <cell r="J1460">
            <v>144.3292572775519</v>
          </cell>
          <cell r="K1460">
            <v>0.21</v>
          </cell>
          <cell r="M1460">
            <v>0.21</v>
          </cell>
        </row>
        <row r="1461">
          <cell r="A1461" t="str">
            <v>LD-91F</v>
          </cell>
          <cell r="B1461" t="str">
            <v>Front panel for LD-910 for LLC-9000</v>
          </cell>
          <cell r="C1461" t="str">
            <v>AUC</v>
          </cell>
          <cell r="D1461" t="str">
            <v>Audioconference</v>
          </cell>
          <cell r="E1461">
            <v>110.065813136399</v>
          </cell>
          <cell r="F1461">
            <v>0</v>
          </cell>
          <cell r="G1461">
            <v>204.88796190692295</v>
          </cell>
          <cell r="H1461">
            <v>0.46280000000000004</v>
          </cell>
          <cell r="I1461">
            <v>0.32000000000000006</v>
          </cell>
          <cell r="J1461">
            <v>139.32381409670759</v>
          </cell>
          <cell r="K1461">
            <v>0.21</v>
          </cell>
          <cell r="M1461">
            <v>0.21</v>
          </cell>
        </row>
        <row r="1462">
          <cell r="A1462" t="str">
            <v>LD-91R</v>
          </cell>
          <cell r="B1462" t="str">
            <v>Rack Mount adaptor for LD-910</v>
          </cell>
          <cell r="C1462" t="str">
            <v>AUC</v>
          </cell>
          <cell r="D1462" t="str">
            <v>Audioconference</v>
          </cell>
          <cell r="E1462">
            <v>110.158443800157</v>
          </cell>
          <cell r="F1462">
            <v>0</v>
          </cell>
          <cell r="G1462">
            <v>205.06039426685967</v>
          </cell>
          <cell r="H1462">
            <v>0.4628000000000001</v>
          </cell>
          <cell r="I1462">
            <v>0.32000000000000006</v>
          </cell>
          <cell r="J1462">
            <v>139.44106810146457</v>
          </cell>
          <cell r="K1462">
            <v>0.21000000000000005</v>
          </cell>
          <cell r="M1462">
            <v>0.21</v>
          </cell>
        </row>
        <row r="1463">
          <cell r="A1463" t="str">
            <v>LD-91S</v>
          </cell>
          <cell r="B1463" t="str">
            <v>Inner shelf for LD-910</v>
          </cell>
          <cell r="C1463" t="str">
            <v>AUC</v>
          </cell>
          <cell r="D1463" t="str">
            <v>Audioconference</v>
          </cell>
          <cell r="E1463">
            <v>122.37539912023399</v>
          </cell>
          <cell r="F1463">
            <v>0</v>
          </cell>
          <cell r="G1463">
            <v>227.80230662739018</v>
          </cell>
          <cell r="H1463">
            <v>0.46280000000000004</v>
          </cell>
          <cell r="I1463">
            <v>0.32000000000000006</v>
          </cell>
          <cell r="J1463">
            <v>154.90556850662531</v>
          </cell>
          <cell r="K1463">
            <v>0.21000000000000005</v>
          </cell>
          <cell r="M1463">
            <v>0.21</v>
          </cell>
        </row>
        <row r="1464">
          <cell r="A1464" t="str">
            <v>LDU-1540L</v>
          </cell>
          <cell r="B1464" t="str">
            <v>LED Display Unit</v>
          </cell>
          <cell r="C1464" t="str">
            <v>xx</v>
          </cell>
          <cell r="D1464" t="str">
            <v>Not on PL/Feed to SAP</v>
          </cell>
          <cell r="E1464">
            <v>1617.7756999999999</v>
          </cell>
          <cell r="F1464">
            <v>1962.1294117647001</v>
          </cell>
          <cell r="G1464">
            <v>2283.7036984754377</v>
          </cell>
          <cell r="H1464">
            <v>0.29160000000000008</v>
          </cell>
          <cell r="I1464">
            <v>0</v>
          </cell>
          <cell r="J1464">
            <v>2283.7036984754377</v>
          </cell>
          <cell r="K1464">
            <v>0.29160000000000008</v>
          </cell>
          <cell r="M1464">
            <v>0.19500000000000001</v>
          </cell>
        </row>
        <row r="1465">
          <cell r="A1465" t="str">
            <v>LDU-3050</v>
          </cell>
          <cell r="B1465" t="str">
            <v>LED Display Unit</v>
          </cell>
          <cell r="C1465" t="str">
            <v>xx</v>
          </cell>
          <cell r="D1465" t="str">
            <v>Not on PL/Feed to SAP</v>
          </cell>
          <cell r="E1465">
            <v>6443.5742</v>
          </cell>
          <cell r="F1465">
            <v>7815.1294117647003</v>
          </cell>
          <cell r="G1465">
            <v>9095.954545454546</v>
          </cell>
          <cell r="H1465">
            <v>0.29160000000000003</v>
          </cell>
          <cell r="I1465">
            <v>0</v>
          </cell>
          <cell r="J1465">
            <v>9095.954545454546</v>
          </cell>
          <cell r="K1465">
            <v>0.29160000000000003</v>
          </cell>
          <cell r="M1465">
            <v>0.19500000000000001</v>
          </cell>
        </row>
        <row r="1466">
          <cell r="A1466" t="str">
            <v>LLC-2000M</v>
          </cell>
          <cell r="B1466" t="str">
            <v>LL Control console</v>
          </cell>
          <cell r="C1466" t="str">
            <v>AUC</v>
          </cell>
          <cell r="D1466" t="str">
            <v>Audioconference</v>
          </cell>
          <cell r="E1466">
            <v>8909.4661019999894</v>
          </cell>
          <cell r="F1466">
            <v>0</v>
          </cell>
          <cell r="G1466">
            <v>16585.007635889779</v>
          </cell>
          <cell r="H1466">
            <v>0.46279999999999999</v>
          </cell>
          <cell r="I1466">
            <v>0.32000000000000006</v>
          </cell>
          <cell r="J1466">
            <v>11277.805192405049</v>
          </cell>
          <cell r="K1466">
            <v>0.20999999999999991</v>
          </cell>
          <cell r="M1466">
            <v>0.21</v>
          </cell>
        </row>
        <row r="1467">
          <cell r="A1467" t="str">
            <v>LLC-2000MH</v>
          </cell>
          <cell r="B1467" t="str">
            <v>LL Control console</v>
          </cell>
          <cell r="C1467" t="str">
            <v>AUC</v>
          </cell>
          <cell r="D1467" t="str">
            <v>Audioconference</v>
          </cell>
          <cell r="E1467">
            <v>10145.672842694101</v>
          </cell>
          <cell r="F1467">
            <v>0</v>
          </cell>
          <cell r="G1467">
            <v>18886.211546340473</v>
          </cell>
          <cell r="H1467">
            <v>0.4628000000000001</v>
          </cell>
          <cell r="I1467">
            <v>0.32000000000000006</v>
          </cell>
          <cell r="J1467">
            <v>12842.62385151152</v>
          </cell>
          <cell r="K1467">
            <v>0.21</v>
          </cell>
          <cell r="M1467">
            <v>0.21</v>
          </cell>
        </row>
        <row r="1468">
          <cell r="A1468" t="str">
            <v>LLC-8000A</v>
          </cell>
          <cell r="B1468" t="str">
            <v>LL Control console</v>
          </cell>
          <cell r="C1468" t="str">
            <v>AUC</v>
          </cell>
          <cell r="D1468" t="str">
            <v>Audioconference</v>
          </cell>
          <cell r="E1468">
            <v>2264.3554758279402</v>
          </cell>
          <cell r="F1468">
            <v>0</v>
          </cell>
          <cell r="G1468">
            <v>4215.1069914890923</v>
          </cell>
          <cell r="H1468">
            <v>0.46280000000000004</v>
          </cell>
          <cell r="I1468">
            <v>0.32000000000000006</v>
          </cell>
          <cell r="J1468">
            <v>2866.2727542125826</v>
          </cell>
          <cell r="K1468">
            <v>0.21000000000000005</v>
          </cell>
          <cell r="M1468">
            <v>0.21</v>
          </cell>
        </row>
        <row r="1469">
          <cell r="A1469" t="str">
            <v>LLC-9000</v>
          </cell>
          <cell r="B1469" t="str">
            <v>LL Control console</v>
          </cell>
          <cell r="C1469" t="str">
            <v>AUC</v>
          </cell>
          <cell r="D1469" t="str">
            <v>Audioconference</v>
          </cell>
          <cell r="E1469">
            <v>8991.0229259999996</v>
          </cell>
          <cell r="F1469">
            <v>0</v>
          </cell>
          <cell r="G1469">
            <v>16736.825997766195</v>
          </cell>
          <cell r="H1469">
            <v>0.46279999999999999</v>
          </cell>
          <cell r="I1469">
            <v>0.32000000000000006</v>
          </cell>
          <cell r="J1469">
            <v>11381.041678481011</v>
          </cell>
          <cell r="K1469">
            <v>0.20999999999999994</v>
          </cell>
          <cell r="M1469">
            <v>0.21</v>
          </cell>
        </row>
        <row r="1470">
          <cell r="A1470" t="str">
            <v>LMD-1041</v>
          </cell>
          <cell r="B1470" t="str">
            <v>10 Inch multi input color LCD monitor</v>
          </cell>
          <cell r="C1470" t="str">
            <v>DSC</v>
          </cell>
          <cell r="D1470" t="str">
            <v>Discontinued</v>
          </cell>
          <cell r="E1470">
            <v>1541.7276999999999</v>
          </cell>
          <cell r="F1470">
            <v>0</v>
          </cell>
          <cell r="G1470">
            <v>2176.3519198193112</v>
          </cell>
          <cell r="H1470">
            <v>0.29160000000000008</v>
          </cell>
          <cell r="I1470">
            <v>0</v>
          </cell>
          <cell r="J1470">
            <v>2176.3519198193112</v>
          </cell>
          <cell r="K1470">
            <v>0.29160000000000008</v>
          </cell>
          <cell r="M1470">
            <v>0.19500000000000001</v>
          </cell>
        </row>
        <row r="1471">
          <cell r="A1471" t="str">
            <v>LMP-600</v>
          </cell>
          <cell r="B1471" t="str">
            <v>Replacement lamp for VPL-X600/S600</v>
          </cell>
          <cell r="C1471" t="str">
            <v>PR2</v>
          </cell>
          <cell r="D1471" t="str">
            <v>Presen II</v>
          </cell>
          <cell r="E1471">
            <v>242.57759999999999</v>
          </cell>
          <cell r="F1471">
            <v>0</v>
          </cell>
          <cell r="G1471">
            <v>451.55919583023081</v>
          </cell>
          <cell r="H1471">
            <v>0.46279999999999999</v>
          </cell>
          <cell r="I1471">
            <v>0.26000000000000012</v>
          </cell>
          <cell r="J1471">
            <v>334.15380491437077</v>
          </cell>
          <cell r="K1471">
            <v>0.27405405405405397</v>
          </cell>
          <cell r="M1471">
            <v>0.21</v>
          </cell>
        </row>
        <row r="1472">
          <cell r="A1472" t="str">
            <v>LMP-C120</v>
          </cell>
          <cell r="B1472" t="str">
            <v>Metal Halide spare lamp for VPL-CS1</v>
          </cell>
          <cell r="C1472" t="str">
            <v>PR1</v>
          </cell>
          <cell r="D1472" t="str">
            <v>Presen I</v>
          </cell>
          <cell r="E1472">
            <v>224.39009999999999</v>
          </cell>
          <cell r="F1472">
            <v>0</v>
          </cell>
          <cell r="G1472">
            <v>344.28860759493671</v>
          </cell>
          <cell r="H1472">
            <v>0.34825</v>
          </cell>
          <cell r="I1472">
            <v>0.17999999999999994</v>
          </cell>
          <cell r="J1472">
            <v>282.31665822784811</v>
          </cell>
          <cell r="K1472">
            <v>0.20518292682926836</v>
          </cell>
          <cell r="M1472">
            <v>0.17499999999999999</v>
          </cell>
        </row>
        <row r="1473">
          <cell r="A1473" t="str">
            <v>LMP-C121</v>
          </cell>
          <cell r="B1473" t="str">
            <v>Spare Lamp for VPL-CX2/CX3/CS3</v>
          </cell>
          <cell r="C1473" t="str">
            <v>PR1</v>
          </cell>
          <cell r="D1473" t="str">
            <v>Presen I</v>
          </cell>
          <cell r="E1473" t="e">
            <v>#N/A</v>
          </cell>
          <cell r="F1473" t="e">
            <v>#N/A</v>
          </cell>
          <cell r="G1473" t="e">
            <v>#N/A</v>
          </cell>
          <cell r="H1473" t="e">
            <v>#N/A</v>
          </cell>
          <cell r="I1473" t="e">
            <v>#N/A</v>
          </cell>
          <cell r="J1473" t="e">
            <v>#N/A</v>
          </cell>
          <cell r="K1473" t="e">
            <v>#N/A</v>
          </cell>
          <cell r="M1473">
            <v>0.17499999999999999</v>
          </cell>
        </row>
        <row r="1474">
          <cell r="A1474" t="str">
            <v>LMP-C132</v>
          </cell>
          <cell r="B1474" t="str">
            <v>Spare Lamp for VPL-CX10</v>
          </cell>
          <cell r="C1474" t="str">
            <v>PR1</v>
          </cell>
          <cell r="D1474" t="str">
            <v>Presen I</v>
          </cell>
          <cell r="E1474">
            <v>231.97550000000001</v>
          </cell>
          <cell r="F1474">
            <v>0</v>
          </cell>
          <cell r="G1474">
            <v>355.9271192942079</v>
          </cell>
          <cell r="H1474">
            <v>0.34824999999999995</v>
          </cell>
          <cell r="I1474">
            <v>0.17999999999999994</v>
          </cell>
          <cell r="J1474">
            <v>291.86023782125051</v>
          </cell>
          <cell r="K1474">
            <v>0.20518292682926834</v>
          </cell>
          <cell r="M1474">
            <v>0.17499999999999999</v>
          </cell>
        </row>
        <row r="1475">
          <cell r="A1475" t="str">
            <v>LMP-C133</v>
          </cell>
          <cell r="B1475" t="str">
            <v>Spare Lamp for VPL-CS10</v>
          </cell>
          <cell r="C1475" t="str">
            <v>PR1</v>
          </cell>
          <cell r="D1475" t="str">
            <v>Presen I</v>
          </cell>
          <cell r="E1475">
            <v>231.97550000000001</v>
          </cell>
          <cell r="F1475">
            <v>0</v>
          </cell>
          <cell r="G1475">
            <v>355.9271192942079</v>
          </cell>
          <cell r="H1475">
            <v>0.34824999999999995</v>
          </cell>
          <cell r="I1475">
            <v>0.17999999999999994</v>
          </cell>
          <cell r="J1475">
            <v>291.86023782125051</v>
          </cell>
          <cell r="K1475">
            <v>0.20518292682926834</v>
          </cell>
          <cell r="M1475">
            <v>0.17499999999999999</v>
          </cell>
        </row>
        <row r="1476">
          <cell r="A1476" t="str">
            <v>LMP-F250</v>
          </cell>
          <cell r="B1476" t="str">
            <v>Lamp for VPL-FX50</v>
          </cell>
          <cell r="C1476" t="str">
            <v>PR3</v>
          </cell>
          <cell r="D1476" t="str">
            <v>Presen III</v>
          </cell>
          <cell r="E1476">
            <v>392.99549999999999</v>
          </cell>
          <cell r="F1476">
            <v>0</v>
          </cell>
          <cell r="G1476">
            <v>750.56436210847983</v>
          </cell>
          <cell r="H1476">
            <v>0.47640000000000005</v>
          </cell>
          <cell r="I1476">
            <v>0.26000000000000012</v>
          </cell>
          <cell r="J1476">
            <v>555.41762796027501</v>
          </cell>
          <cell r="K1476">
            <v>0.29243243243243244</v>
          </cell>
          <cell r="M1476">
            <v>0.23</v>
          </cell>
        </row>
        <row r="1477">
          <cell r="A1477" t="str">
            <v>LMP-P120</v>
          </cell>
          <cell r="B1477" t="str">
            <v>Spare Lamp for VPL-PX1</v>
          </cell>
          <cell r="C1477" t="str">
            <v>PR2</v>
          </cell>
          <cell r="D1477" t="str">
            <v>Presen II</v>
          </cell>
          <cell r="E1477">
            <v>246.7098</v>
          </cell>
          <cell r="F1477">
            <v>0</v>
          </cell>
          <cell r="G1477">
            <v>459.25130305286672</v>
          </cell>
          <cell r="H1477">
            <v>0.46279999999999999</v>
          </cell>
          <cell r="I1477">
            <v>0.26</v>
          </cell>
          <cell r="J1477">
            <v>339.84596425912139</v>
          </cell>
          <cell r="K1477">
            <v>0.27405405405405409</v>
          </cell>
          <cell r="M1477">
            <v>0.21</v>
          </cell>
        </row>
        <row r="1478">
          <cell r="A1478" t="str">
            <v>LMP-P200</v>
          </cell>
          <cell r="B1478" t="str">
            <v>Halid lamp for VPL-VW10HT/PX20/PX30/FE10</v>
          </cell>
          <cell r="C1478" t="str">
            <v>PR2</v>
          </cell>
          <cell r="D1478" t="str">
            <v>Presen II</v>
          </cell>
          <cell r="E1478">
            <v>312.53399999999999</v>
          </cell>
          <cell r="F1478">
            <v>0</v>
          </cell>
          <cell r="G1478">
            <v>581.78332092330606</v>
          </cell>
          <cell r="H1478">
            <v>0.46280000000000004</v>
          </cell>
          <cell r="I1478">
            <v>0.26</v>
          </cell>
          <cell r="J1478">
            <v>430.51965748324648</v>
          </cell>
          <cell r="K1478">
            <v>0.27405405405405409</v>
          </cell>
          <cell r="M1478">
            <v>0.21</v>
          </cell>
        </row>
        <row r="1479">
          <cell r="A1479" t="str">
            <v>LMP-P201</v>
          </cell>
          <cell r="B1479" t="str">
            <v>Lamp for VPL-PX21 and VPL-PX31</v>
          </cell>
          <cell r="C1479" t="str">
            <v>PR2</v>
          </cell>
          <cell r="D1479" t="str">
            <v>Presen II</v>
          </cell>
          <cell r="E1479">
            <v>314.88139999999999</v>
          </cell>
          <cell r="F1479">
            <v>0</v>
          </cell>
          <cell r="G1479">
            <v>586.15301563663434</v>
          </cell>
          <cell r="H1479">
            <v>0.46279999999999999</v>
          </cell>
          <cell r="I1479">
            <v>0.26</v>
          </cell>
          <cell r="J1479">
            <v>433.75323157110938</v>
          </cell>
          <cell r="K1479">
            <v>0.27405405405405397</v>
          </cell>
          <cell r="M1479">
            <v>0.21</v>
          </cell>
        </row>
        <row r="1480">
          <cell r="A1480" t="str">
            <v>LMP-Q120</v>
          </cell>
          <cell r="B1480" t="str">
            <v>Quadruplet Lamp for VPL-FE100E/FX200E</v>
          </cell>
          <cell r="C1480" t="str">
            <v>PR3</v>
          </cell>
          <cell r="D1480" t="str">
            <v>Presen III</v>
          </cell>
          <cell r="E1480">
            <v>1115.0732</v>
          </cell>
          <cell r="F1480">
            <v>0</v>
          </cell>
          <cell r="G1480">
            <v>2129.6279602750196</v>
          </cell>
          <cell r="H1480">
            <v>0.4764000000000001</v>
          </cell>
          <cell r="I1480">
            <v>0.26</v>
          </cell>
          <cell r="J1480">
            <v>1575.9246906035146</v>
          </cell>
          <cell r="K1480">
            <v>0.29243243243243261</v>
          </cell>
          <cell r="M1480">
            <v>0.23</v>
          </cell>
        </row>
        <row r="1481">
          <cell r="A1481" t="str">
            <v>LMP-Q130</v>
          </cell>
          <cell r="B1481" t="str">
            <v>Projector Lamp for VPL-FE110</v>
          </cell>
          <cell r="C1481" t="str">
            <v>PR3</v>
          </cell>
          <cell r="D1481" t="str">
            <v>Presen III</v>
          </cell>
          <cell r="E1481">
            <v>1116.9356</v>
          </cell>
          <cell r="F1481">
            <v>0</v>
          </cell>
          <cell r="G1481">
            <v>2133.1848739495799</v>
          </cell>
          <cell r="H1481">
            <v>0.47639999999999999</v>
          </cell>
          <cell r="I1481">
            <v>0.26</v>
          </cell>
          <cell r="J1481">
            <v>1578.5568067226891</v>
          </cell>
          <cell r="K1481">
            <v>0.29243243243243244</v>
          </cell>
          <cell r="M1481">
            <v>0.23</v>
          </cell>
        </row>
        <row r="1482">
          <cell r="A1482" t="str">
            <v>LMP-Q2000</v>
          </cell>
          <cell r="B1482" t="str">
            <v>Quadruplet lamp for VPL-X2000E</v>
          </cell>
          <cell r="C1482" t="str">
            <v>PR3</v>
          </cell>
          <cell r="D1482" t="str">
            <v>Presen III</v>
          </cell>
          <cell r="E1482">
            <v>1089.8144</v>
          </cell>
          <cell r="F1482">
            <v>0</v>
          </cell>
          <cell r="G1482">
            <v>2081.3873185637894</v>
          </cell>
          <cell r="H1482">
            <v>0.4764000000000001</v>
          </cell>
          <cell r="I1482">
            <v>0.26</v>
          </cell>
          <cell r="J1482">
            <v>1540.2266157372042</v>
          </cell>
          <cell r="K1482">
            <v>0.29243243243243255</v>
          </cell>
          <cell r="M1482">
            <v>0.23</v>
          </cell>
        </row>
        <row r="1483">
          <cell r="A1483" t="str">
            <v>LMP-S120</v>
          </cell>
          <cell r="B1483" t="str">
            <v>Single lamp for VPL-FE100E/FX200E</v>
          </cell>
          <cell r="C1483" t="str">
            <v>PR3</v>
          </cell>
          <cell r="D1483" t="str">
            <v>Presen III</v>
          </cell>
          <cell r="E1483">
            <v>246.7098</v>
          </cell>
          <cell r="F1483">
            <v>0</v>
          </cell>
          <cell r="G1483">
            <v>471.17990832696717</v>
          </cell>
          <cell r="H1483">
            <v>0.47639999999999999</v>
          </cell>
          <cell r="I1483">
            <v>0.26</v>
          </cell>
          <cell r="J1483">
            <v>348.67313216195572</v>
          </cell>
          <cell r="K1483">
            <v>0.2924324324324325</v>
          </cell>
          <cell r="M1483">
            <v>0.23</v>
          </cell>
        </row>
        <row r="1484">
          <cell r="A1484" t="str">
            <v>LMP-S2000</v>
          </cell>
          <cell r="B1484" t="str">
            <v>Spare lamp for VPL-X2000E</v>
          </cell>
          <cell r="C1484" t="str">
            <v>PR3</v>
          </cell>
          <cell r="D1484" t="str">
            <v>Presen III</v>
          </cell>
          <cell r="E1484">
            <v>250.46369999999999</v>
          </cell>
          <cell r="F1484">
            <v>0</v>
          </cell>
          <cell r="G1484">
            <v>478.34931245225368</v>
          </cell>
          <cell r="H1484">
            <v>0.4764000000000001</v>
          </cell>
          <cell r="I1484">
            <v>0.26</v>
          </cell>
          <cell r="J1484">
            <v>353.97849121466771</v>
          </cell>
          <cell r="K1484">
            <v>0.2924324324324325</v>
          </cell>
          <cell r="M1484">
            <v>0.23</v>
          </cell>
        </row>
        <row r="1485">
          <cell r="A1485" t="str">
            <v>LO-23</v>
          </cell>
          <cell r="B1485" t="str">
            <v>VCL-Lens remote control unit for camera</v>
          </cell>
          <cell r="C1485" t="str">
            <v>B&amp;I</v>
          </cell>
          <cell r="D1485" t="str">
            <v>Prof AV - Cameras</v>
          </cell>
          <cell r="E1485">
            <v>689.88968317499996</v>
          </cell>
          <cell r="F1485">
            <v>889.03309687499996</v>
          </cell>
          <cell r="G1485">
            <v>1532.8156842672411</v>
          </cell>
          <cell r="H1485">
            <v>0.54991999999999996</v>
          </cell>
          <cell r="I1485">
            <v>0.30000000000000004</v>
          </cell>
          <cell r="J1485">
            <v>1072.9709789870687</v>
          </cell>
          <cell r="K1485">
            <v>0.35702857142857136</v>
          </cell>
          <cell r="M1485">
            <v>0.19500000000000001</v>
          </cell>
        </row>
        <row r="1486">
          <cell r="A1486" t="str">
            <v>LO-26-SONY</v>
          </cell>
          <cell r="B1486" t="str">
            <v>Lens Remote control unit</v>
          </cell>
          <cell r="C1486" t="str">
            <v>DSC</v>
          </cell>
          <cell r="D1486" t="str">
            <v>Discontinued</v>
          </cell>
          <cell r="E1486">
            <v>862.58572104910502</v>
          </cell>
          <cell r="F1486">
            <v>1111.57953743441</v>
          </cell>
          <cell r="G1486">
            <v>1263.158565266375</v>
          </cell>
          <cell r="H1486">
            <v>0.31711999999999774</v>
          </cell>
          <cell r="I1486">
            <v>0</v>
          </cell>
          <cell r="J1486">
            <v>1263.158565266375</v>
          </cell>
          <cell r="K1486">
            <v>0.31711999999999774</v>
          </cell>
          <cell r="M1486">
            <v>0.19500000000000001</v>
          </cell>
        </row>
        <row r="1487">
          <cell r="A1487" t="str">
            <v>LO-32BMT</v>
          </cell>
          <cell r="B1487" t="str">
            <v>2/3" Lens mount adaptor for DXC-327BPL</v>
          </cell>
          <cell r="C1487" t="str">
            <v>B&amp;I</v>
          </cell>
          <cell r="D1487" t="str">
            <v>Prof AV - Cameras</v>
          </cell>
          <cell r="E1487">
            <v>514.676587333778</v>
          </cell>
          <cell r="F1487">
            <v>663.24302491466199</v>
          </cell>
          <cell r="G1487">
            <v>1143.5224567494172</v>
          </cell>
          <cell r="H1487">
            <v>0.54991999999999974</v>
          </cell>
          <cell r="I1487">
            <v>0.30000000000000004</v>
          </cell>
          <cell r="J1487">
            <v>800.46571972459196</v>
          </cell>
          <cell r="K1487">
            <v>0.35702857142857097</v>
          </cell>
          <cell r="M1487">
            <v>0.19500000000000001</v>
          </cell>
        </row>
        <row r="1488">
          <cell r="A1488" t="str">
            <v>LO-400F</v>
          </cell>
          <cell r="B1488" t="str">
            <v>Filter attachment adaptor</v>
          </cell>
          <cell r="C1488" t="str">
            <v>xx</v>
          </cell>
          <cell r="D1488" t="str">
            <v>Not on PL/Feed to SAP</v>
          </cell>
          <cell r="E1488">
            <v>8.2158321000000001</v>
          </cell>
          <cell r="F1488">
            <v>0</v>
          </cell>
          <cell r="G1488">
            <v>11.597730237154153</v>
          </cell>
          <cell r="H1488">
            <v>0.29160000000000014</v>
          </cell>
          <cell r="I1488">
            <v>0</v>
          </cell>
          <cell r="J1488">
            <v>11.597730237154153</v>
          </cell>
          <cell r="K1488">
            <v>0.29160000000000014</v>
          </cell>
          <cell r="M1488">
            <v>0.19500000000000001</v>
          </cell>
        </row>
        <row r="1489">
          <cell r="A1489" t="str">
            <v>LO-GC7</v>
          </cell>
          <cell r="B1489" t="str">
            <v>Low Pass filter for CCB-GC7</v>
          </cell>
          <cell r="C1489" t="str">
            <v>xx</v>
          </cell>
          <cell r="D1489" t="str">
            <v>Not on PL/Feed to SAP</v>
          </cell>
          <cell r="E1489">
            <v>15.384442499999899</v>
          </cell>
          <cell r="F1489">
            <v>0</v>
          </cell>
          <cell r="G1489">
            <v>21.717168972331873</v>
          </cell>
          <cell r="H1489">
            <v>0.29159999999999997</v>
          </cell>
          <cell r="I1489">
            <v>0</v>
          </cell>
          <cell r="J1489">
            <v>21.717168972331873</v>
          </cell>
          <cell r="K1489">
            <v>0.29159999999999997</v>
          </cell>
          <cell r="M1489">
            <v>0.19500000000000001</v>
          </cell>
        </row>
        <row r="1490">
          <cell r="A1490" t="str">
            <v>LO-UCMT</v>
          </cell>
          <cell r="B1490" t="str">
            <v>C Mount adaptor for color video camera</v>
          </cell>
          <cell r="C1490" t="str">
            <v>B&amp;I_C</v>
          </cell>
          <cell r="D1490" t="str">
            <v>B&amp;I Common</v>
          </cell>
          <cell r="E1490">
            <v>19.261322010000001</v>
          </cell>
          <cell r="F1490">
            <v>0</v>
          </cell>
          <cell r="G1490">
            <v>35.186923657289014</v>
          </cell>
          <cell r="H1490">
            <v>0.45260000000000017</v>
          </cell>
          <cell r="I1490">
            <v>0.19999999999999996</v>
          </cell>
          <cell r="J1490">
            <v>28.149538925831212</v>
          </cell>
          <cell r="K1490">
            <v>0.31575000000000025</v>
          </cell>
          <cell r="M1490">
            <v>0.19500000000000001</v>
          </cell>
        </row>
        <row r="1491">
          <cell r="A1491" t="str">
            <v>LS4004</v>
          </cell>
          <cell r="B1491" t="str">
            <v>Hand Held Barcode Reader</v>
          </cell>
          <cell r="C1491" t="str">
            <v>DSC</v>
          </cell>
          <cell r="D1491" t="str">
            <v>Discontinued</v>
          </cell>
          <cell r="E1491">
            <v>1882.2570572100001</v>
          </cell>
          <cell r="F1491">
            <v>2266.9055992990602</v>
          </cell>
          <cell r="G1491">
            <v>2657.0540050959912</v>
          </cell>
          <cell r="H1491">
            <v>0.29160000000000003</v>
          </cell>
          <cell r="I1491">
            <v>0</v>
          </cell>
          <cell r="J1491">
            <v>2657.0540050959912</v>
          </cell>
          <cell r="K1491">
            <v>0.29160000000000003</v>
          </cell>
          <cell r="M1491">
            <v>0.19500000000000001</v>
          </cell>
        </row>
        <row r="1492">
          <cell r="A1492" t="str">
            <v>LSP-55</v>
          </cell>
          <cell r="B1492" t="str">
            <v>LL Speaker (1 unit)</v>
          </cell>
          <cell r="C1492" t="str">
            <v>AUC</v>
          </cell>
          <cell r="D1492" t="str">
            <v>Audioconference</v>
          </cell>
          <cell r="E1492">
            <v>69.863155967213103</v>
          </cell>
          <cell r="F1492">
            <v>0</v>
          </cell>
          <cell r="G1492">
            <v>130.05055094417929</v>
          </cell>
          <cell r="H1492">
            <v>0.4628000000000001</v>
          </cell>
          <cell r="I1492">
            <v>0.32000000000000006</v>
          </cell>
          <cell r="J1492">
            <v>88.434374642041917</v>
          </cell>
          <cell r="K1492">
            <v>0.21000000000000013</v>
          </cell>
          <cell r="M1492">
            <v>0.21</v>
          </cell>
        </row>
        <row r="1493">
          <cell r="A1493" t="str">
            <v>LU-2000H</v>
          </cell>
          <cell r="B1493" t="str">
            <v>LL Storage unit for LLC-2000MH</v>
          </cell>
          <cell r="C1493" t="str">
            <v>AUC</v>
          </cell>
          <cell r="D1493" t="str">
            <v>Audioconference</v>
          </cell>
          <cell r="E1493">
            <v>2103.9072973290199</v>
          </cell>
          <cell r="F1493">
            <v>0</v>
          </cell>
          <cell r="G1493">
            <v>3916.432050128481</v>
          </cell>
          <cell r="H1493">
            <v>0.46280000000000004</v>
          </cell>
          <cell r="I1493">
            <v>0.32000000000000006</v>
          </cell>
          <cell r="J1493">
            <v>2663.1737940873668</v>
          </cell>
          <cell r="K1493">
            <v>0.20999999999999994</v>
          </cell>
          <cell r="M1493">
            <v>0.21</v>
          </cell>
        </row>
        <row r="1494">
          <cell r="A1494" t="str">
            <v>LU-2000P</v>
          </cell>
          <cell r="B1494" t="str">
            <v>Progress unit for LLC-2000M(H)</v>
          </cell>
          <cell r="C1494" t="str">
            <v>AUC</v>
          </cell>
          <cell r="D1494" t="str">
            <v>Audioconference</v>
          </cell>
          <cell r="E1494">
            <v>1346.82067474579</v>
          </cell>
          <cell r="F1494">
            <v>0</v>
          </cell>
          <cell r="G1494">
            <v>2507.1122016861323</v>
          </cell>
          <cell r="H1494">
            <v>0.4628000000000001</v>
          </cell>
          <cell r="I1494">
            <v>0.32000000000000006</v>
          </cell>
          <cell r="J1494">
            <v>1704.8362971465697</v>
          </cell>
          <cell r="K1494">
            <v>0.21000000000000002</v>
          </cell>
          <cell r="M1494">
            <v>0.21</v>
          </cell>
        </row>
        <row r="1495">
          <cell r="A1495" t="str">
            <v>LU-2000V</v>
          </cell>
          <cell r="B1495" t="str">
            <v>Av Control unit for LLC-2000M(H)</v>
          </cell>
          <cell r="C1495" t="str">
            <v>AUC</v>
          </cell>
          <cell r="D1495" t="str">
            <v>Audioconference</v>
          </cell>
          <cell r="E1495">
            <v>1598.94433441467</v>
          </cell>
          <cell r="F1495">
            <v>0</v>
          </cell>
          <cell r="G1495">
            <v>2976.4414266840472</v>
          </cell>
          <cell r="H1495">
            <v>0.46280000000000004</v>
          </cell>
          <cell r="I1495">
            <v>0.32000000000000006</v>
          </cell>
          <cell r="J1495">
            <v>2023.980170145152</v>
          </cell>
          <cell r="K1495">
            <v>0.21000000000000002</v>
          </cell>
          <cell r="M1495">
            <v>0.21</v>
          </cell>
        </row>
        <row r="1496">
          <cell r="A1496" t="str">
            <v>LU-200B</v>
          </cell>
          <cell r="B1496" t="str">
            <v>Scsi Expansion board for LLC-2000M(H)</v>
          </cell>
          <cell r="C1496" t="str">
            <v>AUC</v>
          </cell>
          <cell r="D1496" t="str">
            <v>Audioconference</v>
          </cell>
          <cell r="E1496">
            <v>787.42207495904995</v>
          </cell>
          <cell r="F1496">
            <v>0</v>
          </cell>
          <cell r="G1496">
            <v>1465.7894172729896</v>
          </cell>
          <cell r="H1496">
            <v>0.46280000000000004</v>
          </cell>
          <cell r="I1496">
            <v>0.32000000000000006</v>
          </cell>
          <cell r="J1496">
            <v>996.73680374563287</v>
          </cell>
          <cell r="K1496">
            <v>0.21000000000000002</v>
          </cell>
          <cell r="M1496">
            <v>0.21</v>
          </cell>
        </row>
        <row r="1497">
          <cell r="A1497" t="str">
            <v>LU-203</v>
          </cell>
          <cell r="B1497" t="str">
            <v>Power control unit for LLC-2000MH</v>
          </cell>
          <cell r="C1497" t="str">
            <v>AUC</v>
          </cell>
          <cell r="D1497" t="str">
            <v>Audioconference</v>
          </cell>
          <cell r="E1497">
            <v>270.14270430455502</v>
          </cell>
          <cell r="F1497">
            <v>0</v>
          </cell>
          <cell r="G1497">
            <v>502.87175038078004</v>
          </cell>
          <cell r="H1497">
            <v>0.46280000000000004</v>
          </cell>
          <cell r="I1497">
            <v>0.32000000000000006</v>
          </cell>
          <cell r="J1497">
            <v>341.95279025893041</v>
          </cell>
          <cell r="K1497">
            <v>0.21</v>
          </cell>
          <cell r="M1497">
            <v>0.21</v>
          </cell>
        </row>
        <row r="1498">
          <cell r="A1498" t="str">
            <v>LU-208M</v>
          </cell>
          <cell r="B1498" t="str">
            <v>Memory expansion board for LLC-2000mh</v>
          </cell>
          <cell r="C1498" t="str">
            <v>AUC</v>
          </cell>
          <cell r="D1498" t="str">
            <v>Audioconference</v>
          </cell>
          <cell r="E1498">
            <v>227.29349588644601</v>
          </cell>
          <cell r="F1498">
            <v>0</v>
          </cell>
          <cell r="G1498">
            <v>423.10777342972079</v>
          </cell>
          <cell r="H1498">
            <v>0.46279999999999999</v>
          </cell>
          <cell r="I1498">
            <v>0.32000000000000006</v>
          </cell>
          <cell r="J1498">
            <v>287.71328593221011</v>
          </cell>
          <cell r="K1498">
            <v>0.20999999999999994</v>
          </cell>
          <cell r="M1498">
            <v>0.21</v>
          </cell>
        </row>
        <row r="1499">
          <cell r="A1499" t="str">
            <v>LU-216</v>
          </cell>
          <cell r="B1499" t="str">
            <v>Student expansion board for LLC-2000M(H)</v>
          </cell>
          <cell r="C1499" t="str">
            <v>AUC</v>
          </cell>
          <cell r="D1499" t="str">
            <v>Audioconference</v>
          </cell>
          <cell r="E1499">
            <v>1934.6556251585801</v>
          </cell>
          <cell r="F1499">
            <v>0</v>
          </cell>
          <cell r="G1499">
            <v>3601.3693692453094</v>
          </cell>
          <cell r="H1499">
            <v>0.46280000000000004</v>
          </cell>
          <cell r="I1499">
            <v>0.32000000000000006</v>
          </cell>
          <cell r="J1499">
            <v>2448.9311710868101</v>
          </cell>
          <cell r="K1499">
            <v>0.20999999999999996</v>
          </cell>
          <cell r="M1499">
            <v>0.21</v>
          </cell>
        </row>
        <row r="1500">
          <cell r="A1500" t="str">
            <v>LU-800B</v>
          </cell>
          <cell r="B1500" t="str">
            <v>LL Conference board</v>
          </cell>
          <cell r="C1500" t="str">
            <v>AUC</v>
          </cell>
          <cell r="D1500" t="str">
            <v>Audioconference</v>
          </cell>
          <cell r="E1500">
            <v>1057.99122258484</v>
          </cell>
          <cell r="F1500">
            <v>0</v>
          </cell>
          <cell r="G1500">
            <v>1969.4549936426658</v>
          </cell>
          <cell r="H1500">
            <v>0.46280000000000004</v>
          </cell>
          <cell r="I1500">
            <v>0.32000000000000006</v>
          </cell>
          <cell r="J1500">
            <v>1339.2293956770127</v>
          </cell>
          <cell r="K1500">
            <v>0.21000000000000002</v>
          </cell>
          <cell r="M1500">
            <v>0.21</v>
          </cell>
        </row>
        <row r="1501">
          <cell r="A1501" t="str">
            <v>LU-801B</v>
          </cell>
          <cell r="B1501" t="str">
            <v>LL Conference board</v>
          </cell>
          <cell r="C1501" t="str">
            <v>AUC</v>
          </cell>
          <cell r="D1501" t="str">
            <v>Audioconference</v>
          </cell>
          <cell r="E1501">
            <v>1902.80571507015</v>
          </cell>
          <cell r="F1501">
            <v>0</v>
          </cell>
          <cell r="G1501">
            <v>3542.0806311804731</v>
          </cell>
          <cell r="H1501">
            <v>0.46280000000000004</v>
          </cell>
          <cell r="I1501">
            <v>0.32000000000000006</v>
          </cell>
          <cell r="J1501">
            <v>2408.6148292027215</v>
          </cell>
          <cell r="K1501">
            <v>0.21</v>
          </cell>
          <cell r="M1501">
            <v>0.21</v>
          </cell>
        </row>
        <row r="1502">
          <cell r="A1502" t="str">
            <v>LU-816A</v>
          </cell>
          <cell r="B1502" t="str">
            <v>Student expansion board for LLC-8000A</v>
          </cell>
          <cell r="C1502" t="str">
            <v>AUC</v>
          </cell>
          <cell r="D1502" t="str">
            <v>Audioconference</v>
          </cell>
          <cell r="E1502">
            <v>508.33974430173799</v>
          </cell>
          <cell r="F1502">
            <v>0</v>
          </cell>
          <cell r="G1502">
            <v>946.27651582602016</v>
          </cell>
          <cell r="H1502">
            <v>0.46280000000000004</v>
          </cell>
          <cell r="I1502">
            <v>0.32000000000000006</v>
          </cell>
          <cell r="J1502">
            <v>643.46803076169363</v>
          </cell>
          <cell r="K1502">
            <v>0.20999999999999996</v>
          </cell>
          <cell r="M1502">
            <v>0.21</v>
          </cell>
        </row>
        <row r="1503">
          <cell r="A1503" t="str">
            <v>LU-916</v>
          </cell>
          <cell r="B1503" t="str">
            <v>Student expansion board for LLC-9000</v>
          </cell>
          <cell r="C1503" t="str">
            <v>AUC</v>
          </cell>
          <cell r="D1503" t="str">
            <v>Audioconference</v>
          </cell>
          <cell r="E1503">
            <v>1106.9978883267499</v>
          </cell>
          <cell r="F1503">
            <v>0</v>
          </cell>
          <cell r="G1503">
            <v>2060.681102618671</v>
          </cell>
          <cell r="H1503">
            <v>0.46280000000000004</v>
          </cell>
          <cell r="I1503">
            <v>0.32000000000000006</v>
          </cell>
          <cell r="J1503">
            <v>1401.2631497806963</v>
          </cell>
          <cell r="K1503">
            <v>0.21000000000000008</v>
          </cell>
          <cell r="M1503">
            <v>0.21</v>
          </cell>
        </row>
        <row r="1504">
          <cell r="A1504" t="str">
            <v>LU-R900</v>
          </cell>
          <cell r="B1504" t="str">
            <v>Remote control unit for LLC-9000</v>
          </cell>
          <cell r="C1504" t="str">
            <v>AUC</v>
          </cell>
          <cell r="D1504" t="str">
            <v>Audioconference</v>
          </cell>
          <cell r="E1504">
            <v>1053.2388567873099</v>
          </cell>
          <cell r="F1504">
            <v>0</v>
          </cell>
          <cell r="G1504">
            <v>1960.6084452481571</v>
          </cell>
          <cell r="H1504">
            <v>0.46280000000000004</v>
          </cell>
          <cell r="I1504">
            <v>0.32000000000000006</v>
          </cell>
          <cell r="J1504">
            <v>1333.2137427687467</v>
          </cell>
          <cell r="K1504">
            <v>0.20999999999999994</v>
          </cell>
          <cell r="M1504">
            <v>0.21</v>
          </cell>
        </row>
        <row r="1505">
          <cell r="A1505" t="str">
            <v>LU-V900</v>
          </cell>
          <cell r="B1505" t="str">
            <v>Video control unit for LLC-9000</v>
          </cell>
          <cell r="C1505" t="str">
            <v>AUC</v>
          </cell>
          <cell r="D1505" t="str">
            <v>Audioconference</v>
          </cell>
          <cell r="E1505">
            <v>798.10305629982702</v>
          </cell>
          <cell r="F1505">
            <v>0</v>
          </cell>
          <cell r="G1505">
            <v>1485.6721077807651</v>
          </cell>
          <cell r="H1505">
            <v>0.46279999999999999</v>
          </cell>
          <cell r="I1505">
            <v>0.32000000000000006</v>
          </cell>
          <cell r="J1505">
            <v>1010.2570332909202</v>
          </cell>
          <cell r="K1505">
            <v>0.20999999999999991</v>
          </cell>
          <cell r="M1505">
            <v>0.21</v>
          </cell>
        </row>
        <row r="1506">
          <cell r="A1506" t="str">
            <v>LU-V910</v>
          </cell>
          <cell r="B1506" t="str">
            <v>Video distribution unit for LLC-9000</v>
          </cell>
          <cell r="C1506" t="str">
            <v>AUC</v>
          </cell>
          <cell r="D1506" t="str">
            <v>Audioconference</v>
          </cell>
          <cell r="E1506">
            <v>851.21232444986094</v>
          </cell>
          <cell r="F1506">
            <v>0</v>
          </cell>
          <cell r="G1506">
            <v>1584.5352279409176</v>
          </cell>
          <cell r="H1506">
            <v>0.46279999999999999</v>
          </cell>
          <cell r="I1506">
            <v>0.32000000000000006</v>
          </cell>
          <cell r="J1506">
            <v>1077.4839549998239</v>
          </cell>
          <cell r="K1506">
            <v>0.20999999999999996</v>
          </cell>
          <cell r="M1506">
            <v>0.21</v>
          </cell>
        </row>
        <row r="1507">
          <cell r="A1507" t="str">
            <v>LVM-3AA0</v>
          </cell>
          <cell r="B1507" t="str">
            <v>Writable MO disk (non recorded) for CRV</v>
          </cell>
          <cell r="C1507" t="str">
            <v>ACC</v>
          </cell>
          <cell r="D1507" t="str">
            <v>Common - Recording Accessories - I</v>
          </cell>
          <cell r="E1507">
            <v>236.61792</v>
          </cell>
          <cell r="F1507">
            <v>304.92</v>
          </cell>
          <cell r="G1507">
            <v>367.37349397590367</v>
          </cell>
          <cell r="H1507">
            <v>0.35592000000000013</v>
          </cell>
          <cell r="I1507">
            <v>5.0000000000000044E-2</v>
          </cell>
          <cell r="J1507">
            <v>349.00481927710848</v>
          </cell>
          <cell r="K1507">
            <v>0.32202105263157904</v>
          </cell>
          <cell r="M1507">
            <v>0.19500000000000001</v>
          </cell>
        </row>
        <row r="1508">
          <cell r="A1508" t="str">
            <v>MAV-1000</v>
          </cell>
          <cell r="B1508" t="str">
            <v>Multi-Access Video &amp; Audio Server News</v>
          </cell>
          <cell r="C1508" t="str">
            <v>DSC</v>
          </cell>
          <cell r="D1508" t="str">
            <v>Discontinued</v>
          </cell>
          <cell r="E1508">
            <v>31774.775279407299</v>
          </cell>
          <cell r="F1508">
            <v>39948.1710829863</v>
          </cell>
          <cell r="G1508">
            <v>45395.648957938974</v>
          </cell>
          <cell r="H1508">
            <v>0.30004800000000004</v>
          </cell>
          <cell r="I1508">
            <v>0</v>
          </cell>
          <cell r="J1508">
            <v>45395.648957938974</v>
          </cell>
          <cell r="K1508">
            <v>0.30004800000000004</v>
          </cell>
          <cell r="M1508">
            <v>0.19500000000000001</v>
          </cell>
        </row>
        <row r="1509">
          <cell r="A1509" t="str">
            <v>MAV-2000</v>
          </cell>
          <cell r="B1509" t="str">
            <v>Multi Access Video and Audio Server</v>
          </cell>
          <cell r="C1509" t="str">
            <v>xx</v>
          </cell>
          <cell r="D1509" t="str">
            <v>Newsbase- Not on PL/Feed to SAP</v>
          </cell>
          <cell r="E1509">
            <v>19664.20547175</v>
          </cell>
          <cell r="F1509">
            <v>25661.236424050599</v>
          </cell>
          <cell r="G1509">
            <v>29160.495936421135</v>
          </cell>
          <cell r="H1509">
            <v>0.32565599999999911</v>
          </cell>
          <cell r="I1509">
            <v>0</v>
          </cell>
          <cell r="J1509">
            <v>29160.495936421135</v>
          </cell>
          <cell r="K1509">
            <v>0.32565599999999911</v>
          </cell>
          <cell r="M1509">
            <v>0.19500000000000001</v>
          </cell>
        </row>
        <row r="1510">
          <cell r="A1510" t="str">
            <v>MAV-500</v>
          </cell>
          <cell r="B1510" t="str">
            <v>Multi-Access Video &amp; Audio Server</v>
          </cell>
          <cell r="C1510" t="str">
            <v>DSC</v>
          </cell>
          <cell r="D1510" t="str">
            <v>Discontinued</v>
          </cell>
          <cell r="E1510">
            <v>21970.053800000002</v>
          </cell>
          <cell r="F1510">
            <v>28223.725856697802</v>
          </cell>
          <cell r="G1510">
            <v>32072.415746247501</v>
          </cell>
          <cell r="H1510">
            <v>0.31498599999999949</v>
          </cell>
          <cell r="I1510">
            <v>0</v>
          </cell>
          <cell r="J1510">
            <v>32072.415746247501</v>
          </cell>
          <cell r="K1510">
            <v>0.31498599999999949</v>
          </cell>
          <cell r="M1510">
            <v>0.19500000000000001</v>
          </cell>
        </row>
        <row r="1511">
          <cell r="A1511" t="str">
            <v>MAV500/100</v>
          </cell>
          <cell r="B1511" t="str">
            <v>AV Server System Set</v>
          </cell>
          <cell r="C1511" t="str">
            <v>DSC</v>
          </cell>
          <cell r="D1511" t="str">
            <v>Discontinued</v>
          </cell>
          <cell r="E1511">
            <v>33532.479078199998</v>
          </cell>
          <cell r="F1511">
            <v>46154.293805073401</v>
          </cell>
          <cell r="G1511">
            <v>52448.061142128863</v>
          </cell>
          <cell r="H1511">
            <v>0.36065359999999957</v>
          </cell>
          <cell r="I1511">
            <v>0</v>
          </cell>
          <cell r="J1511">
            <v>52448.061142128863</v>
          </cell>
          <cell r="K1511">
            <v>0.36065359999999957</v>
          </cell>
          <cell r="M1511">
            <v>0.19500000000000001</v>
          </cell>
        </row>
        <row r="1512">
          <cell r="A1512" t="str">
            <v>MAV500/110</v>
          </cell>
          <cell r="B1512" t="str">
            <v>AV Server System Set</v>
          </cell>
          <cell r="C1512" t="str">
            <v>DSC</v>
          </cell>
          <cell r="D1512" t="str">
            <v>Discontinued</v>
          </cell>
          <cell r="E1512">
            <v>35383.970399999998</v>
          </cell>
          <cell r="F1512">
            <v>0</v>
          </cell>
          <cell r="G1512">
            <v>49949.139469226429</v>
          </cell>
          <cell r="H1512">
            <v>0.29160000000000008</v>
          </cell>
          <cell r="I1512">
            <v>0</v>
          </cell>
          <cell r="J1512">
            <v>49949.139469226429</v>
          </cell>
          <cell r="K1512">
            <v>0.29160000000000008</v>
          </cell>
          <cell r="M1512">
            <v>0.19500000000000001</v>
          </cell>
        </row>
        <row r="1513">
          <cell r="A1513" t="str">
            <v>MAV-555/1</v>
          </cell>
          <cell r="B1513" t="str">
            <v>Multi Process Video Disk Recorder 18G</v>
          </cell>
          <cell r="C1513" t="str">
            <v>IMX</v>
          </cell>
          <cell r="D1513" t="str">
            <v>BC Systems - IMX - Hard Disk Recording</v>
          </cell>
          <cell r="E1513">
            <v>36025.480000000003</v>
          </cell>
          <cell r="F1513">
            <v>43693.72</v>
          </cell>
          <cell r="G1513">
            <v>53918.251889545769</v>
          </cell>
          <cell r="H1513">
            <v>0.33185000000000003</v>
          </cell>
          <cell r="I1513">
            <v>5.0000000000000044E-2</v>
          </cell>
          <cell r="J1513">
            <v>51222.339295068479</v>
          </cell>
          <cell r="K1513">
            <v>0.29668421052631583</v>
          </cell>
          <cell r="M1513">
            <v>0.19500000000000001</v>
          </cell>
        </row>
        <row r="1514">
          <cell r="A1514" t="str">
            <v>MAV-555/3</v>
          </cell>
          <cell r="B1514" t="str">
            <v>Multi Access Video Disk Recorder (36GB)</v>
          </cell>
          <cell r="C1514" t="str">
            <v>IMX</v>
          </cell>
          <cell r="D1514" t="str">
            <v>BC Systems - IMX - Hard Disk Recording</v>
          </cell>
          <cell r="E1514">
            <v>51638.61</v>
          </cell>
          <cell r="F1514">
            <v>62630.22</v>
          </cell>
          <cell r="G1514">
            <v>77285.953752899804</v>
          </cell>
          <cell r="H1514">
            <v>0.33185000000000003</v>
          </cell>
          <cell r="I1514">
            <v>5.0000000000000044E-2</v>
          </cell>
          <cell r="J1514">
            <v>73421.656065254807</v>
          </cell>
          <cell r="K1514">
            <v>0.29668421052631577</v>
          </cell>
          <cell r="M1514">
            <v>0.19500000000000001</v>
          </cell>
        </row>
        <row r="1515">
          <cell r="A1515" t="str">
            <v>MAV70 VENDORS</v>
          </cell>
          <cell r="B1515" t="str">
            <v>MAV-70 Demo pack 1 x 10,1x 20 ,3 x 30</v>
          </cell>
          <cell r="C1515" t="str">
            <v>xx</v>
          </cell>
          <cell r="D1515" t="str">
            <v>Not on PL/Feed to SAP</v>
          </cell>
          <cell r="E1515">
            <v>32812.043803847402</v>
          </cell>
          <cell r="F1515">
            <v>45162.682619915802</v>
          </cell>
          <cell r="G1515">
            <v>51321.230249904322</v>
          </cell>
          <cell r="H1515">
            <v>0.36065360000000052</v>
          </cell>
          <cell r="I1515">
            <v>0</v>
          </cell>
          <cell r="J1515">
            <v>51321.230249904322</v>
          </cell>
          <cell r="K1515">
            <v>0.36065360000000052</v>
          </cell>
          <cell r="M1515">
            <v>0.19500000000000001</v>
          </cell>
        </row>
        <row r="1516">
          <cell r="A1516" t="str">
            <v>MAV-70 XGI</v>
          </cell>
          <cell r="B1516" t="str">
            <v>Multi Access A/V Server 36GB Drivers</v>
          </cell>
          <cell r="C1516" t="str">
            <v>BCS</v>
          </cell>
          <cell r="D1516" t="str">
            <v>BC Systems - Transmission Server</v>
          </cell>
          <cell r="E1516">
            <v>25724.253045000001</v>
          </cell>
          <cell r="F1516">
            <v>39242.1552234388</v>
          </cell>
          <cell r="G1516">
            <v>50310.455414665128</v>
          </cell>
          <cell r="H1516">
            <v>0.48868971999999883</v>
          </cell>
          <cell r="I1516">
            <v>9.9999999999999978E-2</v>
          </cell>
          <cell r="J1516">
            <v>45279.409873198616</v>
          </cell>
          <cell r="K1516">
            <v>0.43187746666666538</v>
          </cell>
          <cell r="M1516">
            <v>0.19500000000000001</v>
          </cell>
        </row>
        <row r="1517">
          <cell r="A1517" t="str">
            <v>MAV-70/1</v>
          </cell>
          <cell r="B1517" t="str">
            <v>Multi Acess A/V Server 18GB Drivers</v>
          </cell>
          <cell r="C1517" t="str">
            <v>DSC</v>
          </cell>
          <cell r="D1517" t="str">
            <v>Discontinued</v>
          </cell>
          <cell r="E1517">
            <v>34480.3497637408</v>
          </cell>
          <cell r="F1517">
            <v>52599.515143168799</v>
          </cell>
          <cell r="G1517">
            <v>59772.176299055456</v>
          </cell>
          <cell r="H1517">
            <v>0.4231371200000012</v>
          </cell>
          <cell r="I1517">
            <v>0</v>
          </cell>
          <cell r="J1517">
            <v>59772.176299055456</v>
          </cell>
          <cell r="K1517">
            <v>0.4231371200000012</v>
          </cell>
          <cell r="M1517">
            <v>0.19500000000000001</v>
          </cell>
        </row>
        <row r="1518">
          <cell r="A1518" t="str">
            <v>MAVE-D555</v>
          </cell>
          <cell r="B1518" t="str">
            <v>MAV-555 JOG DIAL PANEL</v>
          </cell>
          <cell r="C1518" t="str">
            <v>IMX</v>
          </cell>
          <cell r="D1518" t="str">
            <v>BC Systems - IMX - Hard Disk Recording</v>
          </cell>
          <cell r="E1518">
            <v>2803.65</v>
          </cell>
          <cell r="F1518">
            <v>3400.43</v>
          </cell>
          <cell r="G1518">
            <v>4196.1385916336158</v>
          </cell>
          <cell r="H1518">
            <v>0.33185000000000009</v>
          </cell>
          <cell r="I1518">
            <v>5.0000000000000044E-2</v>
          </cell>
          <cell r="J1518">
            <v>3986.3316620519349</v>
          </cell>
          <cell r="K1518">
            <v>0.29668421052631583</v>
          </cell>
          <cell r="M1518">
            <v>0.19500000000000001</v>
          </cell>
        </row>
        <row r="1519">
          <cell r="A1519" t="str">
            <v>MAVE-F555</v>
          </cell>
          <cell r="B1519" t="str">
            <v>MAV-555 EDITING PANEL</v>
          </cell>
          <cell r="C1519" t="str">
            <v>IMX</v>
          </cell>
          <cell r="D1519" t="str">
            <v>BC Systems - IMX - Hard Disk Recording</v>
          </cell>
          <cell r="E1519">
            <v>2210.58</v>
          </cell>
          <cell r="F1519">
            <v>2681.11</v>
          </cell>
          <cell r="G1519">
            <v>3308.5085684352316</v>
          </cell>
          <cell r="H1519">
            <v>0.33185000000000003</v>
          </cell>
          <cell r="I1519">
            <v>5.0000000000000044E-2</v>
          </cell>
          <cell r="J1519">
            <v>3143.0831400134698</v>
          </cell>
          <cell r="K1519">
            <v>0.29668421052631577</v>
          </cell>
          <cell r="M1519">
            <v>0.19500000000000001</v>
          </cell>
        </row>
        <row r="1520">
          <cell r="A1520" t="str">
            <v>MAV-S100</v>
          </cell>
          <cell r="B1520" t="str">
            <v>2.8 Hr RAID HDD For DNW/DNE/STAS</v>
          </cell>
          <cell r="C1520" t="str">
            <v>DSC</v>
          </cell>
          <cell r="D1520" t="str">
            <v>Discontinued</v>
          </cell>
          <cell r="E1520">
            <v>25568.385388664999</v>
          </cell>
          <cell r="F1520">
            <v>32846.305538317698</v>
          </cell>
          <cell r="G1520">
            <v>37325.347202633748</v>
          </cell>
          <cell r="H1520">
            <v>0.31498599999999877</v>
          </cell>
          <cell r="I1520">
            <v>0</v>
          </cell>
          <cell r="J1520">
            <v>37325.347202633748</v>
          </cell>
          <cell r="K1520">
            <v>0.31498599999999877</v>
          </cell>
          <cell r="M1520">
            <v>0.19500000000000001</v>
          </cell>
        </row>
        <row r="1521">
          <cell r="A1521" t="str">
            <v>MAV-S1010</v>
          </cell>
          <cell r="B1521" t="str">
            <v>Hard Disk Drive Raid Unit - 9GB SBX</v>
          </cell>
          <cell r="C1521" t="str">
            <v>DSC</v>
          </cell>
          <cell r="D1521" t="str">
            <v>Discontinued</v>
          </cell>
          <cell r="E1521">
            <v>15223.6661888414</v>
          </cell>
          <cell r="F1521">
            <v>19139.635640987501</v>
          </cell>
          <cell r="G1521">
            <v>21749.585955667615</v>
          </cell>
          <cell r="H1521">
            <v>0.3000480000000027</v>
          </cell>
          <cell r="I1521">
            <v>0</v>
          </cell>
          <cell r="J1521">
            <v>21749.585955667615</v>
          </cell>
          <cell r="K1521">
            <v>0.3000480000000027</v>
          </cell>
          <cell r="M1521">
            <v>0.19500000000000001</v>
          </cell>
        </row>
        <row r="1522">
          <cell r="A1522" t="str">
            <v>MAV-S110</v>
          </cell>
          <cell r="B1522" t="str">
            <v>6.0 Hr RAID HDD For DNW/DNE/STAS</v>
          </cell>
          <cell r="C1522" t="str">
            <v>DSC</v>
          </cell>
          <cell r="D1522" t="str">
            <v>Discontinued</v>
          </cell>
          <cell r="E1522">
            <v>31440.636675000002</v>
          </cell>
          <cell r="F1522">
            <v>40390.065420560699</v>
          </cell>
          <cell r="G1522">
            <v>45897.801614273521</v>
          </cell>
          <cell r="H1522">
            <v>0.31498599999999916</v>
          </cell>
          <cell r="I1522">
            <v>0</v>
          </cell>
          <cell r="J1522">
            <v>45897.801614273521</v>
          </cell>
          <cell r="K1522">
            <v>0.31498599999999916</v>
          </cell>
          <cell r="M1522">
            <v>0.19500000000000001</v>
          </cell>
        </row>
        <row r="1523">
          <cell r="A1523" t="str">
            <v>MAV-S2000</v>
          </cell>
          <cell r="B1523" t="str">
            <v>Hard Disk Drive Unit (18G)</v>
          </cell>
          <cell r="C1523" t="str">
            <v>xx</v>
          </cell>
          <cell r="D1523" t="str">
            <v>Newsbase- Not on PL/Feed to SAP</v>
          </cell>
          <cell r="E1523">
            <v>75395.264862659998</v>
          </cell>
          <cell r="F1523">
            <v>98388.705288607496</v>
          </cell>
          <cell r="G1523">
            <v>111805.34691887215</v>
          </cell>
          <cell r="H1523">
            <v>0.32565599999999933</v>
          </cell>
          <cell r="I1523">
            <v>0</v>
          </cell>
          <cell r="J1523">
            <v>111805.34691887215</v>
          </cell>
          <cell r="K1523">
            <v>0.32565599999999933</v>
          </cell>
          <cell r="M1523">
            <v>0.19500000000000001</v>
          </cell>
        </row>
        <row r="1524">
          <cell r="A1524" t="str">
            <v>MAV-S2000/36</v>
          </cell>
          <cell r="B1524" t="str">
            <v>Raid Storage for MAV-2000 36GB</v>
          </cell>
          <cell r="C1524" t="str">
            <v>xx</v>
          </cell>
          <cell r="D1524" t="str">
            <v>Newsbase- Not on PL/Feed to SAP</v>
          </cell>
          <cell r="E1524">
            <v>110523.886852589</v>
          </cell>
          <cell r="F1524">
            <v>144230.571385344</v>
          </cell>
          <cell r="G1524">
            <v>163898.37657425454</v>
          </cell>
          <cell r="H1524">
            <v>0.32565600000000061</v>
          </cell>
          <cell r="I1524">
            <v>0</v>
          </cell>
          <cell r="J1524">
            <v>163898.37657425454</v>
          </cell>
          <cell r="K1524">
            <v>0.32565600000000061</v>
          </cell>
          <cell r="M1524">
            <v>0.19500000000000001</v>
          </cell>
        </row>
        <row r="1525">
          <cell r="A1525" t="str">
            <v>MB-42B</v>
          </cell>
          <cell r="B1525" t="str">
            <v>Bracket for PFM-42B1E/S</v>
          </cell>
          <cell r="C1525" t="str">
            <v>PR2</v>
          </cell>
          <cell r="D1525" t="str">
            <v>Presen II</v>
          </cell>
          <cell r="E1525">
            <v>96.815700000000007</v>
          </cell>
          <cell r="F1525">
            <v>0</v>
          </cell>
          <cell r="G1525">
            <v>180.22282204020851</v>
          </cell>
          <cell r="H1525">
            <v>0.46280000000000004</v>
          </cell>
          <cell r="I1525">
            <v>0.26</v>
          </cell>
          <cell r="J1525">
            <v>133.36488830975429</v>
          </cell>
          <cell r="K1525">
            <v>0.27405405405405409</v>
          </cell>
          <cell r="M1525">
            <v>0.21</v>
          </cell>
        </row>
        <row r="1526">
          <cell r="A1526" t="str">
            <v>MB-502C</v>
          </cell>
          <cell r="B1526" t="str">
            <v>Mounting Bracket For 14" Monitor</v>
          </cell>
          <cell r="C1526" t="str">
            <v>ACC</v>
          </cell>
          <cell r="D1526" t="str">
            <v>Monitors - Accessories</v>
          </cell>
          <cell r="E1526">
            <v>125.75341369216</v>
          </cell>
          <cell r="F1526">
            <v>151.92503264999999</v>
          </cell>
          <cell r="G1526">
            <v>188.21135028385842</v>
          </cell>
          <cell r="H1526">
            <v>0.33185000000000003</v>
          </cell>
          <cell r="I1526">
            <v>5.0000000000000044E-2</v>
          </cell>
          <cell r="J1526">
            <v>178.80078276966549</v>
          </cell>
          <cell r="K1526">
            <v>0.29668421052631577</v>
          </cell>
          <cell r="M1526">
            <v>0.19500000000000001</v>
          </cell>
        </row>
        <row r="1527">
          <cell r="A1527" t="str">
            <v>MB-503</v>
          </cell>
          <cell r="B1527" t="str">
            <v>Mounting bracket for rack mounting kit</v>
          </cell>
          <cell r="C1527" t="str">
            <v>DSC</v>
          </cell>
          <cell r="D1527" t="str">
            <v>Discontinued</v>
          </cell>
          <cell r="E1527">
            <v>0</v>
          </cell>
          <cell r="F1527">
            <v>0</v>
          </cell>
          <cell r="G1527">
            <v>0</v>
          </cell>
          <cell r="H1527" t="e">
            <v>#DIV/0!</v>
          </cell>
          <cell r="I1527" t="e">
            <v>#DIV/0!</v>
          </cell>
          <cell r="J1527">
            <v>0</v>
          </cell>
          <cell r="K1527" t="e">
            <v>#DIV/0!</v>
          </cell>
          <cell r="M1527">
            <v>0.19500000000000001</v>
          </cell>
        </row>
        <row r="1528">
          <cell r="A1528" t="str">
            <v>MB-507</v>
          </cell>
          <cell r="B1528" t="str">
            <v>Mounting bracket for 6&amp;9 inch monitor</v>
          </cell>
          <cell r="C1528" t="str">
            <v>DSC</v>
          </cell>
          <cell r="D1528" t="str">
            <v>Discontinued</v>
          </cell>
          <cell r="E1528">
            <v>132.81060833749399</v>
          </cell>
          <cell r="F1528">
            <v>160.450960459279</v>
          </cell>
          <cell r="G1528">
            <v>187.47968427088369</v>
          </cell>
          <cell r="H1528">
            <v>0.29160000000000014</v>
          </cell>
          <cell r="I1528">
            <v>0</v>
          </cell>
          <cell r="J1528">
            <v>187.47968427088369</v>
          </cell>
          <cell r="K1528">
            <v>0.29160000000000014</v>
          </cell>
          <cell r="M1528">
            <v>0.19500000000000001</v>
          </cell>
        </row>
        <row r="1529">
          <cell r="A1529" t="str">
            <v>MB-508</v>
          </cell>
          <cell r="B1529" t="str">
            <v>Mounting attachment for 6 inch monitor</v>
          </cell>
          <cell r="C1529" t="str">
            <v>ACC</v>
          </cell>
          <cell r="D1529" t="str">
            <v>Monitors - Accessories</v>
          </cell>
          <cell r="E1529">
            <v>49.640467800000003</v>
          </cell>
          <cell r="F1529">
            <v>59.971570312499999</v>
          </cell>
          <cell r="G1529">
            <v>74.295394447354653</v>
          </cell>
          <cell r="H1529">
            <v>0.33185000000000009</v>
          </cell>
          <cell r="I1529">
            <v>5.0000000000000044E-2</v>
          </cell>
          <cell r="J1529">
            <v>70.580624724986919</v>
          </cell>
          <cell r="K1529">
            <v>0.29668421052631588</v>
          </cell>
          <cell r="M1529">
            <v>0.19500000000000001</v>
          </cell>
        </row>
        <row r="1530">
          <cell r="A1530" t="str">
            <v>MB-509</v>
          </cell>
          <cell r="B1530" t="str">
            <v>Mounting attachment for 9 inch monitor</v>
          </cell>
          <cell r="C1530" t="str">
            <v>ACC</v>
          </cell>
          <cell r="D1530" t="str">
            <v>Monitors - Accessories</v>
          </cell>
          <cell r="E1530">
            <v>45.825126060000002</v>
          </cell>
          <cell r="F1530">
            <v>55.36218515625</v>
          </cell>
          <cell r="G1530">
            <v>68.585087270822427</v>
          </cell>
          <cell r="H1530">
            <v>0.33185000000000003</v>
          </cell>
          <cell r="I1530">
            <v>4.9999999999999933E-2</v>
          </cell>
          <cell r="J1530">
            <v>65.155832907281308</v>
          </cell>
          <cell r="K1530">
            <v>0.29668421052631583</v>
          </cell>
          <cell r="M1530">
            <v>0.19500000000000001</v>
          </cell>
        </row>
        <row r="1531">
          <cell r="A1531" t="str">
            <v>MB-510</v>
          </cell>
          <cell r="B1531" t="str">
            <v>19in. Mounting Brackets for BKM-10R</v>
          </cell>
          <cell r="C1531" t="str">
            <v>ACC</v>
          </cell>
          <cell r="D1531" t="str">
            <v>Monitors - Accessories</v>
          </cell>
          <cell r="E1531">
            <v>88.009782681516995</v>
          </cell>
          <cell r="F1531">
            <v>106.32625162876499</v>
          </cell>
          <cell r="G1531">
            <v>131.72159347678965</v>
          </cell>
          <cell r="H1531">
            <v>0.33185000000000009</v>
          </cell>
          <cell r="I1531">
            <v>5.0000000000000044E-2</v>
          </cell>
          <cell r="J1531">
            <v>125.13551380295016</v>
          </cell>
          <cell r="K1531">
            <v>0.29668421052631583</v>
          </cell>
          <cell r="M1531">
            <v>0.19500000000000001</v>
          </cell>
        </row>
        <row r="1532">
          <cell r="A1532" t="str">
            <v>MB-512E</v>
          </cell>
          <cell r="B1532" t="str">
            <v>Mounting bracket for tuner unit</v>
          </cell>
          <cell r="C1532" t="str">
            <v>ACC</v>
          </cell>
          <cell r="D1532" t="str">
            <v>Monitors - Accessories</v>
          </cell>
          <cell r="E1532">
            <v>25.504822069999999</v>
          </cell>
          <cell r="F1532">
            <v>0</v>
          </cell>
          <cell r="G1532">
            <v>38.172299738082771</v>
          </cell>
          <cell r="H1532">
            <v>0.33185000000000009</v>
          </cell>
          <cell r="I1532">
            <v>5.0000000000000044E-2</v>
          </cell>
          <cell r="J1532">
            <v>36.26368475117863</v>
          </cell>
          <cell r="K1532">
            <v>0.29668421052631583</v>
          </cell>
          <cell r="M1532">
            <v>0.19500000000000001</v>
          </cell>
        </row>
        <row r="1533">
          <cell r="A1533" t="str">
            <v>MB-514</v>
          </cell>
          <cell r="B1533" t="str">
            <v>Mounting bracket for PFM-Series</v>
          </cell>
          <cell r="C1533" t="str">
            <v>PR2</v>
          </cell>
          <cell r="D1533" t="str">
            <v>Presen II</v>
          </cell>
          <cell r="E1533">
            <v>438.18779999999998</v>
          </cell>
          <cell r="F1533">
            <v>0</v>
          </cell>
          <cell r="G1533">
            <v>815.68838421444536</v>
          </cell>
          <cell r="H1533">
            <v>0.4628000000000001</v>
          </cell>
          <cell r="I1533">
            <v>0.26</v>
          </cell>
          <cell r="J1533">
            <v>603.6094043186896</v>
          </cell>
          <cell r="K1533">
            <v>0.2740540540540542</v>
          </cell>
          <cell r="M1533">
            <v>0.21</v>
          </cell>
        </row>
        <row r="1534">
          <cell r="A1534" t="str">
            <v>MB-519</v>
          </cell>
          <cell r="B1534" t="str">
            <v>Mounting Panel 9" Display Monitor</v>
          </cell>
          <cell r="C1534" t="str">
            <v>ACC</v>
          </cell>
          <cell r="D1534" t="str">
            <v>Monitors - Accessories</v>
          </cell>
          <cell r="E1534">
            <v>51.455832014999999</v>
          </cell>
          <cell r="F1534">
            <v>62.164745507812498</v>
          </cell>
          <cell r="G1534">
            <v>77.012395442640141</v>
          </cell>
          <cell r="H1534">
            <v>0.33185000000000014</v>
          </cell>
          <cell r="I1534">
            <v>5.0000000000000044E-2</v>
          </cell>
          <cell r="J1534">
            <v>73.161775670508135</v>
          </cell>
          <cell r="K1534">
            <v>0.29668421052631594</v>
          </cell>
          <cell r="M1534">
            <v>0.19500000000000001</v>
          </cell>
        </row>
        <row r="1535">
          <cell r="A1535" t="str">
            <v>MB-520</v>
          </cell>
          <cell r="B1535" t="str">
            <v>Mounting bracket for 9" AND 6" PVM/BVM</v>
          </cell>
          <cell r="C1535" t="str">
            <v>ACC</v>
          </cell>
          <cell r="D1535" t="str">
            <v>Monitors - Accessories</v>
          </cell>
          <cell r="E1535">
            <v>106.69555457890399</v>
          </cell>
          <cell r="F1535">
            <v>128.90087940428199</v>
          </cell>
          <cell r="G1535">
            <v>159.68802601048267</v>
          </cell>
          <cell r="H1535">
            <v>0.33185000000000003</v>
          </cell>
          <cell r="I1535">
            <v>4.9999999999999933E-2</v>
          </cell>
          <cell r="J1535">
            <v>151.70362470995855</v>
          </cell>
          <cell r="K1535">
            <v>0.29668421052631583</v>
          </cell>
          <cell r="M1535">
            <v>0.19500000000000001</v>
          </cell>
        </row>
        <row r="1536">
          <cell r="A1536" t="str">
            <v>MB-806A</v>
          </cell>
          <cell r="B1536" t="str">
            <v>Frame for WRU-806,Upto 6 units</v>
          </cell>
          <cell r="C1536" t="str">
            <v>AU2</v>
          </cell>
          <cell r="D1536" t="str">
            <v xml:space="preserve">Audio - Wireless Microphones System - Freedom </v>
          </cell>
          <cell r="E1536">
            <v>351.093787779058</v>
          </cell>
          <cell r="F1536">
            <v>416.03719371851901</v>
          </cell>
          <cell r="G1536">
            <v>756.66764607555592</v>
          </cell>
          <cell r="H1536">
            <v>0.53599999999999992</v>
          </cell>
          <cell r="I1536">
            <v>0.30000000000000004</v>
          </cell>
          <cell r="J1536">
            <v>529.66735225288915</v>
          </cell>
          <cell r="K1536">
            <v>0.33714285714285702</v>
          </cell>
          <cell r="M1536">
            <v>0.2</v>
          </cell>
        </row>
        <row r="1537">
          <cell r="A1537" t="str">
            <v>MCU-GERMANY-6</v>
          </cell>
          <cell r="B1537" t="str">
            <v>MULTIPOINT CONFERENCE UNIT</v>
          </cell>
          <cell r="C1537" t="str">
            <v>xx</v>
          </cell>
          <cell r="D1537" t="str">
            <v>Not on PL/Feed to SAP</v>
          </cell>
          <cell r="E1537">
            <v>44585.08</v>
          </cell>
          <cell r="F1537">
            <v>0</v>
          </cell>
          <cell r="G1537">
            <v>62937.718802936201</v>
          </cell>
          <cell r="H1537">
            <v>0.29160000000000003</v>
          </cell>
          <cell r="I1537">
            <v>0</v>
          </cell>
          <cell r="J1537">
            <v>62937.718802936201</v>
          </cell>
          <cell r="K1537">
            <v>0.29160000000000003</v>
          </cell>
          <cell r="M1537">
            <v>0.19500000000000001</v>
          </cell>
        </row>
        <row r="1538">
          <cell r="A1538" t="str">
            <v>MCU-SONY-1</v>
          </cell>
          <cell r="B1538" t="str">
            <v>Multipoint conference unit</v>
          </cell>
          <cell r="C1538" t="str">
            <v>xx</v>
          </cell>
          <cell r="D1538" t="str">
            <v>Not on PL/Feed to SAP</v>
          </cell>
          <cell r="E1538">
            <v>12200.66</v>
          </cell>
          <cell r="F1538">
            <v>0</v>
          </cell>
          <cell r="G1538">
            <v>17222.840203274987</v>
          </cell>
          <cell r="H1538">
            <v>0.29160000000000008</v>
          </cell>
          <cell r="I1538">
            <v>0</v>
          </cell>
          <cell r="J1538">
            <v>17222.840203274987</v>
          </cell>
          <cell r="K1538">
            <v>0.29160000000000008</v>
          </cell>
          <cell r="M1538">
            <v>0.19500000000000001</v>
          </cell>
        </row>
        <row r="1539">
          <cell r="A1539" t="str">
            <v>MCU-SWISS-10</v>
          </cell>
          <cell r="B1539" t="str">
            <v>Multipoint Conference unit</v>
          </cell>
          <cell r="C1539" t="str">
            <v>xx</v>
          </cell>
          <cell r="D1539" t="str">
            <v>Not on PL/Feed to SAP</v>
          </cell>
          <cell r="E1539">
            <v>124.7711</v>
          </cell>
          <cell r="F1539">
            <v>0</v>
          </cell>
          <cell r="G1539">
            <v>176.13085827216261</v>
          </cell>
          <cell r="H1539">
            <v>0.29159999999999997</v>
          </cell>
          <cell r="I1539">
            <v>0</v>
          </cell>
          <cell r="J1539">
            <v>176.13085827216261</v>
          </cell>
          <cell r="K1539">
            <v>0.29159999999999997</v>
          </cell>
          <cell r="M1539">
            <v>0.19500000000000001</v>
          </cell>
        </row>
        <row r="1540">
          <cell r="A1540" t="str">
            <v>MCU-SWISS-7</v>
          </cell>
          <cell r="B1540" t="str">
            <v>Multipoint conference unit</v>
          </cell>
          <cell r="C1540" t="str">
            <v>xx</v>
          </cell>
          <cell r="D1540" t="str">
            <v>Not on PL/Feed to SAP</v>
          </cell>
          <cell r="E1540">
            <v>31976.583500000001</v>
          </cell>
          <cell r="F1540">
            <v>0</v>
          </cell>
          <cell r="G1540">
            <v>45139.163608130999</v>
          </cell>
          <cell r="H1540">
            <v>0.29159999999999997</v>
          </cell>
          <cell r="I1540">
            <v>0</v>
          </cell>
          <cell r="J1540">
            <v>45139.163608130999</v>
          </cell>
          <cell r="K1540">
            <v>0.29159999999999997</v>
          </cell>
          <cell r="M1540">
            <v>0.19500000000000001</v>
          </cell>
        </row>
        <row r="1541">
          <cell r="A1541" t="str">
            <v>MCU-SWISS-9</v>
          </cell>
          <cell r="B1541" t="str">
            <v>MULTIPOINT CONFERENCE UNIT</v>
          </cell>
          <cell r="C1541" t="str">
            <v>xx</v>
          </cell>
          <cell r="D1541" t="str">
            <v>Not on PL/Feed to SAP</v>
          </cell>
          <cell r="E1541">
            <v>3478.1387</v>
          </cell>
          <cell r="F1541">
            <v>0</v>
          </cell>
          <cell r="G1541">
            <v>4909.8513551665728</v>
          </cell>
          <cell r="H1541">
            <v>0.29160000000000003</v>
          </cell>
          <cell r="I1541">
            <v>0</v>
          </cell>
          <cell r="J1541">
            <v>4909.8513551665728</v>
          </cell>
          <cell r="K1541">
            <v>0.29160000000000003</v>
          </cell>
          <cell r="M1541">
            <v>0.19500000000000001</v>
          </cell>
        </row>
        <row r="1542">
          <cell r="A1542" t="str">
            <v>MCU-UK-12</v>
          </cell>
          <cell r="B1542" t="str">
            <v>MULTIPOINT CONFERENCE UNIT</v>
          </cell>
          <cell r="C1542" t="str">
            <v>xx</v>
          </cell>
          <cell r="D1542" t="str">
            <v>Not on PL/Feed to SAP</v>
          </cell>
          <cell r="E1542">
            <v>88158.45</v>
          </cell>
          <cell r="F1542">
            <v>0</v>
          </cell>
          <cell r="G1542">
            <v>124447.27555053642</v>
          </cell>
          <cell r="H1542">
            <v>0.29160000000000003</v>
          </cell>
          <cell r="I1542">
            <v>0</v>
          </cell>
          <cell r="J1542">
            <v>124447.27555053642</v>
          </cell>
          <cell r="K1542">
            <v>0.29160000000000003</v>
          </cell>
          <cell r="M1542">
            <v>0.19500000000000001</v>
          </cell>
        </row>
        <row r="1543">
          <cell r="A1543" t="str">
            <v>MCU-UK-13</v>
          </cell>
          <cell r="B1543" t="str">
            <v>MULTIPOINT CONFERENCE UNIT</v>
          </cell>
          <cell r="C1543" t="str">
            <v>xx</v>
          </cell>
          <cell r="D1543" t="str">
            <v>Not on PL/Feed to SAP</v>
          </cell>
          <cell r="E1543">
            <v>121453.7</v>
          </cell>
          <cell r="F1543">
            <v>0</v>
          </cell>
          <cell r="G1543">
            <v>171447.91078486733</v>
          </cell>
          <cell r="H1543">
            <v>0.29160000000000014</v>
          </cell>
          <cell r="I1543">
            <v>0</v>
          </cell>
          <cell r="J1543">
            <v>171447.91078486733</v>
          </cell>
          <cell r="K1543">
            <v>0.29160000000000014</v>
          </cell>
          <cell r="M1543">
            <v>0.19500000000000001</v>
          </cell>
        </row>
        <row r="1544">
          <cell r="A1544" t="str">
            <v>MDR-7502</v>
          </cell>
          <cell r="B1544" t="str">
            <v>Stereo headphone (60-16.000 hz)</v>
          </cell>
          <cell r="C1544" t="str">
            <v>AU1</v>
          </cell>
          <cell r="D1544" t="str">
            <v>Audio - Headphones</v>
          </cell>
          <cell r="E1544">
            <v>26.1213947318005</v>
          </cell>
          <cell r="F1544">
            <v>32.8405767309536</v>
          </cell>
          <cell r="G1544">
            <v>52.127899572942219</v>
          </cell>
          <cell r="H1544">
            <v>0.49889799999999984</v>
          </cell>
          <cell r="I1544">
            <v>0.25</v>
          </cell>
          <cell r="J1544">
            <v>39.095924679706663</v>
          </cell>
          <cell r="K1544">
            <v>0.33186399999999977</v>
          </cell>
          <cell r="M1544">
            <v>0.2</v>
          </cell>
        </row>
        <row r="1545">
          <cell r="A1545" t="str">
            <v>MDR-7505</v>
          </cell>
          <cell r="B1545" t="str">
            <v>Stereo headphone</v>
          </cell>
          <cell r="C1545" t="str">
            <v>AU1</v>
          </cell>
          <cell r="D1545" t="str">
            <v>Audio - Headphones</v>
          </cell>
          <cell r="E1545">
            <v>46.753597331747102</v>
          </cell>
          <cell r="F1545">
            <v>58.779981558646199</v>
          </cell>
          <cell r="G1545">
            <v>93.301558029597146</v>
          </cell>
          <cell r="H1545">
            <v>0.49889800000000095</v>
          </cell>
          <cell r="I1545">
            <v>0.24999999999999989</v>
          </cell>
          <cell r="J1545">
            <v>69.976168522197867</v>
          </cell>
          <cell r="K1545">
            <v>0.33186400000000132</v>
          </cell>
          <cell r="M1545">
            <v>0.2</v>
          </cell>
        </row>
        <row r="1546">
          <cell r="A1546" t="str">
            <v>MDR-7506</v>
          </cell>
          <cell r="B1546" t="str">
            <v>Stereo headphone (0-20.000 hz)</v>
          </cell>
          <cell r="C1546" t="str">
            <v>AU1</v>
          </cell>
          <cell r="D1546" t="str">
            <v>Audio - Headphones</v>
          </cell>
          <cell r="E1546">
            <v>59.450337393252802</v>
          </cell>
          <cell r="F1546">
            <v>74.742692221841594</v>
          </cell>
          <cell r="G1546">
            <v>118.63919400292316</v>
          </cell>
          <cell r="H1546">
            <v>0.49889800000000001</v>
          </cell>
          <cell r="I1546">
            <v>0.25</v>
          </cell>
          <cell r="J1546">
            <v>88.979395502192375</v>
          </cell>
          <cell r="K1546">
            <v>0.33186400000000005</v>
          </cell>
          <cell r="M1546">
            <v>0.2</v>
          </cell>
        </row>
        <row r="1547">
          <cell r="A1547" t="str">
            <v>MDR-7509</v>
          </cell>
          <cell r="B1547" t="str">
            <v>Reference headphone</v>
          </cell>
          <cell r="C1547" t="str">
            <v>AU1</v>
          </cell>
          <cell r="D1547" t="str">
            <v>Audio - Headphones</v>
          </cell>
          <cell r="E1547">
            <v>100.261287590949</v>
          </cell>
          <cell r="F1547">
            <v>126.051405067826</v>
          </cell>
          <cell r="G1547">
            <v>200.08159534575555</v>
          </cell>
          <cell r="H1547">
            <v>0.49889799999999901</v>
          </cell>
          <cell r="I1547">
            <v>0.25</v>
          </cell>
          <cell r="J1547">
            <v>150.06119650931666</v>
          </cell>
          <cell r="K1547">
            <v>0.33186399999999866</v>
          </cell>
          <cell r="M1547">
            <v>0.2</v>
          </cell>
        </row>
        <row r="1548">
          <cell r="A1548" t="str">
            <v>MDR-E4</v>
          </cell>
          <cell r="B1548" t="str">
            <v>Earphones</v>
          </cell>
          <cell r="C1548" t="str">
            <v>AU1</v>
          </cell>
          <cell r="D1548" t="str">
            <v>Audio - Headphones</v>
          </cell>
          <cell r="E1548">
            <v>8.0189937230561696</v>
          </cell>
          <cell r="F1548">
            <v>10.0817119978076</v>
          </cell>
          <cell r="G1548">
            <v>16.002717456837463</v>
          </cell>
          <cell r="H1548">
            <v>0.49889799999999979</v>
          </cell>
          <cell r="I1548">
            <v>0.25</v>
          </cell>
          <cell r="J1548">
            <v>12.002038092628098</v>
          </cell>
          <cell r="K1548">
            <v>0.33186399999999977</v>
          </cell>
          <cell r="M1548">
            <v>0.2</v>
          </cell>
        </row>
        <row r="1549">
          <cell r="A1549" t="str">
            <v>MDR-E4L</v>
          </cell>
          <cell r="B1549" t="str">
            <v>Cable (200m) for earphone MDR-E4</v>
          </cell>
          <cell r="C1549" t="str">
            <v>DSC</v>
          </cell>
          <cell r="D1549" t="str">
            <v>Discontinued</v>
          </cell>
          <cell r="E1549">
            <v>96.016898526067394</v>
          </cell>
          <cell r="F1549">
            <v>120.715235763222</v>
          </cell>
          <cell r="G1549">
            <v>137.17640427638864</v>
          </cell>
          <cell r="H1549">
            <v>0.30004799999999554</v>
          </cell>
          <cell r="I1549">
            <v>0</v>
          </cell>
          <cell r="J1549">
            <v>137.17640427638864</v>
          </cell>
          <cell r="K1549">
            <v>0.30004799999999554</v>
          </cell>
          <cell r="M1549">
            <v>0.19500000000000001</v>
          </cell>
        </row>
        <row r="1550">
          <cell r="A1550" t="str">
            <v>MDR-E5</v>
          </cell>
          <cell r="B1550" t="str">
            <v>Stereo earphone</v>
          </cell>
          <cell r="C1550" t="str">
            <v>AU1</v>
          </cell>
          <cell r="D1550" t="str">
            <v>Audio - Headphones</v>
          </cell>
          <cell r="E1550">
            <v>8.1383239867921304</v>
          </cell>
          <cell r="F1550">
            <v>10.231737473965399</v>
          </cell>
          <cell r="G1550">
            <v>16.24085313327841</v>
          </cell>
          <cell r="H1550">
            <v>0.49889799999999679</v>
          </cell>
          <cell r="I1550">
            <v>0.25</v>
          </cell>
          <cell r="J1550">
            <v>12.180639849958808</v>
          </cell>
          <cell r="K1550">
            <v>0.33186399999999572</v>
          </cell>
          <cell r="M1550">
            <v>0.2</v>
          </cell>
        </row>
        <row r="1551">
          <cell r="A1551" t="str">
            <v>MDS-B5</v>
          </cell>
          <cell r="B1551" t="str">
            <v>Prof. MiniDisc Cart Rec. D/I RS232</v>
          </cell>
          <cell r="C1551" t="str">
            <v>DSC</v>
          </cell>
          <cell r="D1551" t="str">
            <v>Discontinued</v>
          </cell>
          <cell r="E1551">
            <v>1249.2424701725199</v>
          </cell>
          <cell r="F1551">
            <v>1515.1515708581301</v>
          </cell>
          <cell r="G1551">
            <v>1763.4704547889894</v>
          </cell>
          <cell r="H1551">
            <v>0.29160000000000008</v>
          </cell>
          <cell r="I1551">
            <v>0</v>
          </cell>
          <cell r="J1551">
            <v>1763.4704547889894</v>
          </cell>
          <cell r="K1551">
            <v>0.29160000000000008</v>
          </cell>
          <cell r="M1551">
            <v>0.19500000000000001</v>
          </cell>
        </row>
        <row r="1552">
          <cell r="A1552" t="str">
            <v>MDS-E10</v>
          </cell>
          <cell r="B1552" t="str">
            <v>MiniDisc Recorder</v>
          </cell>
          <cell r="C1552" t="str">
            <v>AU1</v>
          </cell>
          <cell r="D1552" t="str">
            <v>Audio - MiniDisk Recorders &amp; Players</v>
          </cell>
          <cell r="E1552">
            <v>312.191047484705</v>
          </cell>
          <cell r="F1552">
            <v>392.495659397417</v>
          </cell>
          <cell r="G1552">
            <v>623.00898317050314</v>
          </cell>
          <cell r="H1552">
            <v>0.49889800000000073</v>
          </cell>
          <cell r="I1552">
            <v>0.25</v>
          </cell>
          <cell r="J1552">
            <v>467.25673737787736</v>
          </cell>
          <cell r="K1552">
            <v>0.33186400000000099</v>
          </cell>
          <cell r="M1552">
            <v>0.2</v>
          </cell>
        </row>
        <row r="1553">
          <cell r="A1553" t="str">
            <v>MDS-E11</v>
          </cell>
          <cell r="B1553" t="str">
            <v>Minidisc recorder / player</v>
          </cell>
          <cell r="C1553" t="str">
            <v>DSC</v>
          </cell>
          <cell r="D1553" t="str">
            <v>Discontinued</v>
          </cell>
          <cell r="E1553">
            <v>368.572908935393</v>
          </cell>
          <cell r="F1553">
            <v>463.38057447245802</v>
          </cell>
          <cell r="G1553">
            <v>526.56883462779319</v>
          </cell>
          <cell r="H1553">
            <v>0.3000480000000002</v>
          </cell>
          <cell r="I1553">
            <v>0</v>
          </cell>
          <cell r="J1553">
            <v>526.56883462779319</v>
          </cell>
          <cell r="K1553">
            <v>0.3000480000000002</v>
          </cell>
          <cell r="M1553">
            <v>0.19500000000000001</v>
          </cell>
        </row>
        <row r="1554">
          <cell r="A1554" t="str">
            <v>MDS-E12</v>
          </cell>
          <cell r="B1554" t="str">
            <v>MiniDisc Recorder</v>
          </cell>
          <cell r="C1554" t="str">
            <v>AU1</v>
          </cell>
          <cell r="D1554" t="str">
            <v>Audio - MiniDisk Recorders &amp; Players</v>
          </cell>
          <cell r="E1554">
            <v>431.34793583764701</v>
          </cell>
          <cell r="F1554">
            <v>542.30316298421803</v>
          </cell>
          <cell r="G1554">
            <v>860.79867140352064</v>
          </cell>
          <cell r="H1554">
            <v>0.49889800000000001</v>
          </cell>
          <cell r="I1554">
            <v>0.25</v>
          </cell>
          <cell r="J1554">
            <v>645.59900355264051</v>
          </cell>
          <cell r="K1554">
            <v>0.33186399999999999</v>
          </cell>
          <cell r="M1554">
            <v>0.2</v>
          </cell>
        </row>
        <row r="1555">
          <cell r="A1555" t="str">
            <v>MDS-E52</v>
          </cell>
          <cell r="B1555" t="str">
            <v>MiniDisc recorder/DISCONT!</v>
          </cell>
          <cell r="C1555" t="str">
            <v>DSC</v>
          </cell>
          <cell r="D1555" t="str">
            <v>Discontinued</v>
          </cell>
          <cell r="E1555">
            <v>281.40970592222197</v>
          </cell>
          <cell r="F1555">
            <v>333.46333205619402</v>
          </cell>
          <cell r="G1555">
            <v>397.24690276993505</v>
          </cell>
          <cell r="H1555">
            <v>0.29160000000000003</v>
          </cell>
          <cell r="I1555">
            <v>0</v>
          </cell>
          <cell r="J1555">
            <v>397.24690276993505</v>
          </cell>
          <cell r="K1555">
            <v>0.29160000000000003</v>
          </cell>
          <cell r="M1555">
            <v>0.19500000000000001</v>
          </cell>
        </row>
        <row r="1556">
          <cell r="A1556" t="str">
            <v>MDS-E58</v>
          </cell>
          <cell r="B1556" t="str">
            <v>MiniDisc deck</v>
          </cell>
          <cell r="C1556" t="str">
            <v>DSC</v>
          </cell>
          <cell r="D1556" t="str">
            <v>Discontinued</v>
          </cell>
          <cell r="E1556">
            <v>249.096</v>
          </cell>
          <cell r="F1556">
            <v>313.17073170731697</v>
          </cell>
          <cell r="G1556">
            <v>355.87583148558747</v>
          </cell>
          <cell r="H1556">
            <v>0.30004799999999976</v>
          </cell>
          <cell r="I1556">
            <v>0</v>
          </cell>
          <cell r="J1556">
            <v>355.87583148558747</v>
          </cell>
          <cell r="K1556">
            <v>0.30004799999999976</v>
          </cell>
          <cell r="M1556">
            <v>0.19500000000000001</v>
          </cell>
        </row>
        <row r="1557">
          <cell r="A1557" t="str">
            <v>MDS-FADER KIT</v>
          </cell>
          <cell r="B1557" t="str">
            <v>Fader Start Kit For MDS-B3/B4</v>
          </cell>
          <cell r="C1557" t="str">
            <v>DSC</v>
          </cell>
          <cell r="D1557" t="str">
            <v>Discontinued</v>
          </cell>
          <cell r="E1557">
            <v>17.0332490238</v>
          </cell>
          <cell r="F1557">
            <v>0</v>
          </cell>
          <cell r="G1557">
            <v>24.044676769904012</v>
          </cell>
          <cell r="H1557">
            <v>0.29160000000000008</v>
          </cell>
          <cell r="I1557">
            <v>0</v>
          </cell>
          <cell r="J1557">
            <v>24.044676769904012</v>
          </cell>
          <cell r="K1557">
            <v>0.29160000000000008</v>
          </cell>
          <cell r="M1557">
            <v>0.19500000000000001</v>
          </cell>
        </row>
        <row r="1558">
          <cell r="A1558" t="str">
            <v>MLS-2000</v>
          </cell>
          <cell r="B1558" t="str">
            <v>CA/LL SOFTWARE FOR LLC-2000</v>
          </cell>
          <cell r="C1558" t="str">
            <v>AUC</v>
          </cell>
          <cell r="D1558" t="str">
            <v>Audioconference</v>
          </cell>
          <cell r="E1558">
            <v>989.47758779352705</v>
          </cell>
          <cell r="F1558">
            <v>0</v>
          </cell>
          <cell r="G1558">
            <v>1841.916581894131</v>
          </cell>
          <cell r="H1558">
            <v>0.46280000000000004</v>
          </cell>
          <cell r="I1558">
            <v>0.32000000000000006</v>
          </cell>
          <cell r="J1558">
            <v>1252.5032756880089</v>
          </cell>
          <cell r="K1558">
            <v>0.21</v>
          </cell>
          <cell r="M1558">
            <v>0.21</v>
          </cell>
        </row>
        <row r="1559">
          <cell r="A1559" t="str">
            <v>MLS-8000A</v>
          </cell>
          <cell r="B1559" t="str">
            <v>Multimedia software for LLC-8000A</v>
          </cell>
          <cell r="C1559" t="str">
            <v>AUC</v>
          </cell>
          <cell r="D1559" t="str">
            <v>Audioconference</v>
          </cell>
          <cell r="E1559">
            <v>890.70675308282898</v>
          </cell>
          <cell r="F1559">
            <v>0</v>
          </cell>
          <cell r="G1559">
            <v>1658.0542685830769</v>
          </cell>
          <cell r="H1559">
            <v>0.46279999999999999</v>
          </cell>
          <cell r="I1559">
            <v>0.32000000000000006</v>
          </cell>
          <cell r="J1559">
            <v>1127.4769026364922</v>
          </cell>
          <cell r="K1559">
            <v>0.20999999999999991</v>
          </cell>
          <cell r="M1559">
            <v>0.21</v>
          </cell>
        </row>
        <row r="1560">
          <cell r="A1560" t="str">
            <v>MMJK-T01</v>
          </cell>
          <cell r="B1560" t="str">
            <v>Jig Tool kit for MMV802-D</v>
          </cell>
          <cell r="C1560" t="str">
            <v>xx</v>
          </cell>
          <cell r="D1560" t="str">
            <v>Duplication</v>
          </cell>
          <cell r="E1560">
            <v>4430.4622800666602</v>
          </cell>
          <cell r="F1560">
            <v>5373.5139843137204</v>
          </cell>
          <cell r="G1560">
            <v>6254.1816488800969</v>
          </cell>
          <cell r="H1560">
            <v>0.29160000000000008</v>
          </cell>
          <cell r="I1560">
            <v>0</v>
          </cell>
          <cell r="J1560">
            <v>6254.1816488800969</v>
          </cell>
          <cell r="K1560">
            <v>0.29160000000000008</v>
          </cell>
          <cell r="M1560">
            <v>0.19500000000000001</v>
          </cell>
        </row>
        <row r="1561">
          <cell r="A1561" t="str">
            <v>MMU-K57</v>
          </cell>
          <cell r="B1561" t="str">
            <v>Upgrade kit for mirror mother VTR</v>
          </cell>
          <cell r="C1561" t="str">
            <v>xx</v>
          </cell>
          <cell r="D1561" t="str">
            <v>Duplication</v>
          </cell>
          <cell r="E1561">
            <v>18656.133377386301</v>
          </cell>
          <cell r="F1561">
            <v>22627.208462566799</v>
          </cell>
          <cell r="G1561">
            <v>26335.592006474169</v>
          </cell>
          <cell r="H1561">
            <v>0.29160000000000003</v>
          </cell>
          <cell r="I1561">
            <v>0</v>
          </cell>
          <cell r="J1561">
            <v>26335.592006474169</v>
          </cell>
          <cell r="K1561">
            <v>0.29160000000000003</v>
          </cell>
          <cell r="M1561">
            <v>0.19500000000000001</v>
          </cell>
        </row>
        <row r="1562">
          <cell r="A1562" t="str">
            <v>MMU-K60</v>
          </cell>
          <cell r="B1562" t="str">
            <v>Upgrade kit for mirror mother VTR</v>
          </cell>
          <cell r="C1562" t="str">
            <v>xx</v>
          </cell>
          <cell r="D1562" t="str">
            <v>Duplication</v>
          </cell>
          <cell r="E1562">
            <v>397.15721169886302</v>
          </cell>
          <cell r="F1562">
            <v>481.69461697860902</v>
          </cell>
          <cell r="G1562">
            <v>560.63976806728272</v>
          </cell>
          <cell r="H1562">
            <v>0.29160000000000008</v>
          </cell>
          <cell r="I1562">
            <v>0</v>
          </cell>
          <cell r="J1562">
            <v>560.63976806728272</v>
          </cell>
          <cell r="K1562">
            <v>0.29160000000000008</v>
          </cell>
          <cell r="M1562">
            <v>0.19500000000000001</v>
          </cell>
        </row>
        <row r="1563">
          <cell r="A1563" t="str">
            <v>MMU-K63</v>
          </cell>
          <cell r="B1563" t="str">
            <v>Upgrade board for mirror mother VTR</v>
          </cell>
          <cell r="C1563" t="str">
            <v>xx</v>
          </cell>
          <cell r="D1563" t="str">
            <v>Duplication</v>
          </cell>
          <cell r="E1563">
            <v>2496.81508286079</v>
          </cell>
          <cell r="F1563">
            <v>3028.2778445855602</v>
          </cell>
          <cell r="G1563">
            <v>3524.5836855742377</v>
          </cell>
          <cell r="H1563">
            <v>0.29160000000000003</v>
          </cell>
          <cell r="I1563">
            <v>0</v>
          </cell>
          <cell r="J1563">
            <v>3524.5836855742377</v>
          </cell>
          <cell r="K1563">
            <v>0.29160000000000003</v>
          </cell>
          <cell r="M1563">
            <v>0.19500000000000001</v>
          </cell>
        </row>
        <row r="1564">
          <cell r="A1564" t="str">
            <v>MMV800-D</v>
          </cell>
          <cell r="B1564" t="str">
            <v>Mirror Mother VTR (NTSC-SP)</v>
          </cell>
          <cell r="C1564" t="str">
            <v>xx</v>
          </cell>
          <cell r="D1564" t="str">
            <v>Duplication</v>
          </cell>
          <cell r="E1564">
            <v>95413.951842365597</v>
          </cell>
          <cell r="F1564">
            <v>115723.410360661</v>
          </cell>
          <cell r="G1564">
            <v>134689.37301293848</v>
          </cell>
          <cell r="H1564">
            <v>0.29160000000000014</v>
          </cell>
          <cell r="I1564">
            <v>0</v>
          </cell>
          <cell r="J1564">
            <v>134689.37301293848</v>
          </cell>
          <cell r="K1564">
            <v>0.29160000000000014</v>
          </cell>
          <cell r="M1564">
            <v>0.19500000000000001</v>
          </cell>
        </row>
        <row r="1565">
          <cell r="A1565" t="str">
            <v>MMV802-D</v>
          </cell>
          <cell r="B1565" t="str">
            <v>Mirror mother VTR</v>
          </cell>
          <cell r="C1565" t="str">
            <v>xx</v>
          </cell>
          <cell r="D1565" t="str">
            <v>Duplication</v>
          </cell>
          <cell r="E1565">
            <v>99942.206303750005</v>
          </cell>
          <cell r="F1565">
            <v>121215.532205882</v>
          </cell>
          <cell r="G1565">
            <v>141081.60121929704</v>
          </cell>
          <cell r="H1565">
            <v>0.29160000000000014</v>
          </cell>
          <cell r="I1565">
            <v>0</v>
          </cell>
          <cell r="J1565">
            <v>141081.60121929704</v>
          </cell>
          <cell r="K1565">
            <v>0.29160000000000014</v>
          </cell>
          <cell r="M1565">
            <v>0.19500000000000001</v>
          </cell>
        </row>
        <row r="1566">
          <cell r="A1566" t="str">
            <v>MOTIONWORKER</v>
          </cell>
          <cell r="B1566" t="str">
            <v>OXF-R3 Machine Control Unit</v>
          </cell>
          <cell r="C1566" t="str">
            <v>AU3</v>
          </cell>
          <cell r="D1566" t="str">
            <v>Oxford</v>
          </cell>
          <cell r="E1566">
            <v>14789.472384778501</v>
          </cell>
          <cell r="F1566">
            <v>16940.976385771501</v>
          </cell>
          <cell r="G1566">
            <v>31873.862898229523</v>
          </cell>
          <cell r="H1566">
            <v>0.53599999999999992</v>
          </cell>
          <cell r="I1566">
            <v>0.30000000000000004</v>
          </cell>
          <cell r="J1566">
            <v>22311.704028760665</v>
          </cell>
          <cell r="K1566">
            <v>0.33714285714285702</v>
          </cell>
          <cell r="M1566">
            <v>0.2</v>
          </cell>
        </row>
        <row r="1567">
          <cell r="A1567" t="str">
            <v>MPS/1</v>
          </cell>
          <cell r="B1567" t="str">
            <v>1st License</v>
          </cell>
          <cell r="C1567" t="str">
            <v>BCS</v>
          </cell>
          <cell r="D1567" t="str">
            <v>BC Systems - Multi cassette system</v>
          </cell>
          <cell r="E1567">
            <v>7680.9085566149997</v>
          </cell>
          <cell r="F1567">
            <v>10557.949906</v>
          </cell>
          <cell r="G1567">
            <v>13535.833212820513</v>
          </cell>
          <cell r="H1567">
            <v>0.43255000000000005</v>
          </cell>
          <cell r="I1567">
            <v>9.9999999999999978E-2</v>
          </cell>
          <cell r="J1567">
            <v>12182.249891538462</v>
          </cell>
          <cell r="K1567">
            <v>0.36950000000000005</v>
          </cell>
          <cell r="M1567">
            <v>0.19500000000000001</v>
          </cell>
        </row>
        <row r="1568">
          <cell r="A1568" t="str">
            <v>MPS-BCR</v>
          </cell>
          <cell r="B1568" t="str">
            <v>Barcode Reader</v>
          </cell>
          <cell r="C1568" t="str">
            <v>xx</v>
          </cell>
          <cell r="D1568" t="str">
            <v>Not on PL/Feed to SAP</v>
          </cell>
          <cell r="E1568">
            <v>1608.9390000000001</v>
          </cell>
          <cell r="F1568">
            <v>2211.6</v>
          </cell>
          <cell r="G1568">
            <v>2513.181818181818</v>
          </cell>
          <cell r="H1568">
            <v>0.35979999999999995</v>
          </cell>
          <cell r="I1568">
            <v>0</v>
          </cell>
          <cell r="J1568">
            <v>2513.181818181818</v>
          </cell>
          <cell r="K1568">
            <v>0.35979999999999995</v>
          </cell>
          <cell r="M1568">
            <v>0.19500000000000001</v>
          </cell>
        </row>
        <row r="1569">
          <cell r="A1569" t="str">
            <v>MPS-L60</v>
          </cell>
          <cell r="B1569" t="str">
            <v>Halogen lamp for UY-S77</v>
          </cell>
          <cell r="C1569" t="str">
            <v>xx</v>
          </cell>
          <cell r="D1569" t="str">
            <v>Not on PL/Feed to SAP</v>
          </cell>
          <cell r="E1569">
            <v>60.129136000000003</v>
          </cell>
          <cell r="F1569">
            <v>0</v>
          </cell>
          <cell r="G1569">
            <v>84.880203274985888</v>
          </cell>
          <cell r="H1569">
            <v>0.29160000000000003</v>
          </cell>
          <cell r="I1569">
            <v>0</v>
          </cell>
          <cell r="J1569">
            <v>84.880203274985888</v>
          </cell>
          <cell r="K1569">
            <v>0.29160000000000003</v>
          </cell>
          <cell r="M1569">
            <v>0.19500000000000001</v>
          </cell>
        </row>
        <row r="1570">
          <cell r="A1570" t="str">
            <v>MPS-V500P</v>
          </cell>
          <cell r="B1570" t="str">
            <v>Picture md photo viewer</v>
          </cell>
          <cell r="C1570" t="str">
            <v>DSC</v>
          </cell>
          <cell r="D1570" t="str">
            <v>Discontinued</v>
          </cell>
          <cell r="E1570">
            <v>785.7</v>
          </cell>
          <cell r="F1570">
            <v>0</v>
          </cell>
          <cell r="G1570">
            <v>1109.1191417278376</v>
          </cell>
          <cell r="H1570">
            <v>0.29160000000000008</v>
          </cell>
          <cell r="I1570">
            <v>0</v>
          </cell>
          <cell r="J1570">
            <v>1109.1191417278376</v>
          </cell>
          <cell r="K1570">
            <v>0.29160000000000008</v>
          </cell>
          <cell r="M1570">
            <v>0.19500000000000001</v>
          </cell>
        </row>
        <row r="1571">
          <cell r="A1571" t="str">
            <v>MPS-VS500P</v>
          </cell>
          <cell r="B1571" t="str">
            <v>Duplicate interface unit for picture md</v>
          </cell>
          <cell r="C1571" t="str">
            <v>DSC</v>
          </cell>
          <cell r="D1571" t="str">
            <v>Discontinued</v>
          </cell>
          <cell r="E1571">
            <v>304.75459999999998</v>
          </cell>
          <cell r="F1571">
            <v>0</v>
          </cell>
          <cell r="G1571">
            <v>430.2012987012987</v>
          </cell>
          <cell r="H1571">
            <v>0.29160000000000003</v>
          </cell>
          <cell r="I1571">
            <v>0</v>
          </cell>
          <cell r="J1571">
            <v>430.2012987012987</v>
          </cell>
          <cell r="K1571">
            <v>0.29160000000000003</v>
          </cell>
          <cell r="M1571">
            <v>0.19500000000000001</v>
          </cell>
        </row>
        <row r="1572">
          <cell r="A1572" t="str">
            <v>MPU-F100P</v>
          </cell>
          <cell r="B1572" t="str">
            <v>Video frame memory unit</v>
          </cell>
          <cell r="C1572" t="str">
            <v>DSC</v>
          </cell>
          <cell r="D1572" t="str">
            <v>Discontinued</v>
          </cell>
          <cell r="E1572">
            <v>2625.9452000000001</v>
          </cell>
          <cell r="F1572">
            <v>0</v>
          </cell>
          <cell r="G1572">
            <v>3706.8678712591759</v>
          </cell>
          <cell r="H1572">
            <v>0.29160000000000003</v>
          </cell>
          <cell r="I1572">
            <v>0</v>
          </cell>
          <cell r="J1572">
            <v>3706.8678712591759</v>
          </cell>
          <cell r="K1572">
            <v>0.29160000000000003</v>
          </cell>
          <cell r="M1572">
            <v>0.19500000000000001</v>
          </cell>
        </row>
        <row r="1573">
          <cell r="A1573" t="str">
            <v>MSB-2000</v>
          </cell>
          <cell r="B1573" t="str">
            <v>Multi Format Stream Bridge</v>
          </cell>
          <cell r="C1573" t="str">
            <v>BCS</v>
          </cell>
          <cell r="D1573" t="str">
            <v>BC Systems - Processors</v>
          </cell>
          <cell r="E1573">
            <v>11980.874878000001</v>
          </cell>
          <cell r="F1573">
            <v>14497.852740853599</v>
          </cell>
          <cell r="G1573">
            <v>19080.864593088074</v>
          </cell>
          <cell r="H1573">
            <v>0.37210000000000004</v>
          </cell>
          <cell r="I1573">
            <v>0.10000000000000009</v>
          </cell>
          <cell r="J1573">
            <v>17172.778133779266</v>
          </cell>
          <cell r="K1573">
            <v>0.30233333333333334</v>
          </cell>
          <cell r="M1573">
            <v>0.19500000000000001</v>
          </cell>
        </row>
        <row r="1574">
          <cell r="A1574" t="str">
            <v>MSD-1200</v>
          </cell>
          <cell r="B1574" t="str">
            <v>Dig. Master Disc</v>
          </cell>
          <cell r="C1574" t="str">
            <v>AU1</v>
          </cell>
          <cell r="D1574" t="str">
            <v>Audio - MiniDisk Recorders &amp; Players</v>
          </cell>
          <cell r="E1574">
            <v>86.030723126576902</v>
          </cell>
          <cell r="F1574">
            <v>110.51896216922199</v>
          </cell>
          <cell r="G1574">
            <v>175.42692407813016</v>
          </cell>
          <cell r="H1574">
            <v>0.50959224999999853</v>
          </cell>
          <cell r="I1574">
            <v>0.25</v>
          </cell>
          <cell r="J1574">
            <v>131.57019305859762</v>
          </cell>
          <cell r="K1574">
            <v>0.34612299999999802</v>
          </cell>
          <cell r="M1574">
            <v>0.2</v>
          </cell>
        </row>
        <row r="1575">
          <cell r="A1575" t="str">
            <v>MSU-700A//U</v>
          </cell>
          <cell r="B1575" t="str">
            <v>Master Set Up Unit</v>
          </cell>
          <cell r="C1575" t="str">
            <v>BCC</v>
          </cell>
          <cell r="D1575" t="str">
            <v>BC Systems - Cameras</v>
          </cell>
          <cell r="E1575">
            <v>5928.2098050000004</v>
          </cell>
          <cell r="F1575">
            <v>7190.06647058823</v>
          </cell>
          <cell r="G1575">
            <v>8928.0268147590359</v>
          </cell>
          <cell r="H1575">
            <v>0.33599999999999991</v>
          </cell>
          <cell r="I1575">
            <v>4.9999999999999933E-2</v>
          </cell>
          <cell r="J1575">
            <v>8481.6254740210843</v>
          </cell>
          <cell r="K1575">
            <v>0.30105263157894729</v>
          </cell>
          <cell r="M1575">
            <v>0.2</v>
          </cell>
        </row>
        <row r="1576">
          <cell r="A1576" t="str">
            <v>MSU-750//U</v>
          </cell>
          <cell r="B1576" t="str">
            <v>Master Set Up Unit (Vertical)</v>
          </cell>
          <cell r="C1576" t="str">
            <v>BCC</v>
          </cell>
          <cell r="D1576" t="str">
            <v>BC Systems - Cameras</v>
          </cell>
          <cell r="E1576">
            <v>5928.2098050000004</v>
          </cell>
          <cell r="F1576">
            <v>7190.06647058823</v>
          </cell>
          <cell r="G1576">
            <v>8928.0268147590359</v>
          </cell>
          <cell r="H1576">
            <v>0.33599999999999991</v>
          </cell>
          <cell r="I1576">
            <v>4.9999999999999933E-2</v>
          </cell>
          <cell r="J1576">
            <v>8481.6254740210843</v>
          </cell>
          <cell r="K1576">
            <v>0.30105263157894729</v>
          </cell>
          <cell r="M1576">
            <v>0.2</v>
          </cell>
        </row>
        <row r="1577">
          <cell r="A1577" t="str">
            <v>MSW-A2000P</v>
          </cell>
          <cell r="B1577" t="str">
            <v>MPEG IMX Recorder With SX/SP Replay</v>
          </cell>
          <cell r="C1577" t="str">
            <v>IMX</v>
          </cell>
          <cell r="D1577" t="str">
            <v>BC - IMX Tape Recording</v>
          </cell>
          <cell r="E1577">
            <v>24745.573989795899</v>
          </cell>
          <cell r="F1577">
            <v>30012.824729891901</v>
          </cell>
          <cell r="G1577">
            <v>37035.955982632498</v>
          </cell>
          <cell r="H1577">
            <v>0.33185000000000014</v>
          </cell>
          <cell r="I1577">
            <v>5.0000000000000155E-2</v>
          </cell>
          <cell r="J1577">
            <v>35184.158183500869</v>
          </cell>
          <cell r="K1577">
            <v>0.29668421052631583</v>
          </cell>
          <cell r="M1577">
            <v>0.19500000000000001</v>
          </cell>
        </row>
        <row r="1578">
          <cell r="A1578" t="str">
            <v>MSW-M2000P</v>
          </cell>
          <cell r="B1578" t="str">
            <v>MPEG IMX Recorder With SX/SP/DB Playback</v>
          </cell>
          <cell r="C1578" t="str">
            <v>IMX</v>
          </cell>
          <cell r="D1578" t="str">
            <v>BC - IMX Tape Recording</v>
          </cell>
          <cell r="E1578">
            <v>28078.679571115899</v>
          </cell>
          <cell r="F1578">
            <v>34055.402754537201</v>
          </cell>
          <cell r="G1578">
            <v>42024.514811218891</v>
          </cell>
          <cell r="H1578">
            <v>0.33185000000000009</v>
          </cell>
          <cell r="I1578">
            <v>5.0000000000000155E-2</v>
          </cell>
          <cell r="J1578">
            <v>39923.289070657942</v>
          </cell>
          <cell r="K1578">
            <v>0.29668421052631577</v>
          </cell>
          <cell r="M1578">
            <v>0.19500000000000001</v>
          </cell>
        </row>
        <row r="1579">
          <cell r="A1579" t="str">
            <v>MSW-M2100P</v>
          </cell>
          <cell r="B1579" t="str">
            <v>MPEG IMX Player With SX/SP/DB Playback</v>
          </cell>
          <cell r="C1579" t="str">
            <v>IMX</v>
          </cell>
          <cell r="D1579" t="str">
            <v>BC - IMX Tape Recording</v>
          </cell>
          <cell r="E1579">
            <v>22931.862043795601</v>
          </cell>
          <cell r="F1579">
            <v>27813.0528123658</v>
          </cell>
          <cell r="G1579">
            <v>34321.427888641178</v>
          </cell>
          <cell r="H1579">
            <v>0.33185000000000003</v>
          </cell>
          <cell r="I1579">
            <v>5.0000000000000044E-2</v>
          </cell>
          <cell r="J1579">
            <v>32605.356494209118</v>
          </cell>
          <cell r="K1579">
            <v>0.29668421052631583</v>
          </cell>
          <cell r="M1579">
            <v>0.19500000000000001</v>
          </cell>
        </row>
        <row r="1580">
          <cell r="A1580" t="str">
            <v>MU-101</v>
          </cell>
          <cell r="B1580" t="str">
            <v>Speaker bracket for SRP-S1000W</v>
          </cell>
          <cell r="C1580" t="str">
            <v>DSC</v>
          </cell>
          <cell r="D1580" t="str">
            <v>Discontinued</v>
          </cell>
          <cell r="E1580">
            <v>60.333814719101099</v>
          </cell>
          <cell r="F1580">
            <v>75.853425596053697</v>
          </cell>
          <cell r="G1580">
            <v>86.197074540970107</v>
          </cell>
          <cell r="H1580">
            <v>0.30004800000000009</v>
          </cell>
          <cell r="I1580">
            <v>0</v>
          </cell>
          <cell r="J1580">
            <v>86.197074540970107</v>
          </cell>
          <cell r="K1580">
            <v>0.30004800000000009</v>
          </cell>
          <cell r="M1580">
            <v>0.19500000000000001</v>
          </cell>
        </row>
        <row r="1581">
          <cell r="A1581" t="str">
            <v>MU-101W</v>
          </cell>
          <cell r="B1581" t="str">
            <v>Speaker bracket for SRP-S1000W</v>
          </cell>
          <cell r="C1581" t="str">
            <v>DSC</v>
          </cell>
          <cell r="D1581" t="str">
            <v>Discontinued</v>
          </cell>
          <cell r="E1581">
            <v>56.523257999999998</v>
          </cell>
          <cell r="F1581">
            <v>64.745999999999896</v>
          </cell>
          <cell r="G1581">
            <v>79.790031055900613</v>
          </cell>
          <cell r="H1581">
            <v>0.29159999999999997</v>
          </cell>
          <cell r="I1581">
            <v>0</v>
          </cell>
          <cell r="J1581">
            <v>79.790031055900613</v>
          </cell>
          <cell r="K1581">
            <v>0.29159999999999997</v>
          </cell>
          <cell r="M1581">
            <v>0.19500000000000001</v>
          </cell>
        </row>
        <row r="1582">
          <cell r="A1582" t="str">
            <v>MU-103</v>
          </cell>
          <cell r="B1582" t="str">
            <v>Wall Bracket for SRP-S1000W</v>
          </cell>
          <cell r="C1582" t="str">
            <v>DSC</v>
          </cell>
          <cell r="D1582" t="str">
            <v>Discontinued</v>
          </cell>
          <cell r="E1582">
            <v>68.978251999999998</v>
          </cell>
          <cell r="F1582">
            <v>79.012888888888796</v>
          </cell>
          <cell r="G1582">
            <v>97.37189723320158</v>
          </cell>
          <cell r="H1582">
            <v>0.29160000000000003</v>
          </cell>
          <cell r="I1582">
            <v>0</v>
          </cell>
          <cell r="J1582">
            <v>97.37189723320158</v>
          </cell>
          <cell r="K1582">
            <v>0.29160000000000003</v>
          </cell>
          <cell r="M1582">
            <v>0.19500000000000001</v>
          </cell>
        </row>
        <row r="1583">
          <cell r="A1583" t="str">
            <v>MU-110BK</v>
          </cell>
          <cell r="B1583" t="str">
            <v>Rack Mount adaptor</v>
          </cell>
          <cell r="C1583" t="str">
            <v>DSC</v>
          </cell>
          <cell r="D1583" t="str">
            <v>Discontinued</v>
          </cell>
          <cell r="E1583">
            <v>45.009261000000002</v>
          </cell>
          <cell r="F1583">
            <v>51.557000000000002</v>
          </cell>
          <cell r="G1583">
            <v>63.536506211180132</v>
          </cell>
          <cell r="H1583">
            <v>0.29160000000000008</v>
          </cell>
          <cell r="I1583">
            <v>0</v>
          </cell>
          <cell r="J1583">
            <v>63.536506211180132</v>
          </cell>
          <cell r="K1583">
            <v>0.29160000000000008</v>
          </cell>
          <cell r="M1583">
            <v>0.19500000000000001</v>
          </cell>
        </row>
        <row r="1584">
          <cell r="A1584" t="str">
            <v>MU-12G</v>
          </cell>
          <cell r="B1584" t="str">
            <v>Front panel guard</v>
          </cell>
          <cell r="C1584" t="str">
            <v>DSC</v>
          </cell>
          <cell r="D1584" t="str">
            <v>Discontinued</v>
          </cell>
          <cell r="E1584">
            <v>28.747986999999998</v>
          </cell>
          <cell r="F1584">
            <v>32.930111111111103</v>
          </cell>
          <cell r="G1584">
            <v>40.581573969508753</v>
          </cell>
          <cell r="H1584">
            <v>0.29160000000000008</v>
          </cell>
          <cell r="I1584">
            <v>0</v>
          </cell>
          <cell r="J1584">
            <v>40.581573969508753</v>
          </cell>
          <cell r="K1584">
            <v>0.29160000000000008</v>
          </cell>
          <cell r="M1584">
            <v>0.19500000000000001</v>
          </cell>
        </row>
        <row r="1585">
          <cell r="A1585" t="str">
            <v>MU-533M</v>
          </cell>
          <cell r="B1585" t="str">
            <v>Speaker holder (steel) (1 pce)</v>
          </cell>
          <cell r="C1585" t="str">
            <v>AU2</v>
          </cell>
          <cell r="D1585" t="str">
            <v>Audio - Loudspeakers</v>
          </cell>
          <cell r="E1585">
            <v>22.21339139985</v>
          </cell>
          <cell r="F1585">
            <v>25.444892783333302</v>
          </cell>
          <cell r="G1585">
            <v>47.873688361745685</v>
          </cell>
          <cell r="H1585">
            <v>0.53599999999999992</v>
          </cell>
          <cell r="I1585">
            <v>0.30000000000000004</v>
          </cell>
          <cell r="J1585">
            <v>33.511581853221976</v>
          </cell>
          <cell r="K1585">
            <v>0.33714285714285702</v>
          </cell>
          <cell r="M1585">
            <v>0.2</v>
          </cell>
        </row>
        <row r="1586">
          <cell r="A1586" t="str">
            <v>MU-533MA</v>
          </cell>
          <cell r="B1586" t="str">
            <v>Speaker bracket for SRP-S30P/-S31P</v>
          </cell>
          <cell r="C1586" t="str">
            <v>DSC</v>
          </cell>
          <cell r="D1586" t="str">
            <v>Discontinued</v>
          </cell>
          <cell r="E1586">
            <v>37.819620999999998</v>
          </cell>
          <cell r="F1586">
            <v>43.321444444444403</v>
          </cell>
          <cell r="G1586">
            <v>53.387381422924904</v>
          </cell>
          <cell r="H1586">
            <v>0.29160000000000008</v>
          </cell>
          <cell r="I1586">
            <v>0</v>
          </cell>
          <cell r="J1586">
            <v>53.387381422924904</v>
          </cell>
          <cell r="K1586">
            <v>0.29160000000000008</v>
          </cell>
          <cell r="M1586">
            <v>0.19500000000000001</v>
          </cell>
        </row>
        <row r="1587">
          <cell r="A1587" t="str">
            <v>MU-753M</v>
          </cell>
          <cell r="B1587" t="str">
            <v>Speaker holder (steel) (1 pce)</v>
          </cell>
          <cell r="C1587" t="str">
            <v>AU2</v>
          </cell>
          <cell r="D1587" t="str">
            <v>Audio - Loudspeakers</v>
          </cell>
          <cell r="E1587">
            <v>35.673342706050001</v>
          </cell>
          <cell r="F1587">
            <v>40.862935516666603</v>
          </cell>
          <cell r="G1587">
            <v>76.882204107866372</v>
          </cell>
          <cell r="H1587">
            <v>0.53599999999999992</v>
          </cell>
          <cell r="I1587">
            <v>0.30000000000000004</v>
          </cell>
          <cell r="J1587">
            <v>53.817542875506454</v>
          </cell>
          <cell r="K1587">
            <v>0.33714285714285702</v>
          </cell>
          <cell r="M1587">
            <v>0.2</v>
          </cell>
        </row>
        <row r="1588">
          <cell r="A1588" t="str">
            <v>MU-754M</v>
          </cell>
          <cell r="B1588" t="str">
            <v>White speaker holder (metal)</v>
          </cell>
          <cell r="C1588" t="str">
            <v>DSC</v>
          </cell>
          <cell r="D1588" t="str">
            <v>Discontinued</v>
          </cell>
          <cell r="E1588">
            <v>33.738442999999997</v>
          </cell>
          <cell r="F1588">
            <v>38.646555555555501</v>
          </cell>
          <cell r="G1588">
            <v>47.626260587238846</v>
          </cell>
          <cell r="H1588">
            <v>0.29160000000000003</v>
          </cell>
          <cell r="I1588">
            <v>0</v>
          </cell>
          <cell r="J1588">
            <v>47.626260587238846</v>
          </cell>
          <cell r="K1588">
            <v>0.29160000000000003</v>
          </cell>
          <cell r="M1588">
            <v>0.19500000000000001</v>
          </cell>
        </row>
        <row r="1589">
          <cell r="A1589" t="str">
            <v>MU-761</v>
          </cell>
          <cell r="B1589" t="str">
            <v>Tripod (alminium) for speaker (1 pce)</v>
          </cell>
          <cell r="C1589" t="str">
            <v>DSC</v>
          </cell>
          <cell r="D1589" t="str">
            <v>Discontinued</v>
          </cell>
          <cell r="E1589">
            <v>91.615044999999995</v>
          </cell>
          <cell r="F1589">
            <v>104.942777777777</v>
          </cell>
          <cell r="G1589">
            <v>129.32671513269341</v>
          </cell>
          <cell r="H1589">
            <v>0.29160000000000014</v>
          </cell>
          <cell r="I1589">
            <v>0</v>
          </cell>
          <cell r="J1589">
            <v>129.32671513269341</v>
          </cell>
          <cell r="K1589">
            <v>0.29160000000000014</v>
          </cell>
          <cell r="M1589">
            <v>0.19500000000000001</v>
          </cell>
        </row>
        <row r="1590">
          <cell r="A1590" t="str">
            <v>MVA-15</v>
          </cell>
          <cell r="B1590" t="str">
            <v>Microscope Adaptor for XC-003P</v>
          </cell>
          <cell r="C1590" t="str">
            <v>xx</v>
          </cell>
          <cell r="D1590" t="str">
            <v>Not on PL/Feed to SAP</v>
          </cell>
          <cell r="E1590">
            <v>309.389745</v>
          </cell>
          <cell r="F1590">
            <v>0</v>
          </cell>
          <cell r="G1590">
            <v>436.74441699604745</v>
          </cell>
          <cell r="H1590">
            <v>0.29160000000000003</v>
          </cell>
          <cell r="I1590">
            <v>0</v>
          </cell>
          <cell r="J1590">
            <v>436.74441699604745</v>
          </cell>
          <cell r="K1590">
            <v>0.29160000000000003</v>
          </cell>
          <cell r="M1590">
            <v>0.19500000000000001</v>
          </cell>
        </row>
        <row r="1591">
          <cell r="A1591" t="str">
            <v>NCS-300</v>
          </cell>
          <cell r="B1591" t="str">
            <v>Bgt**Mdl News Cache System</v>
          </cell>
          <cell r="C1591" t="str">
            <v>DSC</v>
          </cell>
          <cell r="D1591" t="str">
            <v>Discontinued</v>
          </cell>
          <cell r="E1591">
            <v>41602.453353930003</v>
          </cell>
          <cell r="F1591">
            <v>0</v>
          </cell>
          <cell r="G1591">
            <v>58727.348043379461</v>
          </cell>
          <cell r="H1591">
            <v>0.29160000000000014</v>
          </cell>
          <cell r="I1591">
            <v>0</v>
          </cell>
          <cell r="J1591">
            <v>58727.348043379461</v>
          </cell>
          <cell r="K1591">
            <v>0.29160000000000014</v>
          </cell>
          <cell r="M1591">
            <v>0.19500000000000001</v>
          </cell>
        </row>
        <row r="1592">
          <cell r="A1592" t="str">
            <v>NCS-E300</v>
          </cell>
          <cell r="B1592" t="str">
            <v>Bgt**Mdl News Cache System Expansion</v>
          </cell>
          <cell r="C1592" t="str">
            <v>DSC</v>
          </cell>
          <cell r="D1592" t="str">
            <v>Discontinued</v>
          </cell>
          <cell r="E1592">
            <v>29751.5599416</v>
          </cell>
          <cell r="F1592">
            <v>40950.2153271028</v>
          </cell>
          <cell r="G1592">
            <v>46534.335598980455</v>
          </cell>
          <cell r="H1592">
            <v>0.36065359999999996</v>
          </cell>
          <cell r="I1592">
            <v>0</v>
          </cell>
          <cell r="J1592">
            <v>46534.335598980455</v>
          </cell>
          <cell r="K1592">
            <v>0.36065359999999996</v>
          </cell>
          <cell r="M1592">
            <v>0.19500000000000001</v>
          </cell>
        </row>
        <row r="1593">
          <cell r="A1593" t="str">
            <v>NP-1B</v>
          </cell>
          <cell r="B1593" t="str">
            <v>Rechargeable battery pack (green seal)</v>
          </cell>
          <cell r="C1593" t="str">
            <v>ACC</v>
          </cell>
          <cell r="D1593" t="str">
            <v>Power &amp; Batteries</v>
          </cell>
          <cell r="E1593">
            <v>63.603837243846897</v>
          </cell>
          <cell r="F1593">
            <v>81.9637077884625</v>
          </cell>
          <cell r="G1593">
            <v>98.751455166822296</v>
          </cell>
          <cell r="H1593">
            <v>0.35592000000000007</v>
          </cell>
          <cell r="I1593">
            <v>5.0000000000000044E-2</v>
          </cell>
          <cell r="J1593">
            <v>93.813882408481177</v>
          </cell>
          <cell r="K1593">
            <v>0.32202105263157899</v>
          </cell>
          <cell r="M1593">
            <v>0.19500000000000001</v>
          </cell>
        </row>
        <row r="1594">
          <cell r="A1594" t="str">
            <v>NPA-D10.E</v>
          </cell>
          <cell r="B1594" t="str">
            <v>Batt. Adaptor For TCD-D10PROII</v>
          </cell>
          <cell r="C1594" t="str">
            <v>AU1</v>
          </cell>
          <cell r="D1594" t="str">
            <v>Audio - DAT Recorders and Players</v>
          </cell>
          <cell r="E1594">
            <v>123.80725718655</v>
          </cell>
          <cell r="F1594">
            <v>198.810510303738</v>
          </cell>
          <cell r="G1594">
            <v>315.57223857736193</v>
          </cell>
          <cell r="H1594">
            <v>0.60767379999999938</v>
          </cell>
          <cell r="I1594">
            <v>0.25</v>
          </cell>
          <cell r="J1594">
            <v>236.67917893302143</v>
          </cell>
          <cell r="K1594">
            <v>0.47689839999999917</v>
          </cell>
          <cell r="M1594">
            <v>0.2</v>
          </cell>
        </row>
        <row r="1595">
          <cell r="A1595" t="str">
            <v>NP-F220B</v>
          </cell>
          <cell r="B1595" t="str">
            <v>Rechargeable battery pack for DSR-PD1P</v>
          </cell>
          <cell r="C1595" t="str">
            <v>ACC</v>
          </cell>
          <cell r="D1595" t="str">
            <v>Power &amp; Batteries</v>
          </cell>
          <cell r="E1595">
            <v>77.155860668000003</v>
          </cell>
          <cell r="F1595">
            <v>93.213427031250006</v>
          </cell>
          <cell r="G1595">
            <v>115.47685499962584</v>
          </cell>
          <cell r="H1595">
            <v>0.33185000000000003</v>
          </cell>
          <cell r="I1595">
            <v>5.0000000000000044E-2</v>
          </cell>
          <cell r="J1595">
            <v>109.70301224964454</v>
          </cell>
          <cell r="K1595">
            <v>0.29668421052631577</v>
          </cell>
          <cell r="M1595">
            <v>0.19500000000000001</v>
          </cell>
        </row>
        <row r="1596">
          <cell r="A1596" t="str">
            <v>OEV143</v>
          </cell>
          <cell r="B1596" t="str">
            <v>Olympus oem 14 inch medical monitor</v>
          </cell>
          <cell r="C1596" t="str">
            <v>xx</v>
          </cell>
          <cell r="D1596" t="str">
            <v>Not on PL/Feed to SAP</v>
          </cell>
          <cell r="E1596">
            <v>744.94594470000004</v>
          </cell>
          <cell r="F1596">
            <v>0</v>
          </cell>
          <cell r="G1596">
            <v>1051.5894193958216</v>
          </cell>
          <cell r="H1596">
            <v>0.29159999999999997</v>
          </cell>
          <cell r="I1596">
            <v>0</v>
          </cell>
          <cell r="J1596">
            <v>1051.5894193958216</v>
          </cell>
          <cell r="K1596">
            <v>0.29159999999999997</v>
          </cell>
          <cell r="M1596">
            <v>0.19500000000000001</v>
          </cell>
        </row>
        <row r="1597">
          <cell r="A1597" t="str">
            <v>OEV203</v>
          </cell>
          <cell r="B1597" t="str">
            <v>Olympus oem 20 inch medical monitor</v>
          </cell>
          <cell r="C1597" t="str">
            <v>xx</v>
          </cell>
          <cell r="D1597" t="str">
            <v>Not on PL/Feed to SAP</v>
          </cell>
          <cell r="E1597">
            <v>1072.3345295500001</v>
          </cell>
          <cell r="F1597">
            <v>0</v>
          </cell>
          <cell r="G1597">
            <v>1513.7415719226428</v>
          </cell>
          <cell r="H1597">
            <v>0.29160000000000008</v>
          </cell>
          <cell r="I1597">
            <v>0</v>
          </cell>
          <cell r="J1597">
            <v>1513.7415719226428</v>
          </cell>
          <cell r="K1597">
            <v>0.29160000000000008</v>
          </cell>
          <cell r="M1597">
            <v>0.19500000000000001</v>
          </cell>
        </row>
        <row r="1598">
          <cell r="A1598" t="str">
            <v>OHB-730P//U</v>
          </cell>
          <cell r="B1598" t="str">
            <v>CCd Block For BVP-90/950P (IT4:3)</v>
          </cell>
          <cell r="C1598" t="str">
            <v>BCC</v>
          </cell>
          <cell r="D1598" t="str">
            <v>BC Systems - Cameras</v>
          </cell>
          <cell r="E1598">
            <v>5726.5114970000004</v>
          </cell>
          <cell r="F1598">
            <v>6945.4354117646999</v>
          </cell>
          <cell r="G1598">
            <v>8624.2643027108443</v>
          </cell>
          <cell r="H1598">
            <v>0.33600000000000002</v>
          </cell>
          <cell r="I1598">
            <v>4.9999999999999933E-2</v>
          </cell>
          <cell r="J1598">
            <v>8193.0510875753025</v>
          </cell>
          <cell r="K1598">
            <v>0.3010526315789474</v>
          </cell>
          <cell r="M1598">
            <v>0.2</v>
          </cell>
        </row>
        <row r="1599">
          <cell r="A1599" t="str">
            <v>OHB-730WSP//U</v>
          </cell>
          <cell r="B1599" t="str">
            <v>CCD Block Fpr BVP-900/950</v>
          </cell>
          <cell r="C1599" t="str">
            <v>BCC</v>
          </cell>
          <cell r="D1599" t="str">
            <v>BC Systems - Cameras</v>
          </cell>
          <cell r="E1599">
            <v>7288.0560839712898</v>
          </cell>
          <cell r="F1599">
            <v>8839.3645651562001</v>
          </cell>
          <cell r="G1599">
            <v>10975.988078270015</v>
          </cell>
          <cell r="H1599">
            <v>0.33600000000000002</v>
          </cell>
          <cell r="I1599">
            <v>5.0000000000000044E-2</v>
          </cell>
          <cell r="J1599">
            <v>10427.188674356514</v>
          </cell>
          <cell r="K1599">
            <v>0.30105263157894735</v>
          </cell>
          <cell r="M1599">
            <v>0.2</v>
          </cell>
        </row>
        <row r="1600">
          <cell r="A1600" t="str">
            <v>OHB-750AP</v>
          </cell>
          <cell r="B1600" t="str">
            <v>CCD Unit Fit 4:3</v>
          </cell>
          <cell r="C1600" t="str">
            <v>DSC</v>
          </cell>
          <cell r="D1600" t="str">
            <v>Discontinued</v>
          </cell>
          <cell r="E1600">
            <v>16773.005001751699</v>
          </cell>
          <cell r="F1600">
            <v>20343.244392664299</v>
          </cell>
          <cell r="G1600">
            <v>23677.308020541641</v>
          </cell>
          <cell r="H1600">
            <v>0.29159999999999997</v>
          </cell>
          <cell r="I1600">
            <v>0</v>
          </cell>
          <cell r="J1600">
            <v>23677.308020541641</v>
          </cell>
          <cell r="K1600">
            <v>0.29159999999999997</v>
          </cell>
          <cell r="M1600">
            <v>0.19500000000000001</v>
          </cell>
        </row>
        <row r="1601">
          <cell r="A1601" t="str">
            <v>OHB-750AP//U</v>
          </cell>
          <cell r="B1601" t="str">
            <v>CCD Block Fpr BVP-900/950 (Fit 4:3)</v>
          </cell>
          <cell r="C1601" t="str">
            <v>BCC</v>
          </cell>
          <cell r="D1601" t="str">
            <v>BC Systems - Cameras</v>
          </cell>
          <cell r="E1601">
            <v>16812.5639758125</v>
          </cell>
          <cell r="F1601">
            <v>20391.223742646998</v>
          </cell>
          <cell r="G1601">
            <v>25320.126469597137</v>
          </cell>
          <cell r="H1601">
            <v>0.33599999999999997</v>
          </cell>
          <cell r="I1601">
            <v>5.0000000000000044E-2</v>
          </cell>
          <cell r="J1601">
            <v>24054.120146117279</v>
          </cell>
          <cell r="K1601">
            <v>0.30105263157894729</v>
          </cell>
          <cell r="M1601">
            <v>0.2</v>
          </cell>
        </row>
        <row r="1602">
          <cell r="A1602" t="str">
            <v>OHB-750WSAP</v>
          </cell>
          <cell r="B1602" t="str">
            <v>CCD Unit Fit 16:9</v>
          </cell>
          <cell r="C1602" t="str">
            <v>DSC</v>
          </cell>
          <cell r="D1602" t="str">
            <v>Discontinued</v>
          </cell>
          <cell r="E1602">
            <v>19269.359769956402</v>
          </cell>
          <cell r="F1602">
            <v>23370.9639417301</v>
          </cell>
          <cell r="G1602">
            <v>27201.241911287976</v>
          </cell>
          <cell r="H1602">
            <v>0.29160000000000003</v>
          </cell>
          <cell r="I1602">
            <v>0</v>
          </cell>
          <cell r="J1602">
            <v>27201.241911287976</v>
          </cell>
          <cell r="K1602">
            <v>0.29160000000000003</v>
          </cell>
          <cell r="M1602">
            <v>0.19500000000000001</v>
          </cell>
        </row>
        <row r="1603">
          <cell r="A1603" t="str">
            <v>OHB-750WSAP//U</v>
          </cell>
          <cell r="B1603" t="str">
            <v>CCD Block Fpr BVP-900/950 (Fit 16:9)</v>
          </cell>
          <cell r="C1603" t="str">
            <v>BCC</v>
          </cell>
          <cell r="D1603" t="str">
            <v>BC Systems - Cameras</v>
          </cell>
          <cell r="E1603">
            <v>18724.003217000001</v>
          </cell>
          <cell r="F1603">
            <v>22709.524823529398</v>
          </cell>
          <cell r="G1603">
            <v>28198.80002560241</v>
          </cell>
          <cell r="H1603">
            <v>0.33599999999999997</v>
          </cell>
          <cell r="I1603">
            <v>5.0000000000000155E-2</v>
          </cell>
          <cell r="J1603">
            <v>26788.860024322286</v>
          </cell>
          <cell r="K1603">
            <v>0.30105263157894724</v>
          </cell>
          <cell r="M1603">
            <v>0.2</v>
          </cell>
        </row>
        <row r="1604">
          <cell r="A1604" t="str">
            <v>OHB-T450WSP</v>
          </cell>
          <cell r="B1604" t="str">
            <v>CCD Block</v>
          </cell>
          <cell r="C1604" t="str">
            <v>DSC</v>
          </cell>
          <cell r="D1604" t="str">
            <v>Discontinued</v>
          </cell>
          <cell r="E1604">
            <v>10533.8675574917</v>
          </cell>
          <cell r="F1604">
            <v>12776.067383252501</v>
          </cell>
          <cell r="G1604">
            <v>14869.942910067337</v>
          </cell>
          <cell r="H1604">
            <v>0.29160000000000014</v>
          </cell>
          <cell r="I1604">
            <v>0</v>
          </cell>
          <cell r="J1604">
            <v>14869.942910067337</v>
          </cell>
          <cell r="K1604">
            <v>0.29160000000000014</v>
          </cell>
          <cell r="M1604">
            <v>0.19500000000000001</v>
          </cell>
        </row>
        <row r="1605">
          <cell r="A1605" t="str">
            <v>OV50A</v>
          </cell>
          <cell r="B1605" t="str">
            <v>Base Unit Assy</v>
          </cell>
          <cell r="C1605" t="str">
            <v>xx</v>
          </cell>
          <cell r="D1605" t="str">
            <v>Not on PL/Feed to SAP</v>
          </cell>
          <cell r="E1605">
            <v>8630.0453985694294</v>
          </cell>
          <cell r="F1605">
            <v>0</v>
          </cell>
          <cell r="G1605">
            <v>12182.446920623137</v>
          </cell>
          <cell r="H1605">
            <v>0.29160000000000008</v>
          </cell>
          <cell r="I1605">
            <v>0</v>
          </cell>
          <cell r="J1605">
            <v>12182.446920623137</v>
          </cell>
          <cell r="K1605">
            <v>0.29160000000000008</v>
          </cell>
          <cell r="M1605">
            <v>0.19500000000000001</v>
          </cell>
        </row>
        <row r="1606">
          <cell r="A1606" t="str">
            <v>OXF CP 3048</v>
          </cell>
          <cell r="B1606" t="str">
            <v>OXF Front Panel With 48 Faders</v>
          </cell>
          <cell r="C1606" t="str">
            <v>AU3</v>
          </cell>
          <cell r="D1606" t="str">
            <v>Oxford</v>
          </cell>
          <cell r="E1606">
            <v>107211.86218461199</v>
          </cell>
          <cell r="F1606">
            <v>122808.547748697</v>
          </cell>
          <cell r="G1606">
            <v>231060.04781166374</v>
          </cell>
          <cell r="H1606">
            <v>0.53599999999999992</v>
          </cell>
          <cell r="I1606">
            <v>0.29999999999999993</v>
          </cell>
          <cell r="J1606">
            <v>161742.03346816462</v>
          </cell>
          <cell r="K1606">
            <v>0.33714285714285702</v>
          </cell>
          <cell r="M1606">
            <v>0.2</v>
          </cell>
        </row>
        <row r="1607">
          <cell r="A1607" t="str">
            <v>OXF FUJI DISK</v>
          </cell>
          <cell r="B1607" t="str">
            <v>BOX OF 5 X 540Mb Magneto Optical Disk</v>
          </cell>
          <cell r="C1607" t="str">
            <v>AU3</v>
          </cell>
          <cell r="D1607" t="str">
            <v>Oxford</v>
          </cell>
          <cell r="E1607">
            <v>52.971045737740702</v>
          </cell>
          <cell r="F1607">
            <v>60.677028336472802</v>
          </cell>
          <cell r="G1607">
            <v>114.1617365037515</v>
          </cell>
          <cell r="H1607">
            <v>0.53599999999999992</v>
          </cell>
          <cell r="I1607">
            <v>0.30000000000000004</v>
          </cell>
          <cell r="J1607">
            <v>79.913215552626042</v>
          </cell>
          <cell r="K1607">
            <v>0.33714285714285702</v>
          </cell>
          <cell r="M1607">
            <v>0.2</v>
          </cell>
        </row>
        <row r="1608">
          <cell r="A1608" t="str">
            <v>OXF-CD3024</v>
          </cell>
          <cell r="B1608" t="str">
            <v>Control Panel (24 Channel)</v>
          </cell>
          <cell r="C1608" t="str">
            <v>AU3</v>
          </cell>
          <cell r="D1608" t="str">
            <v>Oxford</v>
          </cell>
          <cell r="E1608">
            <v>78644.772903193705</v>
          </cell>
          <cell r="F1608">
            <v>90085.650519122195</v>
          </cell>
          <cell r="G1608">
            <v>169493.04504998639</v>
          </cell>
          <cell r="H1608">
            <v>0.53599999999999992</v>
          </cell>
          <cell r="I1608">
            <v>0.30000000000000004</v>
          </cell>
          <cell r="J1608">
            <v>118645.13153499046</v>
          </cell>
          <cell r="K1608">
            <v>0.33714285714285691</v>
          </cell>
          <cell r="M1608">
            <v>0.2</v>
          </cell>
        </row>
        <row r="1609">
          <cell r="A1609" t="str">
            <v>OXF-IO3000</v>
          </cell>
          <cell r="B1609" t="str">
            <v>I/O Rack for OXF-R3</v>
          </cell>
          <cell r="C1609" t="str">
            <v>AU3</v>
          </cell>
          <cell r="D1609" t="str">
            <v>Oxford</v>
          </cell>
          <cell r="E1609">
            <v>4824.8617458188</v>
          </cell>
          <cell r="F1609">
            <v>5526.7603044888801</v>
          </cell>
          <cell r="G1609">
            <v>10398.408934954308</v>
          </cell>
          <cell r="H1609">
            <v>0.53599999999999992</v>
          </cell>
          <cell r="I1609">
            <v>0.30000000000000004</v>
          </cell>
          <cell r="J1609">
            <v>7278.8862544680151</v>
          </cell>
          <cell r="K1609">
            <v>0.33714285714285691</v>
          </cell>
          <cell r="M1609">
            <v>0.2</v>
          </cell>
        </row>
        <row r="1610">
          <cell r="A1610" t="str">
            <v>OXF-LYNX 2</v>
          </cell>
          <cell r="B1610" t="str">
            <v>Lynx 2 Synchroniser And Cable To DASH</v>
          </cell>
          <cell r="C1610" t="str">
            <v>AU3</v>
          </cell>
          <cell r="D1610" t="str">
            <v>Oxford</v>
          </cell>
          <cell r="E1610">
            <v>5621.4166820999999</v>
          </cell>
          <cell r="F1610">
            <v>6439.1943666666602</v>
          </cell>
          <cell r="G1610">
            <v>12115.122159698274</v>
          </cell>
          <cell r="H1610">
            <v>0.53599999999999992</v>
          </cell>
          <cell r="I1610">
            <v>0.30000000000000004</v>
          </cell>
          <cell r="J1610">
            <v>8480.5855117887913</v>
          </cell>
          <cell r="K1610">
            <v>0.33714285714285702</v>
          </cell>
          <cell r="M1610">
            <v>0.2</v>
          </cell>
        </row>
        <row r="1611">
          <cell r="A1611" t="str">
            <v>OXF-MODEM</v>
          </cell>
          <cell r="B1611" t="str">
            <v>3COM USR 56K Voice Fax Modem External</v>
          </cell>
          <cell r="C1611" t="str">
            <v>AU3</v>
          </cell>
          <cell r="D1611" t="str">
            <v>Oxford</v>
          </cell>
          <cell r="E1611">
            <v>179.628599742803</v>
          </cell>
          <cell r="F1611">
            <v>205.76013716243099</v>
          </cell>
          <cell r="G1611">
            <v>387.13060289397191</v>
          </cell>
          <cell r="H1611">
            <v>0.53599999999999992</v>
          </cell>
          <cell r="I1611">
            <v>0.30000000000000004</v>
          </cell>
          <cell r="J1611">
            <v>270.99142202578031</v>
          </cell>
          <cell r="K1611">
            <v>0.33714285714285691</v>
          </cell>
          <cell r="M1611">
            <v>0.2</v>
          </cell>
        </row>
        <row r="1612">
          <cell r="A1612" t="str">
            <v>OXF-ROSTEC</v>
          </cell>
          <cell r="B1612" t="str">
            <v>Master Sync Generator For Oxford Console</v>
          </cell>
          <cell r="C1612" t="str">
            <v>AU3</v>
          </cell>
          <cell r="D1612" t="str">
            <v>Oxford</v>
          </cell>
          <cell r="E1612">
            <v>1938.8646541993801</v>
          </cell>
          <cell r="F1612">
            <v>2220.9217115685901</v>
          </cell>
          <cell r="G1612">
            <v>4178.5876168090081</v>
          </cell>
          <cell r="H1612">
            <v>0.53599999999999981</v>
          </cell>
          <cell r="I1612">
            <v>0.30000000000000004</v>
          </cell>
          <cell r="J1612">
            <v>2925.0113317663054</v>
          </cell>
          <cell r="K1612">
            <v>0.33714285714285697</v>
          </cell>
          <cell r="M1612">
            <v>0.2</v>
          </cell>
        </row>
        <row r="1613">
          <cell r="A1613" t="str">
            <v>OXF-SP3000</v>
          </cell>
          <cell r="B1613" t="str">
            <v>OXF Empty DSP Rack</v>
          </cell>
          <cell r="C1613" t="str">
            <v>AU3</v>
          </cell>
          <cell r="D1613" t="str">
            <v>Oxford</v>
          </cell>
          <cell r="E1613">
            <v>18226.244411045998</v>
          </cell>
          <cell r="F1613">
            <v>20877.714102000002</v>
          </cell>
          <cell r="G1613">
            <v>39280.699161737059</v>
          </cell>
          <cell r="H1613">
            <v>0.53599999999999992</v>
          </cell>
          <cell r="I1613">
            <v>0.30000000000000004</v>
          </cell>
          <cell r="J1613">
            <v>27496.489413215939</v>
          </cell>
          <cell r="K1613">
            <v>0.33714285714285697</v>
          </cell>
          <cell r="M1613">
            <v>0.2</v>
          </cell>
        </row>
        <row r="1614">
          <cell r="A1614" t="str">
            <v>PA-F162</v>
          </cell>
          <cell r="B1614" t="str">
            <v>Speaker grill for PA-S163</v>
          </cell>
          <cell r="C1614" t="str">
            <v>AU2</v>
          </cell>
          <cell r="D1614" t="str">
            <v>Audio - Loudspeakers - Ambiance</v>
          </cell>
          <cell r="E1614">
            <v>22.398290503238702</v>
          </cell>
          <cell r="F1614">
            <v>28.159781874828699</v>
          </cell>
          <cell r="G1614">
            <v>48.551348060049477</v>
          </cell>
          <cell r="H1614">
            <v>0.53866800000000092</v>
          </cell>
          <cell r="I1614">
            <v>0.30000000000000004</v>
          </cell>
          <cell r="J1614">
            <v>33.985943642034634</v>
          </cell>
          <cell r="K1614">
            <v>0.34095428571428699</v>
          </cell>
          <cell r="M1614">
            <v>0.2</v>
          </cell>
        </row>
        <row r="1615">
          <cell r="A1615" t="str">
            <v>PAG 9287</v>
          </cell>
          <cell r="B1615" t="str">
            <v>Pagbelt IC2:12V 5AH With Internal Charge</v>
          </cell>
          <cell r="C1615" t="str">
            <v>xx</v>
          </cell>
          <cell r="D1615" t="str">
            <v>Not on PL/Feed to SAP</v>
          </cell>
          <cell r="E1615">
            <v>487.74451551928303</v>
          </cell>
          <cell r="F1615">
            <v>0</v>
          </cell>
          <cell r="G1615">
            <v>688.51569102100939</v>
          </cell>
          <cell r="H1615">
            <v>0.29160000000000003</v>
          </cell>
          <cell r="I1615">
            <v>0</v>
          </cell>
          <cell r="J1615">
            <v>688.51569102100939</v>
          </cell>
          <cell r="K1615">
            <v>0.29160000000000003</v>
          </cell>
          <cell r="M1615">
            <v>0.19500000000000001</v>
          </cell>
        </row>
        <row r="1616">
          <cell r="A1616" t="str">
            <v>PA-S102</v>
          </cell>
          <cell r="B1616" t="str">
            <v>Low Imp. water-resistant speaker system</v>
          </cell>
          <cell r="C1616" t="str">
            <v>AU2</v>
          </cell>
          <cell r="D1616" t="str">
            <v>Audio - Loudspeakers - Ambiance</v>
          </cell>
          <cell r="E1616">
            <v>51.693870250415699</v>
          </cell>
          <cell r="F1616">
            <v>64.991036271581194</v>
          </cell>
          <cell r="G1616">
            <v>112.05351081307101</v>
          </cell>
          <cell r="H1616">
            <v>0.53866799999999981</v>
          </cell>
          <cell r="I1616">
            <v>0.30000000000000004</v>
          </cell>
          <cell r="J1616">
            <v>78.4374575691497</v>
          </cell>
          <cell r="K1616">
            <v>0.34095428571428532</v>
          </cell>
          <cell r="M1616">
            <v>0.2</v>
          </cell>
        </row>
        <row r="1617">
          <cell r="A1617" t="str">
            <v>PA-S102T</v>
          </cell>
          <cell r="B1617" t="str">
            <v>High Imp. water-resistant speaker system</v>
          </cell>
          <cell r="C1617" t="str">
            <v>DSC</v>
          </cell>
          <cell r="D1617" t="str">
            <v>Discontinued</v>
          </cell>
          <cell r="E1617">
            <v>57.391576316797703</v>
          </cell>
          <cell r="F1617">
            <v>72.154357954234001</v>
          </cell>
          <cell r="G1617">
            <v>81.993588584356814</v>
          </cell>
          <cell r="H1617">
            <v>0.3000480000000002</v>
          </cell>
          <cell r="I1617">
            <v>0</v>
          </cell>
          <cell r="J1617">
            <v>81.993588584356814</v>
          </cell>
          <cell r="K1617">
            <v>0.3000480000000002</v>
          </cell>
          <cell r="M1617">
            <v>0.19500000000000001</v>
          </cell>
        </row>
        <row r="1618">
          <cell r="A1618" t="str">
            <v>PA-S123</v>
          </cell>
          <cell r="B1618" t="str">
            <v>Ceiling speaker</v>
          </cell>
          <cell r="C1618" t="str">
            <v>DSC</v>
          </cell>
          <cell r="D1618" t="str">
            <v>Discontinued</v>
          </cell>
          <cell r="E1618">
            <v>33.227238450000002</v>
          </cell>
          <cell r="F1618">
            <v>38.060983333333297</v>
          </cell>
          <cell r="G1618">
            <v>46.904627964426879</v>
          </cell>
          <cell r="H1618">
            <v>0.29159999999999997</v>
          </cell>
          <cell r="I1618">
            <v>0</v>
          </cell>
          <cell r="J1618">
            <v>46.904627964426879</v>
          </cell>
          <cell r="K1618">
            <v>0.29159999999999997</v>
          </cell>
          <cell r="M1618">
            <v>0.19500000000000001</v>
          </cell>
        </row>
        <row r="1619">
          <cell r="A1619" t="str">
            <v>PA-S163</v>
          </cell>
          <cell r="B1619" t="str">
            <v>Ceiling speaker</v>
          </cell>
          <cell r="C1619" t="str">
            <v>DSC</v>
          </cell>
          <cell r="D1619" t="str">
            <v>Discontinued</v>
          </cell>
          <cell r="E1619">
            <v>35.983604999999997</v>
          </cell>
          <cell r="F1619">
            <v>45.239634146341402</v>
          </cell>
          <cell r="G1619">
            <v>51.408675166297044</v>
          </cell>
          <cell r="H1619">
            <v>0.30004799999999904</v>
          </cell>
          <cell r="I1619">
            <v>0</v>
          </cell>
          <cell r="J1619">
            <v>51.408675166297044</v>
          </cell>
          <cell r="K1619">
            <v>0.30004799999999904</v>
          </cell>
          <cell r="M1619">
            <v>0.19500000000000001</v>
          </cell>
        </row>
        <row r="1620">
          <cell r="A1620" t="str">
            <v>PC-1271M</v>
          </cell>
          <cell r="B1620" t="str">
            <v>Signal interface switcher vid. projector</v>
          </cell>
          <cell r="C1620" t="str">
            <v>DSC</v>
          </cell>
          <cell r="D1620" t="str">
            <v>Discontinued</v>
          </cell>
          <cell r="E1620">
            <v>0</v>
          </cell>
          <cell r="F1620">
            <v>0</v>
          </cell>
          <cell r="G1620">
            <v>0</v>
          </cell>
          <cell r="H1620" t="e">
            <v>#DIV/0!</v>
          </cell>
          <cell r="I1620" t="e">
            <v>#DIV/0!</v>
          </cell>
          <cell r="J1620">
            <v>0</v>
          </cell>
          <cell r="K1620" t="e">
            <v>#DIV/0!</v>
          </cell>
          <cell r="M1620">
            <v>0.19500000000000001</v>
          </cell>
        </row>
        <row r="1621">
          <cell r="A1621" t="str">
            <v>PC-3000</v>
          </cell>
          <cell r="B1621" t="str">
            <v>Signal interface switcher video projecto</v>
          </cell>
          <cell r="C1621" t="str">
            <v>PR3</v>
          </cell>
          <cell r="D1621" t="str">
            <v>Presen III</v>
          </cell>
          <cell r="E1621">
            <v>2107.2862</v>
          </cell>
          <cell r="F1621">
            <v>0</v>
          </cell>
          <cell r="G1621">
            <v>4024.61077158136</v>
          </cell>
          <cell r="H1621">
            <v>0.47640000000000005</v>
          </cell>
          <cell r="I1621">
            <v>0.26</v>
          </cell>
          <cell r="J1621">
            <v>2978.2119709702065</v>
          </cell>
          <cell r="K1621">
            <v>0.2924324324324325</v>
          </cell>
          <cell r="M1621">
            <v>0.23</v>
          </cell>
        </row>
        <row r="1622">
          <cell r="A1622" t="str">
            <v>PC-6000</v>
          </cell>
          <cell r="B1622" t="str">
            <v>Soft Edge matching kit for vid projector</v>
          </cell>
          <cell r="C1622" t="str">
            <v>DSC</v>
          </cell>
          <cell r="D1622" t="str">
            <v>Discontinued</v>
          </cell>
          <cell r="E1622">
            <v>0</v>
          </cell>
          <cell r="F1622">
            <v>0</v>
          </cell>
          <cell r="G1622">
            <v>0</v>
          </cell>
          <cell r="H1622" t="e">
            <v>#DIV/0!</v>
          </cell>
          <cell r="I1622" t="e">
            <v>#DIV/0!</v>
          </cell>
          <cell r="J1622">
            <v>0</v>
          </cell>
          <cell r="K1622" t="e">
            <v>#DIV/0!</v>
          </cell>
          <cell r="M1622">
            <v>0.19500000000000001</v>
          </cell>
        </row>
        <row r="1623">
          <cell r="A1623" t="str">
            <v>PCB-384</v>
          </cell>
          <cell r="B1623" t="str">
            <v>384 Kb/s isa board for PCB-500</v>
          </cell>
          <cell r="C1623" t="str">
            <v>DSC</v>
          </cell>
          <cell r="D1623" t="str">
            <v>Discontinued</v>
          </cell>
          <cell r="E1623">
            <v>2085.4902999999999</v>
          </cell>
          <cell r="F1623">
            <v>0</v>
          </cell>
          <cell r="G1623">
            <v>2943.9445228684358</v>
          </cell>
          <cell r="H1623">
            <v>0.29159999999999997</v>
          </cell>
          <cell r="I1623">
            <v>0</v>
          </cell>
          <cell r="J1623">
            <v>2943.9445228684358</v>
          </cell>
          <cell r="K1623">
            <v>0.29159999999999997</v>
          </cell>
          <cell r="M1623">
            <v>0.19500000000000001</v>
          </cell>
        </row>
        <row r="1624">
          <cell r="A1624" t="str">
            <v>PCB-500P</v>
          </cell>
          <cell r="B1624" t="str">
            <v>PC Conference set</v>
          </cell>
          <cell r="C1624" t="str">
            <v>VCF</v>
          </cell>
          <cell r="D1624" t="str">
            <v>Videoconf</v>
          </cell>
          <cell r="E1624">
            <v>726.87570800000003</v>
          </cell>
          <cell r="F1624">
            <v>0</v>
          </cell>
          <cell r="G1624">
            <v>1314.4226184448464</v>
          </cell>
          <cell r="H1624">
            <v>0.44700000000000001</v>
          </cell>
          <cell r="I1624">
            <v>0.20999999999999985</v>
          </cell>
          <cell r="J1624">
            <v>1038.3938685714288</v>
          </cell>
          <cell r="K1624">
            <v>0.30000000000000016</v>
          </cell>
          <cell r="M1624">
            <v>0.21</v>
          </cell>
        </row>
        <row r="1625">
          <cell r="A1625" t="str">
            <v>PCB-CAM200</v>
          </cell>
          <cell r="B1625" t="str">
            <v>Speaker set and echo cancellator PCB-500</v>
          </cell>
          <cell r="C1625" t="str">
            <v>DSC</v>
          </cell>
          <cell r="D1625" t="str">
            <v>Discontinued</v>
          </cell>
          <cell r="E1625">
            <v>24.25</v>
          </cell>
          <cell r="F1625">
            <v>0</v>
          </cell>
          <cell r="G1625">
            <v>34.232072275550536</v>
          </cell>
          <cell r="H1625">
            <v>0.29159999999999997</v>
          </cell>
          <cell r="I1625">
            <v>0</v>
          </cell>
          <cell r="J1625">
            <v>34.232072275550536</v>
          </cell>
          <cell r="K1625">
            <v>0.29159999999999997</v>
          </cell>
          <cell r="M1625">
            <v>0.19500000000000001</v>
          </cell>
        </row>
        <row r="1626">
          <cell r="A1626" t="str">
            <v>PCB-POLSP</v>
          </cell>
          <cell r="B1626" t="str">
            <v>Polyspan soundpoint pc</v>
          </cell>
          <cell r="C1626" t="str">
            <v>DSC</v>
          </cell>
          <cell r="D1626" t="str">
            <v>Discontinued</v>
          </cell>
          <cell r="E1626">
            <v>248.2133</v>
          </cell>
          <cell r="F1626">
            <v>0</v>
          </cell>
          <cell r="G1626">
            <v>350.38579898362514</v>
          </cell>
          <cell r="H1626">
            <v>0.29160000000000014</v>
          </cell>
          <cell r="I1626">
            <v>0</v>
          </cell>
          <cell r="J1626">
            <v>350.38579898362514</v>
          </cell>
          <cell r="K1626">
            <v>0.29160000000000014</v>
          </cell>
          <cell r="M1626">
            <v>0.19500000000000001</v>
          </cell>
        </row>
        <row r="1627">
          <cell r="A1627" t="str">
            <v>PCM-3348HR.CED</v>
          </cell>
          <cell r="B1627" t="str">
            <v>Multi-Dash 48 CH Audio Dig. Tape Rec.</v>
          </cell>
          <cell r="C1627" t="str">
            <v>AU3</v>
          </cell>
          <cell r="D1627" t="str">
            <v>Audio - Multi-Channel Recorders</v>
          </cell>
          <cell r="E1627">
            <v>110977.903603</v>
          </cell>
          <cell r="F1627">
            <v>125725.505384615</v>
          </cell>
          <cell r="G1627">
            <v>239176.51638577579</v>
          </cell>
          <cell r="H1627">
            <v>0.53599999999999981</v>
          </cell>
          <cell r="I1627">
            <v>0.30000000000000004</v>
          </cell>
          <cell r="J1627">
            <v>167423.56147004303</v>
          </cell>
          <cell r="K1627">
            <v>0.33714285714285686</v>
          </cell>
          <cell r="M1627">
            <v>0.2</v>
          </cell>
        </row>
        <row r="1628">
          <cell r="A1628" t="str">
            <v>PCM-7040</v>
          </cell>
          <cell r="B1628" t="str">
            <v>DAT Rec. With T/C</v>
          </cell>
          <cell r="C1628" t="str">
            <v>AU1</v>
          </cell>
          <cell r="D1628" t="str">
            <v>Audio - DAT Recorders and Players</v>
          </cell>
          <cell r="E1628">
            <v>3737.3571021011899</v>
          </cell>
          <cell r="F1628">
            <v>4428.6729495215004</v>
          </cell>
          <cell r="G1628">
            <v>7415.3910755975994</v>
          </cell>
          <cell r="H1628">
            <v>0.49600000000000005</v>
          </cell>
          <cell r="I1628">
            <v>0.25</v>
          </cell>
          <cell r="J1628">
            <v>5561.5433066981996</v>
          </cell>
          <cell r="K1628">
            <v>0.32800000000000007</v>
          </cell>
          <cell r="M1628">
            <v>0.2</v>
          </cell>
        </row>
        <row r="1629">
          <cell r="A1629" t="str">
            <v>PCM-E7700</v>
          </cell>
          <cell r="B1629" t="str">
            <v>DAT Station Editor</v>
          </cell>
          <cell r="C1629" t="str">
            <v>DSC</v>
          </cell>
          <cell r="D1629" t="str">
            <v>Discontinued</v>
          </cell>
          <cell r="E1629">
            <v>6545.5265929090001</v>
          </cell>
          <cell r="F1629">
            <v>9702.3228751976894</v>
          </cell>
          <cell r="G1629">
            <v>11025.366903633738</v>
          </cell>
          <cell r="H1629">
            <v>0.40632119999999938</v>
          </cell>
          <cell r="I1629">
            <v>0</v>
          </cell>
          <cell r="J1629">
            <v>11025.366903633738</v>
          </cell>
          <cell r="K1629">
            <v>0.40632119999999938</v>
          </cell>
          <cell r="M1629">
            <v>0.19500000000000001</v>
          </cell>
        </row>
        <row r="1630">
          <cell r="A1630" t="str">
            <v>PCM-H48PB</v>
          </cell>
          <cell r="B1630" t="str">
            <v>Repeat Head For PCM-3348/3348HR (Repair)</v>
          </cell>
          <cell r="C1630" t="str">
            <v>AU3</v>
          </cell>
          <cell r="D1630" t="str">
            <v>Audio - Multi-Channel Recorders</v>
          </cell>
          <cell r="E1630">
            <v>4161.2344664362499</v>
          </cell>
          <cell r="F1630">
            <v>4766.5915995833302</v>
          </cell>
          <cell r="G1630">
            <v>8968.1777293884679</v>
          </cell>
          <cell r="H1630">
            <v>0.53599999999999992</v>
          </cell>
          <cell r="I1630">
            <v>0.30000000000000004</v>
          </cell>
          <cell r="J1630">
            <v>6277.7244105719274</v>
          </cell>
          <cell r="K1630">
            <v>0.33714285714285697</v>
          </cell>
          <cell r="M1630">
            <v>0.2</v>
          </cell>
        </row>
        <row r="1631">
          <cell r="A1631" t="str">
            <v>PCM-H48REC</v>
          </cell>
          <cell r="B1631" t="str">
            <v>Memory Head For PCM-3348/3348HR (Repair)</v>
          </cell>
          <cell r="C1631" t="str">
            <v>AU3</v>
          </cell>
          <cell r="D1631" t="str">
            <v>Audio - Multi-Channel Recorders</v>
          </cell>
          <cell r="E1631">
            <v>5047.4065592474999</v>
          </cell>
          <cell r="F1631">
            <v>5781.6799074999999</v>
          </cell>
          <cell r="G1631">
            <v>10878.031377688576</v>
          </cell>
          <cell r="H1631">
            <v>0.53599999999999992</v>
          </cell>
          <cell r="I1631">
            <v>0.30000000000000004</v>
          </cell>
          <cell r="J1631">
            <v>7614.6219643820023</v>
          </cell>
          <cell r="K1631">
            <v>0.33714285714285697</v>
          </cell>
          <cell r="M1631">
            <v>0.2</v>
          </cell>
        </row>
        <row r="1632">
          <cell r="A1632" t="str">
            <v>PCM-R300</v>
          </cell>
          <cell r="B1632" t="str">
            <v>Digital audio tape deck</v>
          </cell>
          <cell r="C1632" t="str">
            <v>AU1</v>
          </cell>
          <cell r="D1632" t="str">
            <v>Audio - DAT Recorders and Players</v>
          </cell>
          <cell r="E1632">
            <v>366.9960809634</v>
          </cell>
          <cell r="F1632">
            <v>420.384972466666</v>
          </cell>
          <cell r="G1632">
            <v>728.16682730833327</v>
          </cell>
          <cell r="H1632">
            <v>0.49599999999999994</v>
          </cell>
          <cell r="I1632">
            <v>0.25</v>
          </cell>
          <cell r="J1632">
            <v>546.12512048124995</v>
          </cell>
          <cell r="K1632">
            <v>0.32799999999999996</v>
          </cell>
          <cell r="M1632">
            <v>0.2</v>
          </cell>
        </row>
        <row r="1633">
          <cell r="A1633" t="str">
            <v>PCM-R500</v>
          </cell>
          <cell r="B1633" t="str">
            <v>DAT Rec. With 2 Heads</v>
          </cell>
          <cell r="C1633" t="str">
            <v>AU1</v>
          </cell>
          <cell r="D1633" t="str">
            <v>Audio - DAT Recorders and Players</v>
          </cell>
          <cell r="E1633">
            <v>761.66120737385302</v>
          </cell>
          <cell r="F1633">
            <v>902.54912593180904</v>
          </cell>
          <cell r="G1633">
            <v>1511.2325543132004</v>
          </cell>
          <cell r="H1633">
            <v>0.496</v>
          </cell>
          <cell r="I1633">
            <v>0.25</v>
          </cell>
          <cell r="J1633">
            <v>1133.4244157349003</v>
          </cell>
          <cell r="K1633">
            <v>0.32800000000000001</v>
          </cell>
          <cell r="M1633">
            <v>0.2</v>
          </cell>
        </row>
        <row r="1634">
          <cell r="A1634" t="str">
            <v>PCM-R700</v>
          </cell>
          <cell r="B1634" t="str">
            <v>DAT Rec.</v>
          </cell>
          <cell r="C1634" t="str">
            <v>AU1</v>
          </cell>
          <cell r="D1634" t="str">
            <v>Audio - DAT Recorders and Players</v>
          </cell>
          <cell r="E1634">
            <v>1126.9864883288601</v>
          </cell>
          <cell r="F1634">
            <v>1335.45027648876</v>
          </cell>
          <cell r="G1634">
            <v>2236.0843022398017</v>
          </cell>
          <cell r="H1634">
            <v>0.496</v>
          </cell>
          <cell r="I1634">
            <v>0.25</v>
          </cell>
          <cell r="J1634">
            <v>1677.0632266798511</v>
          </cell>
          <cell r="K1634">
            <v>0.3279999999999999</v>
          </cell>
          <cell r="M1634">
            <v>0.2</v>
          </cell>
        </row>
        <row r="1635">
          <cell r="A1635" t="str">
            <v>PCS-1500P</v>
          </cell>
          <cell r="B1635" t="str">
            <v>Compact videoconference package</v>
          </cell>
          <cell r="C1635" t="str">
            <v>VCF</v>
          </cell>
          <cell r="D1635" t="str">
            <v>Videoconf</v>
          </cell>
          <cell r="E1635">
            <v>2327.3322532069701</v>
          </cell>
          <cell r="F1635">
            <v>0</v>
          </cell>
          <cell r="G1635">
            <v>4208.5574199041048</v>
          </cell>
          <cell r="H1635">
            <v>0.44699999999999995</v>
          </cell>
          <cell r="I1635">
            <v>0.20999999999999996</v>
          </cell>
          <cell r="J1635">
            <v>3324.760361724243</v>
          </cell>
          <cell r="K1635">
            <v>0.3</v>
          </cell>
          <cell r="M1635">
            <v>0.21</v>
          </cell>
        </row>
        <row r="1636">
          <cell r="A1636" t="str">
            <v>PCS-1500P-384</v>
          </cell>
          <cell r="B1636" t="str">
            <v>Compact VC System+ 384-board</v>
          </cell>
          <cell r="C1636" t="str">
            <v>VCF</v>
          </cell>
          <cell r="D1636" t="str">
            <v>Videoconf</v>
          </cell>
          <cell r="E1636">
            <v>5016.84</v>
          </cell>
          <cell r="F1636">
            <v>0</v>
          </cell>
          <cell r="G1636">
            <v>9072.0433996383363</v>
          </cell>
          <cell r="H1636">
            <v>0.44699999999999995</v>
          </cell>
          <cell r="I1636">
            <v>0.20999999999999996</v>
          </cell>
          <cell r="J1636">
            <v>7166.9142857142861</v>
          </cell>
          <cell r="K1636">
            <v>0.3</v>
          </cell>
          <cell r="M1636">
            <v>0.21</v>
          </cell>
        </row>
        <row r="1637">
          <cell r="A1637" t="str">
            <v>PCS-1500P-MCU</v>
          </cell>
          <cell r="B1637" t="str">
            <v>Contact 384 + MCU</v>
          </cell>
          <cell r="C1637" t="str">
            <v>VCF</v>
          </cell>
          <cell r="D1637" t="str">
            <v>Videoconf</v>
          </cell>
          <cell r="E1637">
            <v>4822.84</v>
          </cell>
          <cell r="F1637">
            <v>0</v>
          </cell>
          <cell r="G1637">
            <v>8721.2296564195312</v>
          </cell>
          <cell r="H1637">
            <v>0.44700000000000006</v>
          </cell>
          <cell r="I1637">
            <v>0.20999999999999996</v>
          </cell>
          <cell r="J1637">
            <v>6889.7714285714301</v>
          </cell>
          <cell r="K1637">
            <v>0.30000000000000016</v>
          </cell>
          <cell r="M1637">
            <v>0.21</v>
          </cell>
        </row>
        <row r="1638">
          <cell r="A1638" t="str">
            <v>PCS-1600P</v>
          </cell>
          <cell r="B1638" t="str">
            <v>Compact Videoconference Package</v>
          </cell>
          <cell r="C1638" t="str">
            <v>VCF</v>
          </cell>
          <cell r="D1638" t="str">
            <v>Videoconf</v>
          </cell>
          <cell r="E1638">
            <v>2346.4299999999998</v>
          </cell>
          <cell r="F1638">
            <v>0</v>
          </cell>
          <cell r="G1638">
            <v>4243.0922242314646</v>
          </cell>
          <cell r="H1638">
            <v>0.44700000000000001</v>
          </cell>
          <cell r="I1638">
            <v>0.20999999999999996</v>
          </cell>
          <cell r="J1638">
            <v>3352.042857142857</v>
          </cell>
          <cell r="K1638">
            <v>0.3</v>
          </cell>
          <cell r="M1638">
            <v>0.21</v>
          </cell>
        </row>
        <row r="1639">
          <cell r="A1639" t="str">
            <v>PCS-3000P</v>
          </cell>
          <cell r="B1639" t="str">
            <v>Mid Range tv conference system</v>
          </cell>
          <cell r="C1639" t="str">
            <v>DSC</v>
          </cell>
          <cell r="D1639" t="str">
            <v>Discontinued</v>
          </cell>
          <cell r="E1639">
            <v>264.32451500000002</v>
          </cell>
          <cell r="F1639">
            <v>0</v>
          </cell>
          <cell r="G1639">
            <v>373.12890316205539</v>
          </cell>
          <cell r="H1639">
            <v>0.29160000000000008</v>
          </cell>
          <cell r="I1639">
            <v>0</v>
          </cell>
          <cell r="J1639">
            <v>373.12890316205539</v>
          </cell>
          <cell r="K1639">
            <v>0.29160000000000008</v>
          </cell>
          <cell r="M1639">
            <v>0.19500000000000001</v>
          </cell>
        </row>
        <row r="1640">
          <cell r="A1640" t="str">
            <v>PCS-5100P</v>
          </cell>
          <cell r="B1640" t="str">
            <v>High End tv conference system</v>
          </cell>
          <cell r="C1640" t="str">
            <v>DSC</v>
          </cell>
          <cell r="D1640" t="str">
            <v>Discontinued</v>
          </cell>
          <cell r="E1640">
            <v>9394.4035398401902</v>
          </cell>
          <cell r="F1640">
            <v>0</v>
          </cell>
          <cell r="G1640">
            <v>13261.439214907101</v>
          </cell>
          <cell r="H1640">
            <v>0.29160000000000003</v>
          </cell>
          <cell r="I1640">
            <v>0</v>
          </cell>
          <cell r="J1640">
            <v>13261.439214907101</v>
          </cell>
          <cell r="K1640">
            <v>0.29160000000000003</v>
          </cell>
          <cell r="M1640">
            <v>0.19500000000000001</v>
          </cell>
        </row>
        <row r="1641">
          <cell r="A1641" t="str">
            <v>PCS-5100P/FINAL</v>
          </cell>
          <cell r="B1641" t="str">
            <v>High End tv conference system</v>
          </cell>
          <cell r="C1641" t="str">
            <v>DSC</v>
          </cell>
          <cell r="D1641" t="str">
            <v>Discontinued</v>
          </cell>
          <cell r="E1641">
            <v>7192.55</v>
          </cell>
          <cell r="F1641">
            <v>0</v>
          </cell>
          <cell r="G1641">
            <v>10153.232636928291</v>
          </cell>
          <cell r="H1641">
            <v>0.29160000000000014</v>
          </cell>
          <cell r="I1641">
            <v>0</v>
          </cell>
          <cell r="J1641">
            <v>10153.232636928291</v>
          </cell>
          <cell r="K1641">
            <v>0.29160000000000014</v>
          </cell>
          <cell r="M1641">
            <v>0.19500000000000001</v>
          </cell>
        </row>
        <row r="1642">
          <cell r="A1642" t="str">
            <v>PCS-6000P/4BRI</v>
          </cell>
          <cell r="B1642" t="str">
            <v>PCS-6000P Incl. BRI</v>
          </cell>
          <cell r="C1642" t="str">
            <v>VCF</v>
          </cell>
          <cell r="D1642" t="str">
            <v>Videoconf</v>
          </cell>
          <cell r="E1642">
            <v>6494.15</v>
          </cell>
          <cell r="F1642">
            <v>0</v>
          </cell>
          <cell r="G1642">
            <v>11743.490054249547</v>
          </cell>
          <cell r="H1642">
            <v>0.44700000000000001</v>
          </cell>
          <cell r="I1642">
            <v>0.20999999999999996</v>
          </cell>
          <cell r="J1642">
            <v>9277.3571428571431</v>
          </cell>
          <cell r="K1642">
            <v>0.30000000000000004</v>
          </cell>
          <cell r="M1642">
            <v>0.21</v>
          </cell>
        </row>
        <row r="1643">
          <cell r="A1643" t="str">
            <v>PCS-A300</v>
          </cell>
          <cell r="B1643" t="str">
            <v>Wired microphone for PCS3000/5100</v>
          </cell>
          <cell r="C1643" t="str">
            <v>VCF</v>
          </cell>
          <cell r="D1643" t="str">
            <v>Videoconf</v>
          </cell>
          <cell r="E1643">
            <v>203.404007733333</v>
          </cell>
          <cell r="F1643">
            <v>0</v>
          </cell>
          <cell r="G1643">
            <v>367.81918215792587</v>
          </cell>
          <cell r="H1643">
            <v>0.44700000000000001</v>
          </cell>
          <cell r="I1643">
            <v>0.20999999999999985</v>
          </cell>
          <cell r="J1643">
            <v>290.57715390476147</v>
          </cell>
          <cell r="K1643">
            <v>0.3000000000000001</v>
          </cell>
          <cell r="M1643">
            <v>0.21</v>
          </cell>
        </row>
        <row r="1644">
          <cell r="A1644" t="str">
            <v>PCS-A510</v>
          </cell>
          <cell r="B1644" t="str">
            <v>Additional audio unit for PCS5100</v>
          </cell>
          <cell r="C1644" t="str">
            <v>DSC</v>
          </cell>
          <cell r="D1644" t="str">
            <v>Discontinued</v>
          </cell>
          <cell r="E1644">
            <v>334.84310332338998</v>
          </cell>
          <cell r="F1644">
            <v>0</v>
          </cell>
          <cell r="G1644">
            <v>472.67518820354326</v>
          </cell>
          <cell r="H1644">
            <v>0.29160000000000014</v>
          </cell>
          <cell r="I1644">
            <v>0</v>
          </cell>
          <cell r="J1644">
            <v>472.67518820354326</v>
          </cell>
          <cell r="K1644">
            <v>0.29160000000000014</v>
          </cell>
          <cell r="M1644">
            <v>0.19500000000000001</v>
          </cell>
        </row>
        <row r="1645">
          <cell r="A1645" t="str">
            <v>PCS-A520EK</v>
          </cell>
          <cell r="B1645" t="str">
            <v>External microphone kit</v>
          </cell>
          <cell r="C1645" t="str">
            <v>DSC</v>
          </cell>
          <cell r="D1645" t="str">
            <v>Discontinued</v>
          </cell>
          <cell r="E1645">
            <v>110.464822022752</v>
          </cell>
          <cell r="F1645">
            <v>0</v>
          </cell>
          <cell r="G1645">
            <v>155.93566067582159</v>
          </cell>
          <cell r="H1645">
            <v>0.29160000000000008</v>
          </cell>
          <cell r="I1645">
            <v>0</v>
          </cell>
          <cell r="J1645">
            <v>155.93566067582159</v>
          </cell>
          <cell r="K1645">
            <v>0.29160000000000008</v>
          </cell>
          <cell r="M1645">
            <v>0.19500000000000001</v>
          </cell>
        </row>
        <row r="1646">
          <cell r="A1646" t="str">
            <v>PCS-C1XD</v>
          </cell>
          <cell r="B1646" t="str">
            <v>VAIO for Video Conference</v>
          </cell>
          <cell r="C1646" t="str">
            <v>DSC</v>
          </cell>
          <cell r="D1646" t="str">
            <v>Discontinued</v>
          </cell>
          <cell r="E1646">
            <v>2755.77</v>
          </cell>
          <cell r="F1646">
            <v>0</v>
          </cell>
          <cell r="G1646">
            <v>3890.1326933935634</v>
          </cell>
          <cell r="H1646">
            <v>0.29160000000000008</v>
          </cell>
          <cell r="I1646">
            <v>0</v>
          </cell>
          <cell r="J1646">
            <v>3890.1326933935634</v>
          </cell>
          <cell r="K1646">
            <v>0.29160000000000008</v>
          </cell>
          <cell r="M1646">
            <v>0.19500000000000001</v>
          </cell>
        </row>
        <row r="1647">
          <cell r="A1647" t="str">
            <v>PCS-CABLEKIT</v>
          </cell>
          <cell r="B1647" t="str">
            <v>Video conference cablekit</v>
          </cell>
          <cell r="C1647" t="str">
            <v>DSC</v>
          </cell>
          <cell r="D1647" t="str">
            <v>Discontinued</v>
          </cell>
          <cell r="E1647">
            <v>37.383800000000001</v>
          </cell>
          <cell r="F1647">
            <v>0</v>
          </cell>
          <cell r="G1647">
            <v>52.772162619988713</v>
          </cell>
          <cell r="H1647">
            <v>0.29160000000000008</v>
          </cell>
          <cell r="I1647">
            <v>0</v>
          </cell>
          <cell r="J1647">
            <v>52.772162619988713</v>
          </cell>
          <cell r="K1647">
            <v>0.29160000000000008</v>
          </cell>
          <cell r="M1647">
            <v>0.19500000000000001</v>
          </cell>
        </row>
        <row r="1648">
          <cell r="A1648" t="str">
            <v>PCS-CASE1500</v>
          </cell>
          <cell r="B1648" t="str">
            <v>Carrying case for the PCS-1500P</v>
          </cell>
          <cell r="C1648" t="str">
            <v>VCF</v>
          </cell>
          <cell r="D1648" t="str">
            <v>Videoconf</v>
          </cell>
          <cell r="E1648">
            <v>121.25</v>
          </cell>
          <cell r="F1648">
            <v>0</v>
          </cell>
          <cell r="G1648">
            <v>219.25858951175408</v>
          </cell>
          <cell r="H1648">
            <v>0.44700000000000001</v>
          </cell>
          <cell r="I1648">
            <v>0.20999999999999996</v>
          </cell>
          <cell r="J1648">
            <v>173.21428571428572</v>
          </cell>
          <cell r="K1648">
            <v>0.30000000000000004</v>
          </cell>
          <cell r="M1648">
            <v>0.21</v>
          </cell>
        </row>
        <row r="1649">
          <cell r="A1649" t="str">
            <v>PCS-CASE1500-UK</v>
          </cell>
          <cell r="B1649" t="str">
            <v>Carrying case for the PCS-1500P for UK</v>
          </cell>
          <cell r="C1649" t="str">
            <v>xx</v>
          </cell>
          <cell r="D1649" t="str">
            <v>Not on PL/Feed to SAP</v>
          </cell>
          <cell r="E1649">
            <v>198.85</v>
          </cell>
          <cell r="F1649">
            <v>0</v>
          </cell>
          <cell r="G1649">
            <v>280.70299265951439</v>
          </cell>
          <cell r="H1649">
            <v>0.29160000000000003</v>
          </cell>
          <cell r="I1649">
            <v>0</v>
          </cell>
          <cell r="J1649">
            <v>280.70299265951439</v>
          </cell>
          <cell r="K1649">
            <v>0.29160000000000003</v>
          </cell>
          <cell r="M1649">
            <v>0.19500000000000001</v>
          </cell>
        </row>
        <row r="1650">
          <cell r="A1650" t="str">
            <v>PCS-CASE1500-XL</v>
          </cell>
          <cell r="B1650" t="str">
            <v>Carrying case for the PCS-1500P</v>
          </cell>
          <cell r="C1650" t="str">
            <v>VCF</v>
          </cell>
          <cell r="D1650" t="str">
            <v>Videoconf</v>
          </cell>
          <cell r="E1650">
            <v>121.25</v>
          </cell>
          <cell r="F1650">
            <v>0</v>
          </cell>
          <cell r="G1650">
            <v>219.25858951175408</v>
          </cell>
          <cell r="H1650">
            <v>0.44700000000000001</v>
          </cell>
          <cell r="I1650">
            <v>0.20999999999999996</v>
          </cell>
          <cell r="J1650">
            <v>173.21428571428572</v>
          </cell>
          <cell r="K1650">
            <v>0.30000000000000004</v>
          </cell>
          <cell r="M1650">
            <v>0.21</v>
          </cell>
        </row>
        <row r="1651">
          <cell r="A1651" t="str">
            <v>PCS-CASE-DS150</v>
          </cell>
          <cell r="B1651" t="str">
            <v>Carrying case for the PCS-DS150</v>
          </cell>
          <cell r="C1651" t="str">
            <v>VCF</v>
          </cell>
          <cell r="D1651" t="str">
            <v>Videoconf</v>
          </cell>
          <cell r="E1651">
            <v>198.85</v>
          </cell>
          <cell r="F1651">
            <v>0</v>
          </cell>
          <cell r="G1651">
            <v>359.58408679927669</v>
          </cell>
          <cell r="H1651">
            <v>0.44700000000000006</v>
          </cell>
          <cell r="I1651">
            <v>0.20999999999999996</v>
          </cell>
          <cell r="J1651">
            <v>284.07142857142861</v>
          </cell>
          <cell r="K1651">
            <v>0.3000000000000001</v>
          </cell>
          <cell r="M1651">
            <v>0.21</v>
          </cell>
        </row>
        <row r="1652">
          <cell r="A1652" t="str">
            <v>PCS-CONTACTLENS</v>
          </cell>
          <cell r="B1652" t="str">
            <v>Lens 0.65 wide angle adaptor</v>
          </cell>
          <cell r="C1652" t="str">
            <v>VCF</v>
          </cell>
          <cell r="D1652" t="str">
            <v>Videoconf</v>
          </cell>
          <cell r="E1652">
            <v>24.443999999999999</v>
          </cell>
          <cell r="F1652">
            <v>0</v>
          </cell>
          <cell r="G1652">
            <v>44.202531645569621</v>
          </cell>
          <cell r="H1652">
            <v>0.44700000000000001</v>
          </cell>
          <cell r="I1652">
            <v>0.20999999999999996</v>
          </cell>
          <cell r="J1652">
            <v>34.92</v>
          </cell>
          <cell r="K1652">
            <v>0.30000000000000004</v>
          </cell>
          <cell r="M1652">
            <v>0.21</v>
          </cell>
        </row>
        <row r="1653">
          <cell r="A1653" t="str">
            <v>PCS-DM150</v>
          </cell>
          <cell r="B1653" t="str">
            <v>Dual monitor controller with IR &amp; touchp</v>
          </cell>
          <cell r="C1653" t="str">
            <v>VCF</v>
          </cell>
          <cell r="D1653" t="str">
            <v>Videoconf</v>
          </cell>
          <cell r="E1653">
            <v>547.08000000000004</v>
          </cell>
          <cell r="F1653">
            <v>0</v>
          </cell>
          <cell r="G1653">
            <v>989.29475587703439</v>
          </cell>
          <cell r="H1653">
            <v>0.44699999999999995</v>
          </cell>
          <cell r="I1653">
            <v>0.20999999999999996</v>
          </cell>
          <cell r="J1653">
            <v>781.5428571428572</v>
          </cell>
          <cell r="K1653">
            <v>0.3</v>
          </cell>
          <cell r="M1653">
            <v>0.21</v>
          </cell>
        </row>
        <row r="1654">
          <cell r="A1654" t="str">
            <v>PCS-DS150</v>
          </cell>
          <cell r="B1654" t="str">
            <v>Document Station</v>
          </cell>
          <cell r="C1654" t="str">
            <v>VCF</v>
          </cell>
          <cell r="D1654" t="str">
            <v>Videoconf</v>
          </cell>
          <cell r="E1654">
            <v>1569.5435603961</v>
          </cell>
          <cell r="F1654">
            <v>0</v>
          </cell>
          <cell r="G1654">
            <v>2838.2342864305606</v>
          </cell>
          <cell r="H1654">
            <v>0.44700000000000001</v>
          </cell>
          <cell r="I1654">
            <v>0.20999999999999996</v>
          </cell>
          <cell r="J1654">
            <v>2242.205086280143</v>
          </cell>
          <cell r="K1654">
            <v>0.30000000000000004</v>
          </cell>
          <cell r="M1654">
            <v>0.21</v>
          </cell>
        </row>
        <row r="1655">
          <cell r="A1655" t="str">
            <v>PCS-F150</v>
          </cell>
          <cell r="B1655" t="str">
            <v>Cabinet for PCS-1500P</v>
          </cell>
          <cell r="C1655" t="str">
            <v>VCF</v>
          </cell>
          <cell r="D1655" t="str">
            <v>Videoconf</v>
          </cell>
          <cell r="E1655">
            <v>278.80709999999999</v>
          </cell>
          <cell r="F1655">
            <v>0</v>
          </cell>
          <cell r="G1655">
            <v>504.17197106690776</v>
          </cell>
          <cell r="H1655">
            <v>0.44700000000000001</v>
          </cell>
          <cell r="I1655">
            <v>0.20999999999999996</v>
          </cell>
          <cell r="J1655">
            <v>398.29585714285713</v>
          </cell>
          <cell r="K1655">
            <v>0.3</v>
          </cell>
          <cell r="M1655">
            <v>0.21</v>
          </cell>
        </row>
        <row r="1656">
          <cell r="A1656" t="str">
            <v>PCS-F160</v>
          </cell>
          <cell r="B1656" t="str">
            <v>CABINET FOR PCS-1600P</v>
          </cell>
          <cell r="C1656" t="str">
            <v>VCF</v>
          </cell>
          <cell r="D1656" t="str">
            <v>Videoconf</v>
          </cell>
          <cell r="E1656">
            <v>303.61</v>
          </cell>
          <cell r="F1656">
            <v>0</v>
          </cell>
          <cell r="G1656">
            <v>549.02350813743226</v>
          </cell>
          <cell r="H1656">
            <v>0.44700000000000006</v>
          </cell>
          <cell r="I1656">
            <v>0.20999999999999996</v>
          </cell>
          <cell r="J1656">
            <v>433.72857142857151</v>
          </cell>
          <cell r="K1656">
            <v>0.3000000000000001</v>
          </cell>
          <cell r="M1656">
            <v>0.21</v>
          </cell>
        </row>
        <row r="1657">
          <cell r="A1657" t="str">
            <v>PCS-F300</v>
          </cell>
          <cell r="B1657" t="str">
            <v>Euro-Cabinet for PCS-3000P</v>
          </cell>
          <cell r="C1657" t="str">
            <v>DSC</v>
          </cell>
          <cell r="D1657" t="str">
            <v>Discontinued</v>
          </cell>
          <cell r="E1657">
            <v>48.5</v>
          </cell>
          <cell r="F1657">
            <v>0</v>
          </cell>
          <cell r="G1657">
            <v>68.464144551101072</v>
          </cell>
          <cell r="H1657">
            <v>0.29159999999999997</v>
          </cell>
          <cell r="I1657">
            <v>0</v>
          </cell>
          <cell r="J1657">
            <v>68.464144551101072</v>
          </cell>
          <cell r="K1657">
            <v>0.29159999999999997</v>
          </cell>
          <cell r="M1657">
            <v>0.19500000000000001</v>
          </cell>
        </row>
        <row r="1658">
          <cell r="A1658" t="str">
            <v>PCS-F529</v>
          </cell>
          <cell r="B1658" t="str">
            <v>Euro-Cabinet for PCS-5000P/5100P</v>
          </cell>
          <cell r="C1658" t="str">
            <v>DSC</v>
          </cell>
          <cell r="D1658" t="str">
            <v>Discontinued</v>
          </cell>
          <cell r="E1658">
            <v>438.12959999999998</v>
          </cell>
          <cell r="F1658">
            <v>0</v>
          </cell>
          <cell r="G1658">
            <v>618.47769621682664</v>
          </cell>
          <cell r="H1658">
            <v>0.29160000000000003</v>
          </cell>
          <cell r="I1658">
            <v>0</v>
          </cell>
          <cell r="J1658">
            <v>618.47769621682664</v>
          </cell>
          <cell r="K1658">
            <v>0.29160000000000003</v>
          </cell>
          <cell r="M1658">
            <v>0.19500000000000001</v>
          </cell>
        </row>
        <row r="1659">
          <cell r="A1659" t="str">
            <v>PCS-F529S</v>
          </cell>
          <cell r="B1659" t="str">
            <v>Euro-Cabinet(silver) for PCS-5000P/5100P</v>
          </cell>
          <cell r="C1659" t="str">
            <v>DSC</v>
          </cell>
          <cell r="D1659" t="str">
            <v>Discontinued</v>
          </cell>
          <cell r="E1659">
            <v>437.71249999999998</v>
          </cell>
          <cell r="F1659">
            <v>0</v>
          </cell>
          <cell r="G1659">
            <v>617.88890457368723</v>
          </cell>
          <cell r="H1659">
            <v>0.29160000000000008</v>
          </cell>
          <cell r="I1659">
            <v>0</v>
          </cell>
          <cell r="J1659">
            <v>617.88890457368723</v>
          </cell>
          <cell r="K1659">
            <v>0.29160000000000008</v>
          </cell>
          <cell r="M1659">
            <v>0.19500000000000001</v>
          </cell>
        </row>
        <row r="1660">
          <cell r="A1660" t="str">
            <v>PCS-F530</v>
          </cell>
          <cell r="B1660" t="str">
            <v>Widescreen euro-cabinet for PCS-5100P</v>
          </cell>
          <cell r="C1660" t="str">
            <v>DSC</v>
          </cell>
          <cell r="D1660" t="str">
            <v>Discontinued</v>
          </cell>
          <cell r="E1660">
            <v>438.12959999999998</v>
          </cell>
          <cell r="F1660">
            <v>0</v>
          </cell>
          <cell r="G1660">
            <v>618.47769621682664</v>
          </cell>
          <cell r="H1660">
            <v>0.29160000000000003</v>
          </cell>
          <cell r="I1660">
            <v>0</v>
          </cell>
          <cell r="J1660">
            <v>618.47769621682664</v>
          </cell>
          <cell r="K1660">
            <v>0.29160000000000003</v>
          </cell>
          <cell r="M1660">
            <v>0.19500000000000001</v>
          </cell>
        </row>
        <row r="1661">
          <cell r="A1661" t="str">
            <v>PCS-F530S-KIT</v>
          </cell>
          <cell r="B1661" t="str">
            <v>Upgrade kit PCS-F530 (black to silver)</v>
          </cell>
          <cell r="C1661" t="str">
            <v>VCF</v>
          </cell>
          <cell r="D1661" t="str">
            <v>Videoconf</v>
          </cell>
          <cell r="E1661">
            <v>39.770000000000003</v>
          </cell>
          <cell r="F1661">
            <v>0</v>
          </cell>
          <cell r="G1661">
            <v>71.916817359855344</v>
          </cell>
          <cell r="H1661">
            <v>0.44700000000000001</v>
          </cell>
          <cell r="I1661">
            <v>0.20999999999999996</v>
          </cell>
          <cell r="J1661">
            <v>56.814285714285724</v>
          </cell>
          <cell r="K1661">
            <v>0.30000000000000004</v>
          </cell>
          <cell r="M1661">
            <v>0.21</v>
          </cell>
        </row>
        <row r="1662">
          <cell r="A1662" t="str">
            <v>PCS-G510KIT</v>
          </cell>
          <cell r="B1662" t="str">
            <v>Cablekit for PCS-G510P</v>
          </cell>
          <cell r="C1662" t="str">
            <v>DSC</v>
          </cell>
          <cell r="D1662" t="str">
            <v>Discontinued</v>
          </cell>
          <cell r="E1662">
            <v>61.304000000000002</v>
          </cell>
          <cell r="F1662">
            <v>0</v>
          </cell>
          <cell r="G1662">
            <v>86.538678712591761</v>
          </cell>
          <cell r="H1662">
            <v>0.29160000000000003</v>
          </cell>
          <cell r="I1662">
            <v>0</v>
          </cell>
          <cell r="J1662">
            <v>86.538678712591761</v>
          </cell>
          <cell r="K1662">
            <v>0.29160000000000003</v>
          </cell>
          <cell r="M1662">
            <v>0.19500000000000001</v>
          </cell>
        </row>
        <row r="1663">
          <cell r="A1663" t="str">
            <v>PCS-G510P</v>
          </cell>
          <cell r="B1663" t="str">
            <v>VGA/Dual monitor board</v>
          </cell>
          <cell r="C1663" t="str">
            <v>DSC</v>
          </cell>
          <cell r="D1663" t="str">
            <v>Discontinued</v>
          </cell>
          <cell r="E1663">
            <v>598.74310758845195</v>
          </cell>
          <cell r="F1663">
            <v>0</v>
          </cell>
          <cell r="G1663">
            <v>845.20483849301525</v>
          </cell>
          <cell r="H1663">
            <v>0.29160000000000008</v>
          </cell>
          <cell r="I1663">
            <v>0</v>
          </cell>
          <cell r="J1663">
            <v>845.20483849301525</v>
          </cell>
          <cell r="K1663">
            <v>0.29160000000000008</v>
          </cell>
          <cell r="M1663">
            <v>0.19500000000000001</v>
          </cell>
        </row>
        <row r="1664">
          <cell r="A1664" t="str">
            <v>PCS-I150</v>
          </cell>
          <cell r="B1664" t="str">
            <v>BRI board for PCS-1500P</v>
          </cell>
          <cell r="C1664" t="str">
            <v>VCF</v>
          </cell>
          <cell r="D1664" t="str">
            <v>Videoconf</v>
          </cell>
          <cell r="E1664">
            <v>1469.6443033999999</v>
          </cell>
          <cell r="F1664">
            <v>0</v>
          </cell>
          <cell r="G1664">
            <v>2657.5846354430378</v>
          </cell>
          <cell r="H1664">
            <v>0.44700000000000001</v>
          </cell>
          <cell r="I1664">
            <v>0.20999999999999996</v>
          </cell>
          <cell r="J1664">
            <v>2099.4918619999999</v>
          </cell>
          <cell r="K1664">
            <v>0.3</v>
          </cell>
          <cell r="M1664">
            <v>0.21</v>
          </cell>
        </row>
        <row r="1665">
          <cell r="A1665" t="str">
            <v>PCS-I151</v>
          </cell>
          <cell r="B1665" t="str">
            <v>V.35 Board for PCS-1500</v>
          </cell>
          <cell r="C1665" t="str">
            <v>DSC</v>
          </cell>
          <cell r="D1665" t="str">
            <v>Discontinued</v>
          </cell>
          <cell r="E1665">
            <v>158.75604644557399</v>
          </cell>
          <cell r="F1665">
            <v>0</v>
          </cell>
          <cell r="G1665">
            <v>224.10509097342461</v>
          </cell>
          <cell r="H1665">
            <v>0.29160000000000003</v>
          </cell>
          <cell r="I1665">
            <v>0</v>
          </cell>
          <cell r="J1665">
            <v>224.10509097342461</v>
          </cell>
          <cell r="K1665">
            <v>0.29160000000000003</v>
          </cell>
          <cell r="M1665">
            <v>0.19500000000000001</v>
          </cell>
        </row>
        <row r="1666">
          <cell r="A1666" t="str">
            <v>PCS-I152</v>
          </cell>
          <cell r="B1666" t="str">
            <v>LAN board for PCS-1500</v>
          </cell>
          <cell r="C1666" t="str">
            <v>VCF</v>
          </cell>
          <cell r="D1666" t="str">
            <v>Videoconf</v>
          </cell>
          <cell r="E1666">
            <v>940.88190971281404</v>
          </cell>
          <cell r="F1666">
            <v>0</v>
          </cell>
          <cell r="G1666">
            <v>1701.4139416144917</v>
          </cell>
          <cell r="H1666">
            <v>0.44699999999999995</v>
          </cell>
          <cell r="I1666">
            <v>0.20999999999999996</v>
          </cell>
          <cell r="J1666">
            <v>1344.1170138754485</v>
          </cell>
          <cell r="K1666">
            <v>0.29999999999999993</v>
          </cell>
          <cell r="M1666">
            <v>0.21</v>
          </cell>
        </row>
        <row r="1667">
          <cell r="A1667" t="str">
            <v>PCS-I160</v>
          </cell>
          <cell r="B1667" t="str">
            <v>BRI board for PCS-1600</v>
          </cell>
          <cell r="C1667" t="str">
            <v>VCF</v>
          </cell>
          <cell r="D1667" t="str">
            <v>Videoconf</v>
          </cell>
          <cell r="E1667">
            <v>1561.7</v>
          </cell>
          <cell r="F1667">
            <v>0</v>
          </cell>
          <cell r="G1667">
            <v>2824.0506329113928</v>
          </cell>
          <cell r="H1667">
            <v>0.44700000000000006</v>
          </cell>
          <cell r="I1667">
            <v>0.20999999999999996</v>
          </cell>
          <cell r="J1667">
            <v>2231.0000000000005</v>
          </cell>
          <cell r="K1667">
            <v>0.3000000000000001</v>
          </cell>
          <cell r="M1667">
            <v>0.21</v>
          </cell>
        </row>
        <row r="1668">
          <cell r="A1668" t="str">
            <v>PCS-I161</v>
          </cell>
          <cell r="B1668" t="str">
            <v>V.35 BOARD FOR PCS-1600</v>
          </cell>
          <cell r="C1668" t="str">
            <v>VCF</v>
          </cell>
          <cell r="D1668" t="str">
            <v>Videoconf</v>
          </cell>
          <cell r="E1668">
            <v>347.26</v>
          </cell>
          <cell r="F1668">
            <v>0</v>
          </cell>
          <cell r="G1668">
            <v>627.95660036166362</v>
          </cell>
          <cell r="H1668">
            <v>0.44700000000000001</v>
          </cell>
          <cell r="I1668">
            <v>0.20999999999999996</v>
          </cell>
          <cell r="J1668">
            <v>496.08571428571429</v>
          </cell>
          <cell r="K1668">
            <v>0.30000000000000004</v>
          </cell>
          <cell r="M1668">
            <v>0.21</v>
          </cell>
        </row>
        <row r="1669">
          <cell r="A1669" t="str">
            <v>PCS-I300P</v>
          </cell>
          <cell r="B1669" t="str">
            <v>256Kbps interface board for PCS-3000</v>
          </cell>
          <cell r="C1669" t="str">
            <v>DSC</v>
          </cell>
          <cell r="D1669" t="str">
            <v>Discontinued</v>
          </cell>
          <cell r="E1669">
            <v>1124.8382600728</v>
          </cell>
          <cell r="F1669">
            <v>0</v>
          </cell>
          <cell r="G1669">
            <v>1587.8575099841898</v>
          </cell>
          <cell r="H1669">
            <v>0.29160000000000003</v>
          </cell>
          <cell r="I1669">
            <v>0</v>
          </cell>
          <cell r="J1669">
            <v>1587.8575099841898</v>
          </cell>
          <cell r="K1669">
            <v>0.29160000000000003</v>
          </cell>
          <cell r="M1669">
            <v>0.19500000000000001</v>
          </cell>
        </row>
        <row r="1670">
          <cell r="A1670" t="str">
            <v>PCS-I500</v>
          </cell>
          <cell r="B1670" t="str">
            <v>V.35 Interface board for pcs3000/5100</v>
          </cell>
          <cell r="C1670" t="str">
            <v>DSC</v>
          </cell>
          <cell r="D1670" t="str">
            <v>Discontinued</v>
          </cell>
          <cell r="E1670">
            <v>121.25</v>
          </cell>
          <cell r="F1670">
            <v>0</v>
          </cell>
          <cell r="G1670">
            <v>171.16036137775271</v>
          </cell>
          <cell r="H1670">
            <v>0.29160000000000008</v>
          </cell>
          <cell r="I1670">
            <v>0</v>
          </cell>
          <cell r="J1670">
            <v>171.16036137775271</v>
          </cell>
          <cell r="K1670">
            <v>0.29160000000000008</v>
          </cell>
          <cell r="M1670">
            <v>0.19500000000000001</v>
          </cell>
        </row>
        <row r="1671">
          <cell r="A1671" t="str">
            <v>PCS-I510</v>
          </cell>
          <cell r="B1671" t="str">
            <v>X.21 Interface board for PCS-5100</v>
          </cell>
          <cell r="C1671" t="str">
            <v>DSC</v>
          </cell>
          <cell r="D1671" t="str">
            <v>Discontinued</v>
          </cell>
          <cell r="E1671">
            <v>273.84409499999998</v>
          </cell>
          <cell r="F1671">
            <v>0</v>
          </cell>
          <cell r="G1671">
            <v>386.56704545454551</v>
          </cell>
          <cell r="H1671">
            <v>0.29160000000000014</v>
          </cell>
          <cell r="I1671">
            <v>0</v>
          </cell>
          <cell r="J1671">
            <v>386.56704545454551</v>
          </cell>
          <cell r="K1671">
            <v>0.29160000000000014</v>
          </cell>
          <cell r="M1671">
            <v>0.19500000000000001</v>
          </cell>
        </row>
        <row r="1672">
          <cell r="A1672" t="str">
            <v>PCS-I520</v>
          </cell>
          <cell r="B1672" t="str">
            <v>RS-499 interface board for PCS-5100</v>
          </cell>
          <cell r="C1672" t="str">
            <v>DSC</v>
          </cell>
          <cell r="D1672" t="str">
            <v>Discontinued</v>
          </cell>
          <cell r="E1672">
            <v>167.46177</v>
          </cell>
          <cell r="F1672">
            <v>0</v>
          </cell>
          <cell r="G1672">
            <v>236.39436758893282</v>
          </cell>
          <cell r="H1672">
            <v>0.29160000000000003</v>
          </cell>
          <cell r="I1672">
            <v>0</v>
          </cell>
          <cell r="J1672">
            <v>236.39436758893282</v>
          </cell>
          <cell r="K1672">
            <v>0.29160000000000003</v>
          </cell>
          <cell r="M1672">
            <v>0.19500000000000001</v>
          </cell>
        </row>
        <row r="1673">
          <cell r="A1673" t="str">
            <v>PCS-I520B</v>
          </cell>
          <cell r="B1673" t="str">
            <v>RS-499 interface board + PCS-K40 cable</v>
          </cell>
          <cell r="C1673" t="str">
            <v>VCF</v>
          </cell>
          <cell r="D1673" t="str">
            <v>Videoconf</v>
          </cell>
          <cell r="E1673">
            <v>248.18808000000001</v>
          </cell>
          <cell r="F1673">
            <v>0</v>
          </cell>
          <cell r="G1673">
            <v>448.80303797468355</v>
          </cell>
          <cell r="H1673">
            <v>0.44699999999999995</v>
          </cell>
          <cell r="I1673">
            <v>0.20999999999999985</v>
          </cell>
          <cell r="J1673">
            <v>354.55440000000004</v>
          </cell>
          <cell r="K1673">
            <v>0.30000000000000004</v>
          </cell>
          <cell r="M1673">
            <v>0.21</v>
          </cell>
        </row>
        <row r="1674">
          <cell r="A1674" t="str">
            <v>PCS-I530</v>
          </cell>
          <cell r="B1674" t="str">
            <v>Inverse multiplex board for PCS-5100</v>
          </cell>
          <cell r="C1674" t="str">
            <v>DSC</v>
          </cell>
          <cell r="D1674" t="str">
            <v>Discontinued</v>
          </cell>
          <cell r="E1674">
            <v>781.18949999999995</v>
          </cell>
          <cell r="F1674">
            <v>0</v>
          </cell>
          <cell r="G1674">
            <v>1102.751976284585</v>
          </cell>
          <cell r="H1674">
            <v>0.29160000000000008</v>
          </cell>
          <cell r="I1674">
            <v>0</v>
          </cell>
          <cell r="J1674">
            <v>1102.751976284585</v>
          </cell>
          <cell r="K1674">
            <v>0.29160000000000008</v>
          </cell>
          <cell r="M1674">
            <v>0.19500000000000001</v>
          </cell>
        </row>
        <row r="1675">
          <cell r="A1675" t="str">
            <v>PCS-INSTALL ACCORD</v>
          </cell>
          <cell r="B1675" t="str">
            <v>Installation MCU Accord</v>
          </cell>
          <cell r="C1675" t="str">
            <v>xx</v>
          </cell>
          <cell r="D1675" t="str">
            <v>Not on PL/Feed to SAP</v>
          </cell>
          <cell r="E1675">
            <v>3880</v>
          </cell>
          <cell r="F1675">
            <v>0</v>
          </cell>
          <cell r="G1675">
            <v>5477.1315640880866</v>
          </cell>
          <cell r="H1675">
            <v>0.29160000000000008</v>
          </cell>
          <cell r="I1675">
            <v>0</v>
          </cell>
          <cell r="J1675">
            <v>5477.1315640880866</v>
          </cell>
          <cell r="K1675">
            <v>0.29160000000000008</v>
          </cell>
          <cell r="M1675">
            <v>0.19500000000000001</v>
          </cell>
        </row>
        <row r="1676">
          <cell r="A1676" t="str">
            <v>PCS-INSTALL EZENIA</v>
          </cell>
          <cell r="B1676" t="str">
            <v>Installation MCU Ezenia</v>
          </cell>
          <cell r="C1676" t="str">
            <v>xx</v>
          </cell>
          <cell r="D1676" t="str">
            <v>Not on PL/Feed to SAP</v>
          </cell>
          <cell r="E1676">
            <v>3880</v>
          </cell>
          <cell r="F1676">
            <v>0</v>
          </cell>
          <cell r="G1676">
            <v>5477.1315640880866</v>
          </cell>
          <cell r="H1676">
            <v>0.29160000000000008</v>
          </cell>
          <cell r="I1676">
            <v>0</v>
          </cell>
          <cell r="J1676">
            <v>5477.1315640880866</v>
          </cell>
          <cell r="K1676">
            <v>0.29160000000000008</v>
          </cell>
          <cell r="M1676">
            <v>0.19500000000000001</v>
          </cell>
        </row>
        <row r="1677">
          <cell r="A1677" t="str">
            <v>PCS-K150</v>
          </cell>
          <cell r="B1677" t="str">
            <v>Camera extension cable</v>
          </cell>
          <cell r="C1677" t="str">
            <v>VCF</v>
          </cell>
          <cell r="D1677" t="str">
            <v>Videoconf</v>
          </cell>
          <cell r="E1677">
            <v>29.1</v>
          </cell>
          <cell r="F1677">
            <v>0</v>
          </cell>
          <cell r="G1677">
            <v>52.622061482820982</v>
          </cell>
          <cell r="H1677">
            <v>0.44700000000000001</v>
          </cell>
          <cell r="I1677">
            <v>0.20999999999999996</v>
          </cell>
          <cell r="J1677">
            <v>41.571428571428577</v>
          </cell>
          <cell r="K1677">
            <v>0.30000000000000004</v>
          </cell>
          <cell r="M1677">
            <v>0.21</v>
          </cell>
        </row>
        <row r="1678">
          <cell r="A1678" t="str">
            <v>PCS-K151</v>
          </cell>
          <cell r="B1678" t="str">
            <v>Cable with RJ-54 plug for touch panel</v>
          </cell>
          <cell r="C1678" t="str">
            <v>VCF</v>
          </cell>
          <cell r="D1678" t="str">
            <v>Videoconf</v>
          </cell>
          <cell r="E1678">
            <v>13.58</v>
          </cell>
          <cell r="F1678">
            <v>0</v>
          </cell>
          <cell r="G1678">
            <v>24.556962025316455</v>
          </cell>
          <cell r="H1678">
            <v>0.44700000000000001</v>
          </cell>
          <cell r="I1678">
            <v>0.20999999999999985</v>
          </cell>
          <cell r="J1678">
            <v>19.400000000000002</v>
          </cell>
          <cell r="K1678">
            <v>0.3000000000000001</v>
          </cell>
          <cell r="M1678">
            <v>0.21</v>
          </cell>
        </row>
        <row r="1679">
          <cell r="A1679" t="str">
            <v>PCS-K152</v>
          </cell>
          <cell r="B1679" t="str">
            <v>Cable with Scart to Audio Cinch/S-Video</v>
          </cell>
          <cell r="C1679" t="str">
            <v>VCF</v>
          </cell>
          <cell r="D1679" t="str">
            <v>Videoconf</v>
          </cell>
          <cell r="E1679">
            <v>19.399999999999999</v>
          </cell>
          <cell r="F1679">
            <v>0</v>
          </cell>
          <cell r="G1679">
            <v>35.081374321880645</v>
          </cell>
          <cell r="H1679">
            <v>0.44699999999999995</v>
          </cell>
          <cell r="I1679">
            <v>0.20999999999999996</v>
          </cell>
          <cell r="J1679">
            <v>27.714285714285712</v>
          </cell>
          <cell r="K1679">
            <v>0.3</v>
          </cell>
          <cell r="M1679">
            <v>0.21</v>
          </cell>
        </row>
        <row r="1680">
          <cell r="A1680" t="str">
            <v>PCS-K153</v>
          </cell>
          <cell r="B1680" t="str">
            <v>Cable with Scart to S-Video 2 Meter</v>
          </cell>
          <cell r="C1680" t="str">
            <v>VCF</v>
          </cell>
          <cell r="D1680" t="str">
            <v>Videoconf</v>
          </cell>
          <cell r="E1680">
            <v>16.489999999999998</v>
          </cell>
          <cell r="F1680">
            <v>0</v>
          </cell>
          <cell r="G1680">
            <v>29.819168173598548</v>
          </cell>
          <cell r="H1680">
            <v>0.44699999999999995</v>
          </cell>
          <cell r="I1680">
            <v>0.20999999999999996</v>
          </cell>
          <cell r="J1680">
            <v>23.557142857142853</v>
          </cell>
          <cell r="K1680">
            <v>0.29999999999999993</v>
          </cell>
          <cell r="M1680">
            <v>0.21</v>
          </cell>
        </row>
        <row r="1681">
          <cell r="A1681" t="str">
            <v>PCS-K21</v>
          </cell>
          <cell r="B1681" t="str">
            <v>Printer cable (3m)</v>
          </cell>
          <cell r="C1681" t="str">
            <v>DSC</v>
          </cell>
          <cell r="D1681" t="str">
            <v>Discontinued</v>
          </cell>
          <cell r="E1681">
            <v>101.85</v>
          </cell>
          <cell r="F1681">
            <v>0</v>
          </cell>
          <cell r="G1681">
            <v>143.77470355731225</v>
          </cell>
          <cell r="H1681">
            <v>0.29160000000000003</v>
          </cell>
          <cell r="I1681">
            <v>0</v>
          </cell>
          <cell r="J1681">
            <v>143.77470355731225</v>
          </cell>
          <cell r="K1681">
            <v>0.29160000000000003</v>
          </cell>
          <cell r="M1681">
            <v>0.19500000000000001</v>
          </cell>
        </row>
        <row r="1682">
          <cell r="A1682" t="str">
            <v>PCS-K3</v>
          </cell>
          <cell r="B1682" t="str">
            <v>Document scanner cable (3m)</v>
          </cell>
          <cell r="C1682" t="str">
            <v>DSC</v>
          </cell>
          <cell r="D1682" t="str">
            <v>Discontinued</v>
          </cell>
          <cell r="E1682">
            <v>52.341200000000001</v>
          </cell>
          <cell r="F1682">
            <v>0</v>
          </cell>
          <cell r="G1682">
            <v>73.886504799548291</v>
          </cell>
          <cell r="H1682">
            <v>0.29160000000000014</v>
          </cell>
          <cell r="I1682">
            <v>0</v>
          </cell>
          <cell r="J1682">
            <v>73.886504799548291</v>
          </cell>
          <cell r="K1682">
            <v>0.29160000000000014</v>
          </cell>
          <cell r="M1682">
            <v>0.19500000000000001</v>
          </cell>
        </row>
        <row r="1683">
          <cell r="A1683" t="str">
            <v>PCS-K32</v>
          </cell>
          <cell r="B1683" t="str">
            <v>V.35 Cable (1m) for PCS-I500</v>
          </cell>
          <cell r="C1683" t="str">
            <v>DSC</v>
          </cell>
          <cell r="D1683" t="str">
            <v>Discontinued</v>
          </cell>
          <cell r="E1683">
            <v>182.3115</v>
          </cell>
          <cell r="F1683">
            <v>0</v>
          </cell>
          <cell r="G1683">
            <v>257.35671936758894</v>
          </cell>
          <cell r="H1683">
            <v>0.29160000000000003</v>
          </cell>
          <cell r="I1683">
            <v>0</v>
          </cell>
          <cell r="J1683">
            <v>257.35671936758894</v>
          </cell>
          <cell r="K1683">
            <v>0.29160000000000003</v>
          </cell>
          <cell r="M1683">
            <v>0.19500000000000001</v>
          </cell>
        </row>
        <row r="1684">
          <cell r="A1684" t="str">
            <v>PCS-K35</v>
          </cell>
          <cell r="B1684" t="str">
            <v>10M Extension cable for PCS-T300</v>
          </cell>
          <cell r="C1684" t="str">
            <v>DSC</v>
          </cell>
          <cell r="D1684" t="str">
            <v>Discontinued</v>
          </cell>
          <cell r="E1684">
            <v>5.4805000000000001</v>
          </cell>
          <cell r="F1684">
            <v>0</v>
          </cell>
          <cell r="G1684">
            <v>7.7364483342744217</v>
          </cell>
          <cell r="H1684">
            <v>0.29160000000000003</v>
          </cell>
          <cell r="I1684">
            <v>0</v>
          </cell>
          <cell r="J1684">
            <v>7.7364483342744217</v>
          </cell>
          <cell r="K1684">
            <v>0.29160000000000003</v>
          </cell>
          <cell r="M1684">
            <v>0.19500000000000001</v>
          </cell>
        </row>
        <row r="1685">
          <cell r="A1685" t="str">
            <v>PCS-K40</v>
          </cell>
          <cell r="B1685" t="str">
            <v>RS-449 cable (1m) for PCS-I520</v>
          </cell>
          <cell r="C1685" t="str">
            <v>DSC</v>
          </cell>
          <cell r="D1685" t="str">
            <v>Discontinued</v>
          </cell>
          <cell r="E1685">
            <v>82.254059999999996</v>
          </cell>
          <cell r="F1685">
            <v>0</v>
          </cell>
          <cell r="G1685">
            <v>116.11245059288538</v>
          </cell>
          <cell r="H1685">
            <v>0.29160000000000008</v>
          </cell>
          <cell r="I1685">
            <v>0</v>
          </cell>
          <cell r="J1685">
            <v>116.11245059288538</v>
          </cell>
          <cell r="K1685">
            <v>0.29160000000000008</v>
          </cell>
          <cell r="M1685">
            <v>0.19500000000000001</v>
          </cell>
        </row>
        <row r="1686">
          <cell r="A1686" t="str">
            <v>PCS-K5</v>
          </cell>
          <cell r="B1686" t="str">
            <v>Document scanner cable (5m)</v>
          </cell>
          <cell r="C1686" t="str">
            <v>DSC</v>
          </cell>
          <cell r="D1686" t="str">
            <v>Discontinued</v>
          </cell>
          <cell r="E1686">
            <v>59.819899999999997</v>
          </cell>
          <cell r="F1686">
            <v>0</v>
          </cell>
          <cell r="G1686">
            <v>84.443675889328063</v>
          </cell>
          <cell r="H1686">
            <v>0.29160000000000003</v>
          </cell>
          <cell r="I1686">
            <v>0</v>
          </cell>
          <cell r="J1686">
            <v>84.443675889328063</v>
          </cell>
          <cell r="K1686">
            <v>0.29160000000000003</v>
          </cell>
          <cell r="M1686">
            <v>0.19500000000000001</v>
          </cell>
        </row>
        <row r="1687">
          <cell r="A1687" t="str">
            <v>PCS-K52</v>
          </cell>
          <cell r="B1687" t="str">
            <v>Scanner cable (3 meter)</v>
          </cell>
          <cell r="C1687" t="str">
            <v>VCF</v>
          </cell>
          <cell r="D1687" t="str">
            <v>Videoconf</v>
          </cell>
          <cell r="E1687">
            <v>72.274699999999996</v>
          </cell>
          <cell r="F1687">
            <v>0</v>
          </cell>
          <cell r="G1687">
            <v>130.69566003616634</v>
          </cell>
          <cell r="H1687">
            <v>0.44699999999999995</v>
          </cell>
          <cell r="I1687">
            <v>0.20999999999999996</v>
          </cell>
          <cell r="J1687">
            <v>103.24957142857141</v>
          </cell>
          <cell r="K1687">
            <v>0.29999999999999993</v>
          </cell>
          <cell r="M1687">
            <v>0.21</v>
          </cell>
        </row>
        <row r="1688">
          <cell r="A1688" t="str">
            <v>PCS-K70</v>
          </cell>
          <cell r="B1688" t="str">
            <v>X.21 Cable (1m) for PCS-I510</v>
          </cell>
          <cell r="C1688" t="str">
            <v>DSC</v>
          </cell>
          <cell r="D1688" t="str">
            <v>Discontinued</v>
          </cell>
          <cell r="E1688">
            <v>101.676855</v>
          </cell>
          <cell r="F1688">
            <v>0</v>
          </cell>
          <cell r="G1688">
            <v>143.53028656126483</v>
          </cell>
          <cell r="H1688">
            <v>0.29160000000000003</v>
          </cell>
          <cell r="I1688">
            <v>0</v>
          </cell>
          <cell r="J1688">
            <v>143.53028656126483</v>
          </cell>
          <cell r="K1688">
            <v>0.29160000000000003</v>
          </cell>
          <cell r="M1688">
            <v>0.19500000000000001</v>
          </cell>
        </row>
        <row r="1689">
          <cell r="A1689" t="str">
            <v>PCS-L2W-323P</v>
          </cell>
          <cell r="B1689" t="str">
            <v>H320/323 PRI GATEWAY</v>
          </cell>
          <cell r="C1689" t="str">
            <v>xx</v>
          </cell>
          <cell r="D1689" t="str">
            <v>Not on PL/Feed to SAP</v>
          </cell>
          <cell r="E1689">
            <v>17139.900000000001</v>
          </cell>
          <cell r="F1689">
            <v>0</v>
          </cell>
          <cell r="G1689">
            <v>24195.228684359125</v>
          </cell>
          <cell r="H1689">
            <v>0.29160000000000008</v>
          </cell>
          <cell r="I1689">
            <v>0</v>
          </cell>
          <cell r="J1689">
            <v>24195.228684359125</v>
          </cell>
          <cell r="K1689">
            <v>0.29160000000000008</v>
          </cell>
          <cell r="M1689">
            <v>0.19500000000000001</v>
          </cell>
        </row>
        <row r="1690">
          <cell r="A1690" t="str">
            <v>PCS-LVGM0002</v>
          </cell>
          <cell r="B1690" t="str">
            <v>Dual ISDN BRI Module</v>
          </cell>
          <cell r="C1690" t="str">
            <v>xx</v>
          </cell>
          <cell r="D1690" t="str">
            <v>Not on PL/Feed to SAP</v>
          </cell>
          <cell r="E1690">
            <v>1161.0899999999999</v>
          </cell>
          <cell r="F1690">
            <v>0</v>
          </cell>
          <cell r="G1690">
            <v>1639.0316205533597</v>
          </cell>
          <cell r="H1690">
            <v>0.29160000000000008</v>
          </cell>
          <cell r="I1690">
            <v>0</v>
          </cell>
          <cell r="J1690">
            <v>1639.0316205533597</v>
          </cell>
          <cell r="K1690">
            <v>0.29160000000000008</v>
          </cell>
          <cell r="M1690">
            <v>0.19500000000000001</v>
          </cell>
        </row>
        <row r="1691">
          <cell r="A1691" t="str">
            <v>PCS-MC10</v>
          </cell>
          <cell r="B1691" t="str">
            <v>IC Memory card for PCS-5100/1500</v>
          </cell>
          <cell r="C1691" t="str">
            <v>VCF</v>
          </cell>
          <cell r="D1691" t="str">
            <v>Videoconf</v>
          </cell>
          <cell r="E1691">
            <v>212.43</v>
          </cell>
          <cell r="F1691">
            <v>0</v>
          </cell>
          <cell r="G1691">
            <v>384.14104882459316</v>
          </cell>
          <cell r="H1691">
            <v>0.44700000000000001</v>
          </cell>
          <cell r="I1691">
            <v>0.20999999999999996</v>
          </cell>
          <cell r="J1691">
            <v>303.47142857142859</v>
          </cell>
          <cell r="K1691">
            <v>0.30000000000000004</v>
          </cell>
          <cell r="M1691">
            <v>0.21</v>
          </cell>
        </row>
        <row r="1692">
          <cell r="A1692" t="str">
            <v>PCS-MCU-323</v>
          </cell>
          <cell r="B1692" t="str">
            <v>MCU-323 GENERATION 2</v>
          </cell>
          <cell r="C1692" t="str">
            <v>VCF</v>
          </cell>
          <cell r="D1692" t="str">
            <v>Videoconf</v>
          </cell>
          <cell r="E1692">
            <v>10912.5</v>
          </cell>
          <cell r="F1692">
            <v>0</v>
          </cell>
          <cell r="G1692">
            <v>19733.273056057868</v>
          </cell>
          <cell r="H1692">
            <v>0.44700000000000006</v>
          </cell>
          <cell r="I1692">
            <v>0.20999999999999996</v>
          </cell>
          <cell r="J1692">
            <v>15589.285714285716</v>
          </cell>
          <cell r="K1692">
            <v>0.30000000000000004</v>
          </cell>
          <cell r="M1692">
            <v>0.21</v>
          </cell>
        </row>
        <row r="1693">
          <cell r="A1693" t="str">
            <v>PCS-PL42</v>
          </cell>
          <cell r="B1693" t="str">
            <v>TOUCHSCREEN FOR PFM-500 RANGE</v>
          </cell>
          <cell r="C1693" t="str">
            <v>VCF</v>
          </cell>
          <cell r="D1693" t="str">
            <v>Videoconf</v>
          </cell>
          <cell r="E1693">
            <v>3154.44</v>
          </cell>
          <cell r="F1693">
            <v>0</v>
          </cell>
          <cell r="G1693">
            <v>5704.2314647377943</v>
          </cell>
          <cell r="H1693">
            <v>0.44700000000000006</v>
          </cell>
          <cell r="I1693">
            <v>0.20999999999999996</v>
          </cell>
          <cell r="J1693">
            <v>4506.3428571428576</v>
          </cell>
          <cell r="K1693">
            <v>0.30000000000000004</v>
          </cell>
          <cell r="M1693">
            <v>0.21</v>
          </cell>
        </row>
        <row r="1694">
          <cell r="A1694" t="str">
            <v>PCS-R151</v>
          </cell>
          <cell r="B1694" t="str">
            <v>Remote control for PCS-1500P</v>
          </cell>
          <cell r="C1694" t="str">
            <v>VCF</v>
          </cell>
          <cell r="D1694" t="str">
            <v>Videoconf</v>
          </cell>
          <cell r="E1694">
            <v>82.45</v>
          </cell>
          <cell r="F1694">
            <v>0</v>
          </cell>
          <cell r="G1694">
            <v>149.09584086799276</v>
          </cell>
          <cell r="H1694">
            <v>0.44699999999999995</v>
          </cell>
          <cell r="I1694">
            <v>0.20999999999999996</v>
          </cell>
          <cell r="J1694">
            <v>117.78571428571429</v>
          </cell>
          <cell r="K1694">
            <v>0.3</v>
          </cell>
          <cell r="M1694">
            <v>0.21</v>
          </cell>
        </row>
        <row r="1695">
          <cell r="A1695" t="str">
            <v>PCS-R152</v>
          </cell>
          <cell r="B1695" t="str">
            <v>Wireless remote commander</v>
          </cell>
          <cell r="C1695" t="str">
            <v>VCF</v>
          </cell>
          <cell r="D1695" t="str">
            <v>Videoconf</v>
          </cell>
          <cell r="E1695">
            <v>48.5</v>
          </cell>
          <cell r="F1695">
            <v>0</v>
          </cell>
          <cell r="G1695">
            <v>87.703435804701627</v>
          </cell>
          <cell r="H1695">
            <v>0.44700000000000001</v>
          </cell>
          <cell r="I1695">
            <v>0.20999999999999996</v>
          </cell>
          <cell r="J1695">
            <v>69.285714285714292</v>
          </cell>
          <cell r="K1695">
            <v>0.30000000000000004</v>
          </cell>
          <cell r="M1695">
            <v>0.21</v>
          </cell>
        </row>
        <row r="1696">
          <cell r="A1696" t="str">
            <v>PCS-R500</v>
          </cell>
          <cell r="B1696" t="str">
            <v>Wireless remote commander</v>
          </cell>
          <cell r="C1696" t="str">
            <v>DSC</v>
          </cell>
          <cell r="D1696" t="str">
            <v>Discontinued</v>
          </cell>
          <cell r="E1696">
            <v>96.757499999999894</v>
          </cell>
          <cell r="F1696">
            <v>0</v>
          </cell>
          <cell r="G1696">
            <v>136.58596837944648</v>
          </cell>
          <cell r="H1696">
            <v>0.29159999999999997</v>
          </cell>
          <cell r="I1696">
            <v>0</v>
          </cell>
          <cell r="J1696">
            <v>136.58596837944648</v>
          </cell>
          <cell r="K1696">
            <v>0.29159999999999997</v>
          </cell>
          <cell r="M1696">
            <v>0.19500000000000001</v>
          </cell>
        </row>
        <row r="1697">
          <cell r="A1697" t="str">
            <v>PCS-R510</v>
          </cell>
          <cell r="B1697" t="str">
            <v>Wireless key commander for PCS-3000/5100</v>
          </cell>
          <cell r="C1697" t="str">
            <v>DSC</v>
          </cell>
          <cell r="D1697" t="str">
            <v>Discontinued</v>
          </cell>
          <cell r="E1697">
            <v>172.12649999999999</v>
          </cell>
          <cell r="F1697">
            <v>0</v>
          </cell>
          <cell r="G1697">
            <v>242.97924901185772</v>
          </cell>
          <cell r="H1697">
            <v>0.29160000000000008</v>
          </cell>
          <cell r="I1697">
            <v>0</v>
          </cell>
          <cell r="J1697">
            <v>242.97924901185772</v>
          </cell>
          <cell r="K1697">
            <v>0.29160000000000008</v>
          </cell>
          <cell r="M1697">
            <v>0.19500000000000001</v>
          </cell>
        </row>
        <row r="1698">
          <cell r="A1698" t="str">
            <v>PCS-R520</v>
          </cell>
          <cell r="B1698" t="str">
            <v>Wireless remote commander</v>
          </cell>
          <cell r="C1698" t="str">
            <v>VCF</v>
          </cell>
          <cell r="D1698" t="str">
            <v>Videoconf</v>
          </cell>
          <cell r="E1698">
            <v>63.05</v>
          </cell>
          <cell r="F1698">
            <v>0</v>
          </cell>
          <cell r="G1698">
            <v>114.0144665461121</v>
          </cell>
          <cell r="H1698">
            <v>0.44699999999999995</v>
          </cell>
          <cell r="I1698">
            <v>0.20999999999999996</v>
          </cell>
          <cell r="J1698">
            <v>90.071428571428569</v>
          </cell>
          <cell r="K1698">
            <v>0.3</v>
          </cell>
          <cell r="M1698">
            <v>0.21</v>
          </cell>
        </row>
        <row r="1699">
          <cell r="A1699" t="str">
            <v>PCS-SMS10</v>
          </cell>
          <cell r="B1699" t="str">
            <v>Sony SMS 10 licenses</v>
          </cell>
          <cell r="C1699" t="str">
            <v>VCF</v>
          </cell>
          <cell r="D1699" t="str">
            <v>Videoconf</v>
          </cell>
          <cell r="E1699">
            <v>835.17</v>
          </cell>
          <cell r="F1699">
            <v>0</v>
          </cell>
          <cell r="G1699">
            <v>1510.253164556962</v>
          </cell>
          <cell r="H1699">
            <v>0.44700000000000001</v>
          </cell>
          <cell r="I1699">
            <v>0.20999999999999985</v>
          </cell>
          <cell r="J1699">
            <v>1193.1000000000001</v>
          </cell>
          <cell r="K1699">
            <v>0.3000000000000001</v>
          </cell>
          <cell r="M1699">
            <v>0.21</v>
          </cell>
        </row>
        <row r="1700">
          <cell r="A1700" t="str">
            <v>PCS-SMS5</v>
          </cell>
          <cell r="B1700" t="str">
            <v>Sony SMS 5 licenses</v>
          </cell>
          <cell r="C1700" t="str">
            <v>VCF</v>
          </cell>
          <cell r="D1700" t="str">
            <v>Videoconf</v>
          </cell>
          <cell r="E1700">
            <v>440.38</v>
          </cell>
          <cell r="F1700">
            <v>0</v>
          </cell>
          <cell r="G1700">
            <v>796.34719710669083</v>
          </cell>
          <cell r="H1700">
            <v>0.44700000000000006</v>
          </cell>
          <cell r="I1700">
            <v>0.20999999999999996</v>
          </cell>
          <cell r="J1700">
            <v>629.11428571428576</v>
          </cell>
          <cell r="K1700">
            <v>0.30000000000000004</v>
          </cell>
          <cell r="M1700">
            <v>0.21</v>
          </cell>
        </row>
        <row r="1701">
          <cell r="A1701" t="str">
            <v>PCS-T150</v>
          </cell>
          <cell r="B1701" t="str">
            <v>Touch panel for PCS-1500 dual</v>
          </cell>
          <cell r="C1701" t="str">
            <v>VCF</v>
          </cell>
          <cell r="D1701" t="str">
            <v>Videoconf</v>
          </cell>
          <cell r="E1701">
            <v>902.1</v>
          </cell>
          <cell r="F1701">
            <v>0</v>
          </cell>
          <cell r="G1701">
            <v>1631.2839059674502</v>
          </cell>
          <cell r="H1701">
            <v>0.44699999999999995</v>
          </cell>
          <cell r="I1701">
            <v>0.20999999999999996</v>
          </cell>
          <cell r="J1701">
            <v>1288.7142857142858</v>
          </cell>
          <cell r="K1701">
            <v>0.30000000000000004</v>
          </cell>
          <cell r="M1701">
            <v>0.21</v>
          </cell>
        </row>
        <row r="1702">
          <cell r="A1702" t="str">
            <v>PCS-T300</v>
          </cell>
          <cell r="B1702" t="str">
            <v>Drawing tablet for PCS-3000</v>
          </cell>
          <cell r="C1702" t="str">
            <v>DSC</v>
          </cell>
          <cell r="D1702" t="str">
            <v>Discontinued</v>
          </cell>
          <cell r="E1702">
            <v>217.419195</v>
          </cell>
          <cell r="F1702">
            <v>0</v>
          </cell>
          <cell r="G1702">
            <v>306.91585968379451</v>
          </cell>
          <cell r="H1702">
            <v>0.29160000000000008</v>
          </cell>
          <cell r="I1702">
            <v>0</v>
          </cell>
          <cell r="J1702">
            <v>306.91585968379451</v>
          </cell>
          <cell r="K1702">
            <v>0.29160000000000008</v>
          </cell>
          <cell r="M1702">
            <v>0.19500000000000001</v>
          </cell>
        </row>
        <row r="1703">
          <cell r="A1703" t="str">
            <v>PCS-T500</v>
          </cell>
          <cell r="B1703" t="str">
            <v>Drawing tablet for PCS-5100</v>
          </cell>
          <cell r="C1703" t="str">
            <v>DSC</v>
          </cell>
          <cell r="D1703" t="str">
            <v>Discontinued</v>
          </cell>
          <cell r="E1703">
            <v>397.21499999999997</v>
          </cell>
          <cell r="F1703">
            <v>0</v>
          </cell>
          <cell r="G1703">
            <v>560.72134387351787</v>
          </cell>
          <cell r="H1703">
            <v>0.29160000000000014</v>
          </cell>
          <cell r="I1703">
            <v>0</v>
          </cell>
          <cell r="J1703">
            <v>560.72134387351787</v>
          </cell>
          <cell r="K1703">
            <v>0.29160000000000014</v>
          </cell>
          <cell r="M1703">
            <v>0.19500000000000001</v>
          </cell>
        </row>
        <row r="1704">
          <cell r="A1704" t="str">
            <v>PCS-UC150</v>
          </cell>
          <cell r="B1704" t="str">
            <v>Upgrade Kit</v>
          </cell>
          <cell r="C1704" t="str">
            <v>VCF</v>
          </cell>
          <cell r="D1704" t="str">
            <v>Videoconf</v>
          </cell>
          <cell r="E1704">
            <v>1341.51</v>
          </cell>
          <cell r="F1704">
            <v>0</v>
          </cell>
          <cell r="G1704">
            <v>2425.8770343580472</v>
          </cell>
          <cell r="H1704">
            <v>0.44700000000000006</v>
          </cell>
          <cell r="I1704">
            <v>0.20999999999999996</v>
          </cell>
          <cell r="J1704">
            <v>1916.4428571428573</v>
          </cell>
          <cell r="K1704">
            <v>0.30000000000000004</v>
          </cell>
          <cell r="M1704">
            <v>0.21</v>
          </cell>
        </row>
        <row r="1705">
          <cell r="A1705" t="str">
            <v>PCS-UC160</v>
          </cell>
          <cell r="B1705" t="str">
            <v>UPGRADE KIT(H.320 MCU) FOR 1600P</v>
          </cell>
          <cell r="C1705" t="str">
            <v>VCF</v>
          </cell>
          <cell r="D1705" t="str">
            <v>Videoconf</v>
          </cell>
          <cell r="E1705">
            <v>1475.37</v>
          </cell>
          <cell r="F1705">
            <v>0</v>
          </cell>
          <cell r="G1705">
            <v>2667.9385171790232</v>
          </cell>
          <cell r="H1705">
            <v>0.44699999999999995</v>
          </cell>
          <cell r="I1705">
            <v>0.20999999999999996</v>
          </cell>
          <cell r="J1705">
            <v>2107.6714285714284</v>
          </cell>
          <cell r="K1705">
            <v>0.3</v>
          </cell>
          <cell r="M1705">
            <v>0.21</v>
          </cell>
        </row>
        <row r="1706">
          <cell r="A1706" t="str">
            <v>PCS-UC161/9B</v>
          </cell>
          <cell r="B1706" t="str">
            <v>UPGRADE KIT (H.323 SOFT) TOKUREN</v>
          </cell>
          <cell r="C1706" t="str">
            <v>VCF</v>
          </cell>
          <cell r="D1706" t="str">
            <v>Videoconf</v>
          </cell>
          <cell r="E1706">
            <v>347.26</v>
          </cell>
          <cell r="F1706">
            <v>0</v>
          </cell>
          <cell r="G1706">
            <v>627.95660036166362</v>
          </cell>
          <cell r="H1706">
            <v>0.44700000000000001</v>
          </cell>
          <cell r="I1706">
            <v>0.20999999999999996</v>
          </cell>
          <cell r="J1706">
            <v>496.08571428571429</v>
          </cell>
          <cell r="K1706">
            <v>0.30000000000000004</v>
          </cell>
          <cell r="M1706">
            <v>0.21</v>
          </cell>
        </row>
        <row r="1707">
          <cell r="A1707" t="str">
            <v>PCS-UC310P</v>
          </cell>
          <cell r="B1707" t="str">
            <v>Upgrade kit for PCS-3000P</v>
          </cell>
          <cell r="C1707" t="str">
            <v>VCF</v>
          </cell>
          <cell r="D1707" t="str">
            <v>Videoconf</v>
          </cell>
          <cell r="E1707">
            <v>759.83155499999998</v>
          </cell>
          <cell r="F1707">
            <v>0</v>
          </cell>
          <cell r="G1707">
            <v>1374.0172784810127</v>
          </cell>
          <cell r="H1707">
            <v>0.44700000000000001</v>
          </cell>
          <cell r="I1707">
            <v>0.20999999999999996</v>
          </cell>
          <cell r="J1707">
            <v>1085.4736500000001</v>
          </cell>
          <cell r="K1707">
            <v>0.3000000000000001</v>
          </cell>
          <cell r="M1707">
            <v>0.21</v>
          </cell>
        </row>
        <row r="1708">
          <cell r="A1708" t="str">
            <v>PCS-UC540P</v>
          </cell>
          <cell r="B1708" t="str">
            <v>Upgrade kit for PCS-5100P</v>
          </cell>
          <cell r="C1708" t="str">
            <v>VCF</v>
          </cell>
          <cell r="D1708" t="str">
            <v>Videoconf</v>
          </cell>
          <cell r="E1708">
            <v>1081.55</v>
          </cell>
          <cell r="F1708">
            <v>0</v>
          </cell>
          <cell r="G1708">
            <v>1955.7866184448462</v>
          </cell>
          <cell r="H1708">
            <v>0.44700000000000001</v>
          </cell>
          <cell r="I1708">
            <v>0.20999999999999996</v>
          </cell>
          <cell r="J1708">
            <v>1545.0714285714287</v>
          </cell>
          <cell r="K1708">
            <v>0.3000000000000001</v>
          </cell>
          <cell r="M1708">
            <v>0.21</v>
          </cell>
        </row>
        <row r="1709">
          <cell r="A1709" t="str">
            <v>PCS-UC550P</v>
          </cell>
          <cell r="B1709" t="str">
            <v>Upgrade kit for PCS-5000P to PCS-5100/3</v>
          </cell>
          <cell r="C1709" t="str">
            <v>VCF</v>
          </cell>
          <cell r="D1709" t="str">
            <v>Videoconf</v>
          </cell>
          <cell r="E1709">
            <v>4158.2808749999904</v>
          </cell>
          <cell r="F1709">
            <v>0</v>
          </cell>
          <cell r="G1709">
            <v>7519.4952531645395</v>
          </cell>
          <cell r="H1709">
            <v>0.44700000000000001</v>
          </cell>
          <cell r="I1709">
            <v>0.20999999999999996</v>
          </cell>
          <cell r="J1709">
            <v>5940.4012499999862</v>
          </cell>
          <cell r="K1709">
            <v>0.3</v>
          </cell>
          <cell r="M1709">
            <v>0.21</v>
          </cell>
        </row>
        <row r="1710">
          <cell r="A1710" t="str">
            <v>PCS-VIDKIT</v>
          </cell>
          <cell r="B1710" t="str">
            <v>Cablekit for Visual Aid (VID)</v>
          </cell>
          <cell r="C1710" t="str">
            <v>VCF</v>
          </cell>
          <cell r="D1710" t="str">
            <v>Videoconf</v>
          </cell>
          <cell r="E1710">
            <v>45.861600000000003</v>
          </cell>
          <cell r="F1710">
            <v>0</v>
          </cell>
          <cell r="G1710">
            <v>82.932368896925865</v>
          </cell>
          <cell r="H1710">
            <v>0.44700000000000001</v>
          </cell>
          <cell r="I1710">
            <v>0.20999999999999996</v>
          </cell>
          <cell r="J1710">
            <v>65.516571428571439</v>
          </cell>
          <cell r="K1710">
            <v>0.30000000000000004</v>
          </cell>
          <cell r="M1710">
            <v>0.21</v>
          </cell>
        </row>
        <row r="1711">
          <cell r="A1711" t="str">
            <v>PC-XC03</v>
          </cell>
          <cell r="B1711" t="str">
            <v>Connecting plug 3pin for XC-999</v>
          </cell>
          <cell r="C1711" t="str">
            <v>xx</v>
          </cell>
          <cell r="D1711" t="str">
            <v>Not on PL/Feed to SAP</v>
          </cell>
          <cell r="E1711">
            <v>13.610103465</v>
          </cell>
          <cell r="F1711">
            <v>0</v>
          </cell>
          <cell r="G1711">
            <v>19.212455484189725</v>
          </cell>
          <cell r="H1711">
            <v>0.29160000000000008</v>
          </cell>
          <cell r="I1711">
            <v>0</v>
          </cell>
          <cell r="J1711">
            <v>19.212455484189725</v>
          </cell>
          <cell r="K1711">
            <v>0.29160000000000008</v>
          </cell>
          <cell r="M1711">
            <v>0.19500000000000001</v>
          </cell>
        </row>
        <row r="1712">
          <cell r="A1712" t="str">
            <v>PC-XC06</v>
          </cell>
          <cell r="B1712" t="str">
            <v>Connecting plug 6-pin for XC-75</v>
          </cell>
          <cell r="C1712" t="str">
            <v>xx</v>
          </cell>
          <cell r="D1712" t="str">
            <v>Not on PL/Feed to SAP</v>
          </cell>
          <cell r="E1712">
            <v>11.835764429999999</v>
          </cell>
          <cell r="F1712">
            <v>0</v>
          </cell>
          <cell r="G1712">
            <v>16.707741996047432</v>
          </cell>
          <cell r="H1712">
            <v>0.29160000000000008</v>
          </cell>
          <cell r="I1712">
            <v>0</v>
          </cell>
          <cell r="J1712">
            <v>16.707741996047432</v>
          </cell>
          <cell r="K1712">
            <v>0.29160000000000008</v>
          </cell>
          <cell r="M1712">
            <v>0.19500000000000001</v>
          </cell>
        </row>
        <row r="1713">
          <cell r="A1713" t="str">
            <v>PC-XC12</v>
          </cell>
          <cell r="B1713" t="str">
            <v>12 Pin connector for XC-77/77ce</v>
          </cell>
          <cell r="C1713" t="str">
            <v>xx</v>
          </cell>
          <cell r="D1713" t="str">
            <v>Not on PL/Feed to SAP</v>
          </cell>
          <cell r="E1713">
            <v>13.610103465</v>
          </cell>
          <cell r="F1713">
            <v>0</v>
          </cell>
          <cell r="G1713">
            <v>19.212455484189725</v>
          </cell>
          <cell r="H1713">
            <v>0.29160000000000008</v>
          </cell>
          <cell r="I1713">
            <v>0</v>
          </cell>
          <cell r="J1713">
            <v>19.212455484189725</v>
          </cell>
          <cell r="K1713">
            <v>0.29160000000000008</v>
          </cell>
          <cell r="M1713">
            <v>0.19500000000000001</v>
          </cell>
        </row>
        <row r="1714">
          <cell r="A1714" t="str">
            <v>PDG CASE</v>
          </cell>
          <cell r="B1714" t="str">
            <v>Alu. Carrying Case</v>
          </cell>
          <cell r="C1714" t="str">
            <v>xx</v>
          </cell>
          <cell r="D1714" t="str">
            <v>Not on PL/Feed to SAP</v>
          </cell>
          <cell r="E1714">
            <v>154.4434</v>
          </cell>
          <cell r="F1714">
            <v>0</v>
          </cell>
          <cell r="G1714">
            <v>218.01722190852627</v>
          </cell>
          <cell r="H1714">
            <v>0.29160000000000003</v>
          </cell>
          <cell r="I1714">
            <v>0</v>
          </cell>
          <cell r="J1714">
            <v>218.01722190852627</v>
          </cell>
          <cell r="K1714">
            <v>0.29160000000000003</v>
          </cell>
          <cell r="M1714">
            <v>0.19500000000000001</v>
          </cell>
        </row>
        <row r="1715">
          <cell r="A1715" t="str">
            <v>PDV-34ME</v>
          </cell>
          <cell r="B1715" t="str">
            <v>34 Min Large Tape</v>
          </cell>
          <cell r="C1715" t="str">
            <v>xx</v>
          </cell>
          <cell r="D1715" t="str">
            <v>Not on PL/Feed to SAP</v>
          </cell>
          <cell r="E1715">
            <v>16.453435343483399</v>
          </cell>
          <cell r="F1715">
            <v>0</v>
          </cell>
          <cell r="G1715">
            <v>23.226193313782328</v>
          </cell>
          <cell r="H1715">
            <v>0.29160000000000014</v>
          </cell>
          <cell r="I1715">
            <v>0</v>
          </cell>
          <cell r="J1715">
            <v>23.226193313782328</v>
          </cell>
          <cell r="K1715">
            <v>0.29160000000000014</v>
          </cell>
          <cell r="M1715">
            <v>0.19500000000000001</v>
          </cell>
        </row>
        <row r="1716">
          <cell r="A1716" t="str">
            <v>PE-1000</v>
          </cell>
          <cell r="B1716" t="str">
            <v>5 Printing Paper Rolls For DAQ-1000</v>
          </cell>
          <cell r="C1716" t="str">
            <v>xx</v>
          </cell>
          <cell r="D1716" t="str">
            <v>Not on PL/Feed to SAP</v>
          </cell>
          <cell r="E1716">
            <v>37.036620834464998</v>
          </cell>
          <cell r="F1716">
            <v>50.977414331775698</v>
          </cell>
          <cell r="G1716">
            <v>57.928879922472383</v>
          </cell>
          <cell r="H1716">
            <v>0.36065360000000002</v>
          </cell>
          <cell r="I1716">
            <v>0</v>
          </cell>
          <cell r="J1716">
            <v>57.928879922472383</v>
          </cell>
          <cell r="K1716">
            <v>0.36065360000000002</v>
          </cell>
          <cell r="M1716">
            <v>0.19500000000000001</v>
          </cell>
        </row>
        <row r="1717">
          <cell r="A1717" t="str">
            <v>PE-9000</v>
          </cell>
          <cell r="B1717" t="str">
            <v>Printing paper for LLC-9000</v>
          </cell>
          <cell r="C1717" t="str">
            <v>AUC</v>
          </cell>
          <cell r="D1717" t="str">
            <v>Audioconference</v>
          </cell>
          <cell r="E1717">
            <v>49.221195564732703</v>
          </cell>
          <cell r="F1717">
            <v>0</v>
          </cell>
          <cell r="G1717">
            <v>91.625457119755595</v>
          </cell>
          <cell r="H1717">
            <v>0.46280000000000004</v>
          </cell>
          <cell r="I1717">
            <v>0.32000000000000006</v>
          </cell>
          <cell r="J1717">
            <v>62.305310841433801</v>
          </cell>
          <cell r="K1717">
            <v>0.21</v>
          </cell>
          <cell r="M1717">
            <v>0.21</v>
          </cell>
        </row>
        <row r="1718">
          <cell r="A1718" t="str">
            <v>PFA-D100</v>
          </cell>
          <cell r="B1718" t="str">
            <v>Dig. Audio Distr. AMP</v>
          </cell>
          <cell r="C1718" t="str">
            <v>BCS</v>
          </cell>
          <cell r="D1718" t="str">
            <v>BC Systems - Processors</v>
          </cell>
          <cell r="E1718">
            <v>1830.35951296811</v>
          </cell>
          <cell r="F1718">
            <v>2168.9293908853101</v>
          </cell>
          <cell r="G1718">
            <v>2915.0493915720817</v>
          </cell>
          <cell r="H1718">
            <v>0.37210000000000004</v>
          </cell>
          <cell r="I1718">
            <v>9.9999999999999867E-2</v>
          </cell>
          <cell r="J1718">
            <v>2623.5444524148738</v>
          </cell>
          <cell r="K1718">
            <v>0.30233333333333345</v>
          </cell>
          <cell r="M1718">
            <v>0.19500000000000001</v>
          </cell>
        </row>
        <row r="1719">
          <cell r="A1719" t="str">
            <v>PFM-42B1E/S</v>
          </cell>
          <cell r="B1719" t="str">
            <v>42 Inch Flat Panel Display Unit</v>
          </cell>
          <cell r="C1719" t="str">
            <v>PR2</v>
          </cell>
          <cell r="D1719" t="str">
            <v>Presen II</v>
          </cell>
          <cell r="E1719">
            <v>4584.2006000000001</v>
          </cell>
          <cell r="F1719">
            <v>0</v>
          </cell>
          <cell r="G1719">
            <v>8533.5081906180203</v>
          </cell>
          <cell r="H1719">
            <v>0.46280000000000004</v>
          </cell>
          <cell r="I1719">
            <v>0.26</v>
          </cell>
          <cell r="J1719">
            <v>6314.7960610573346</v>
          </cell>
          <cell r="K1719">
            <v>0.27405405405405409</v>
          </cell>
          <cell r="M1719">
            <v>0.21</v>
          </cell>
        </row>
        <row r="1720">
          <cell r="A1720" t="str">
            <v>PFM-500A3WE</v>
          </cell>
          <cell r="B1720" t="str">
            <v>42 Inch flat panel display unit</v>
          </cell>
          <cell r="C1720" t="str">
            <v>DSC</v>
          </cell>
          <cell r="D1720" t="str">
            <v>Discontinued</v>
          </cell>
          <cell r="E1720">
            <v>4406.7294000000002</v>
          </cell>
          <cell r="F1720">
            <v>0</v>
          </cell>
          <cell r="G1720">
            <v>6220.6795595708645</v>
          </cell>
          <cell r="H1720">
            <v>0.29160000000000003</v>
          </cell>
          <cell r="I1720">
            <v>0</v>
          </cell>
          <cell r="J1720">
            <v>6220.6795595708645</v>
          </cell>
          <cell r="K1720">
            <v>0.29160000000000003</v>
          </cell>
          <cell r="M1720">
            <v>0.19500000000000001</v>
          </cell>
        </row>
        <row r="1721">
          <cell r="A1721" t="str">
            <v>PFM-500A3WU</v>
          </cell>
          <cell r="B1721" t="str">
            <v>42 Inch Flat Panel with diff.Power Cable</v>
          </cell>
          <cell r="C1721" t="str">
            <v>xx</v>
          </cell>
          <cell r="D1721" t="str">
            <v>Not on PL/Feed to SAP</v>
          </cell>
          <cell r="E1721">
            <v>4496.8441340782101</v>
          </cell>
          <cell r="F1721">
            <v>0</v>
          </cell>
          <cell r="G1721">
            <v>6347.8883880268359</v>
          </cell>
          <cell r="H1721">
            <v>0.29160000000000008</v>
          </cell>
          <cell r="I1721">
            <v>0</v>
          </cell>
          <cell r="J1721">
            <v>6347.8883880268359</v>
          </cell>
          <cell r="K1721">
            <v>0.29160000000000008</v>
          </cell>
          <cell r="M1721">
            <v>0.19500000000000001</v>
          </cell>
        </row>
        <row r="1722">
          <cell r="A1722" t="str">
            <v>PFM-510A2WE</v>
          </cell>
          <cell r="B1722" t="str">
            <v>42 Inch flat panel displ.mon.high resol.</v>
          </cell>
          <cell r="C1722" t="str">
            <v>DSC</v>
          </cell>
          <cell r="D1722" t="str">
            <v>Discontinued</v>
          </cell>
          <cell r="E1722">
            <v>8113.4679999999998</v>
          </cell>
          <cell r="F1722">
            <v>0</v>
          </cell>
          <cell r="G1722">
            <v>11453.229813664597</v>
          </cell>
          <cell r="H1722">
            <v>0.29160000000000003</v>
          </cell>
          <cell r="I1722">
            <v>0</v>
          </cell>
          <cell r="J1722">
            <v>11453.229813664597</v>
          </cell>
          <cell r="K1722">
            <v>0.29160000000000003</v>
          </cell>
          <cell r="M1722">
            <v>0.19500000000000001</v>
          </cell>
        </row>
        <row r="1723">
          <cell r="A1723" t="str">
            <v>PFV-D10</v>
          </cell>
          <cell r="B1723" t="str">
            <v>Digital Interface</v>
          </cell>
          <cell r="C1723" t="str">
            <v>BCS</v>
          </cell>
          <cell r="D1723" t="str">
            <v>BC Systems - Processors</v>
          </cell>
          <cell r="E1723">
            <v>819.67809645618695</v>
          </cell>
          <cell r="F1723">
            <v>1014.0347585025</v>
          </cell>
          <cell r="G1723">
            <v>1305.4277694795142</v>
          </cell>
          <cell r="H1723">
            <v>0.37209999999999999</v>
          </cell>
          <cell r="I1723">
            <v>9.9999999999999978E-2</v>
          </cell>
          <cell r="J1723">
            <v>1174.8849925315628</v>
          </cell>
          <cell r="K1723">
            <v>0.3023333333333334</v>
          </cell>
          <cell r="M1723">
            <v>0.19500000000000001</v>
          </cell>
        </row>
        <row r="1724">
          <cell r="A1724" t="str">
            <v>PFV-D300</v>
          </cell>
          <cell r="B1724" t="str">
            <v>Dig. Video I/F Unit</v>
          </cell>
          <cell r="C1724" t="str">
            <v>BCS</v>
          </cell>
          <cell r="D1724" t="str">
            <v>BC Systems - Processors</v>
          </cell>
          <cell r="E1724">
            <v>2125.3207318244999</v>
          </cell>
          <cell r="F1724">
            <v>2629.2627610200002</v>
          </cell>
          <cell r="G1724">
            <v>3384.807663361204</v>
          </cell>
          <cell r="H1724">
            <v>0.37210000000000004</v>
          </cell>
          <cell r="I1724">
            <v>9.9999999999999978E-2</v>
          </cell>
          <cell r="J1724">
            <v>3046.3268970250838</v>
          </cell>
          <cell r="K1724">
            <v>0.3023333333333334</v>
          </cell>
          <cell r="M1724">
            <v>0.19500000000000001</v>
          </cell>
        </row>
        <row r="1725">
          <cell r="A1725" t="str">
            <v>PFV-D50A</v>
          </cell>
          <cell r="B1725" t="str">
            <v>Digital Interface</v>
          </cell>
          <cell r="C1725" t="str">
            <v>BCS</v>
          </cell>
          <cell r="D1725" t="str">
            <v>BC Systems - Processors</v>
          </cell>
          <cell r="E1725">
            <v>1516.5033427175599</v>
          </cell>
          <cell r="F1725">
            <v>1876.0866095475001</v>
          </cell>
          <cell r="G1725">
            <v>2415.1988257964003</v>
          </cell>
          <cell r="H1725">
            <v>0.37209999999999993</v>
          </cell>
          <cell r="I1725">
            <v>0.10000000000000009</v>
          </cell>
          <cell r="J1725">
            <v>2173.6789432167602</v>
          </cell>
          <cell r="K1725">
            <v>0.30233333333333323</v>
          </cell>
          <cell r="M1725">
            <v>0.19500000000000001</v>
          </cell>
        </row>
        <row r="1726">
          <cell r="A1726" t="str">
            <v>PFV-HD300</v>
          </cell>
          <cell r="B1726" t="str">
            <v>14 Slot Interface Unit For HKPF Series</v>
          </cell>
          <cell r="C1726" t="str">
            <v>BCS</v>
          </cell>
          <cell r="D1726" t="str">
            <v>BC Systems - Processors</v>
          </cell>
          <cell r="E1726">
            <v>3289.1832937976201</v>
          </cell>
          <cell r="F1726">
            <v>4069.0927345949999</v>
          </cell>
          <cell r="G1726">
            <v>5238.387153683103</v>
          </cell>
          <cell r="H1726">
            <v>0.37210000000000004</v>
          </cell>
          <cell r="I1726">
            <v>9.9999999999999867E-2</v>
          </cell>
          <cell r="J1726">
            <v>4714.5484383147932</v>
          </cell>
          <cell r="K1726">
            <v>0.30233333333333345</v>
          </cell>
          <cell r="M1726">
            <v>0.19500000000000001</v>
          </cell>
        </row>
        <row r="1727">
          <cell r="A1727" t="str">
            <v>PFV-HD50</v>
          </cell>
          <cell r="B1727" t="str">
            <v>4 Slot Interface Unit For HKPF Series</v>
          </cell>
          <cell r="C1727" t="str">
            <v>BCS</v>
          </cell>
          <cell r="D1727" t="str">
            <v>BC Systems - Processors</v>
          </cell>
          <cell r="E1727">
            <v>2223.4637314942502</v>
          </cell>
          <cell r="F1727">
            <v>2750.67678123</v>
          </cell>
          <cell r="G1727">
            <v>3541.1112143561872</v>
          </cell>
          <cell r="H1727">
            <v>0.37209999999999993</v>
          </cell>
          <cell r="I1727">
            <v>9.9999999999999978E-2</v>
          </cell>
          <cell r="J1727">
            <v>3187.0000929205685</v>
          </cell>
          <cell r="K1727">
            <v>0.30233333333333329</v>
          </cell>
          <cell r="M1727">
            <v>0.19500000000000001</v>
          </cell>
        </row>
        <row r="1728">
          <cell r="A1728" t="str">
            <v>PFV-L02</v>
          </cell>
          <cell r="B1728" t="str">
            <v>Interface Unit</v>
          </cell>
          <cell r="C1728" t="str">
            <v>BCS</v>
          </cell>
          <cell r="D1728" t="str">
            <v>BC Systems - Processors</v>
          </cell>
          <cell r="E1728">
            <v>461.87647627143701</v>
          </cell>
          <cell r="F1728">
            <v>571.39357889250005</v>
          </cell>
          <cell r="G1728">
            <v>735.58922801630365</v>
          </cell>
          <cell r="H1728">
            <v>0.37210000000000004</v>
          </cell>
          <cell r="I1728">
            <v>9.9999999999999978E-2</v>
          </cell>
          <cell r="J1728">
            <v>662.03030521467326</v>
          </cell>
          <cell r="K1728">
            <v>0.3023333333333334</v>
          </cell>
          <cell r="M1728">
            <v>0.19500000000000001</v>
          </cell>
        </row>
        <row r="1729">
          <cell r="A1729" t="str">
            <v>PFV-L10</v>
          </cell>
          <cell r="B1729" t="str">
            <v>Interface Unit</v>
          </cell>
          <cell r="C1729" t="str">
            <v>BCS</v>
          </cell>
          <cell r="D1729" t="str">
            <v>BC Systems - Processors</v>
          </cell>
          <cell r="E1729">
            <v>399.21269328412501</v>
          </cell>
          <cell r="F1729">
            <v>493.871373135</v>
          </cell>
          <cell r="G1729">
            <v>635.79024252926422</v>
          </cell>
          <cell r="H1729">
            <v>0.37209999999999999</v>
          </cell>
          <cell r="I1729">
            <v>9.9999999999999978E-2</v>
          </cell>
          <cell r="J1729">
            <v>572.21121827633783</v>
          </cell>
          <cell r="K1729">
            <v>0.30233333333333334</v>
          </cell>
          <cell r="M1729">
            <v>0.19500000000000001</v>
          </cell>
        </row>
        <row r="1730">
          <cell r="A1730" t="str">
            <v>PFV-SP3300</v>
          </cell>
          <cell r="B1730" t="str">
            <v>17 Slot interface unit for HKPF-Spseries</v>
          </cell>
          <cell r="C1730" t="str">
            <v>BCS</v>
          </cell>
          <cell r="D1730" t="str">
            <v>BC Systems - Processors</v>
          </cell>
          <cell r="E1730">
            <v>2721.3168547556202</v>
          </cell>
          <cell r="F1730">
            <v>3366.577552275</v>
          </cell>
          <cell r="G1730">
            <v>4333.9972205058457</v>
          </cell>
          <cell r="H1730">
            <v>0.3721000000000001</v>
          </cell>
          <cell r="I1730">
            <v>9.9999999999999978E-2</v>
          </cell>
          <cell r="J1730">
            <v>3900.5974984552613</v>
          </cell>
          <cell r="K1730">
            <v>0.30233333333333345</v>
          </cell>
          <cell r="M1730">
            <v>0.19500000000000001</v>
          </cell>
        </row>
        <row r="1731">
          <cell r="A1731" t="str">
            <v>PGM-100P1MD</v>
          </cell>
          <cell r="B1731" t="str">
            <v>15 Inch graphic medical monitor</v>
          </cell>
          <cell r="C1731" t="str">
            <v>MD1</v>
          </cell>
          <cell r="D1731" t="str">
            <v>Medical/DP-Hardware</v>
          </cell>
          <cell r="E1731">
            <v>580.24729474736796</v>
          </cell>
          <cell r="F1731">
            <v>0</v>
          </cell>
          <cell r="G1731">
            <v>1224.5120810943486</v>
          </cell>
          <cell r="H1731">
            <v>0.52614000000000005</v>
          </cell>
          <cell r="I1731">
            <v>0.30000000000000004</v>
          </cell>
          <cell r="J1731">
            <v>857.15845676604397</v>
          </cell>
          <cell r="K1731">
            <v>0.32305714285714288</v>
          </cell>
          <cell r="M1731">
            <v>0.183</v>
          </cell>
        </row>
        <row r="1732">
          <cell r="A1732" t="str">
            <v>PGM-200R2E</v>
          </cell>
          <cell r="B1732" t="str">
            <v>29 Inch information display VGA</v>
          </cell>
          <cell r="C1732" t="str">
            <v>PR3</v>
          </cell>
          <cell r="D1732" t="str">
            <v>Presen III</v>
          </cell>
          <cell r="E1732">
            <v>1054.927118973</v>
          </cell>
          <cell r="F1732">
            <v>0</v>
          </cell>
          <cell r="G1732">
            <v>2014.7576756550802</v>
          </cell>
          <cell r="H1732">
            <v>0.47639999999999999</v>
          </cell>
          <cell r="I1732">
            <v>0.26</v>
          </cell>
          <cell r="J1732">
            <v>1490.9206799847593</v>
          </cell>
          <cell r="K1732">
            <v>0.29243243243243239</v>
          </cell>
          <cell r="M1732">
            <v>0.23</v>
          </cell>
        </row>
        <row r="1733">
          <cell r="A1733" t="str">
            <v>PK-351</v>
          </cell>
          <cell r="B1733" t="str">
            <v>Replacement lamp for vpl-350/-351qm</v>
          </cell>
          <cell r="C1733" t="str">
            <v>B&amp;I_C</v>
          </cell>
          <cell r="D1733" t="str">
            <v>B&amp;I Common</v>
          </cell>
          <cell r="E1733">
            <v>377.42700000000002</v>
          </cell>
          <cell r="F1733">
            <v>0</v>
          </cell>
          <cell r="G1733">
            <v>689.49031786627711</v>
          </cell>
          <cell r="H1733">
            <v>0.45260000000000011</v>
          </cell>
          <cell r="I1733">
            <v>0.19999999999999996</v>
          </cell>
          <cell r="J1733">
            <v>551.59225429302171</v>
          </cell>
          <cell r="K1733">
            <v>0.31575000000000014</v>
          </cell>
          <cell r="M1733">
            <v>0.19500000000000001</v>
          </cell>
        </row>
        <row r="1734">
          <cell r="A1734" t="str">
            <v>PK-PJ1800</v>
          </cell>
          <cell r="B1734" t="str">
            <v>Replacement lamp for VPD-S1800QM</v>
          </cell>
          <cell r="C1734" t="str">
            <v>PR3</v>
          </cell>
          <cell r="D1734" t="str">
            <v>Presen III</v>
          </cell>
          <cell r="E1734">
            <v>1640.0372</v>
          </cell>
          <cell r="F1734">
            <v>0</v>
          </cell>
          <cell r="G1734">
            <v>3132.2330022918259</v>
          </cell>
          <cell r="H1734">
            <v>0.47639999999999999</v>
          </cell>
          <cell r="I1734">
            <v>0.2599999999999999</v>
          </cell>
          <cell r="J1734">
            <v>2317.8524216959513</v>
          </cell>
          <cell r="K1734">
            <v>0.2924324324324325</v>
          </cell>
          <cell r="M1734">
            <v>0.23</v>
          </cell>
        </row>
        <row r="1735">
          <cell r="A1735" t="str">
            <v>PK-PJ500</v>
          </cell>
          <cell r="B1735" t="str">
            <v>Replacement lamp VPL-V500/-W400QM/s500e</v>
          </cell>
          <cell r="C1735" t="str">
            <v>B&amp;I_C</v>
          </cell>
          <cell r="D1735" t="str">
            <v>B&amp;I Common</v>
          </cell>
          <cell r="E1735">
            <v>242.57759999999999</v>
          </cell>
          <cell r="F1735">
            <v>0</v>
          </cell>
          <cell r="G1735">
            <v>443.14504932407749</v>
          </cell>
          <cell r="H1735">
            <v>0.45260000000000006</v>
          </cell>
          <cell r="I1735">
            <v>0.19999999999999996</v>
          </cell>
          <cell r="J1735">
            <v>354.516039459262</v>
          </cell>
          <cell r="K1735">
            <v>0.31575000000000009</v>
          </cell>
          <cell r="M1735">
            <v>0.19500000000000001</v>
          </cell>
        </row>
        <row r="1736">
          <cell r="A1736" t="str">
            <v>PK-PJ800</v>
          </cell>
          <cell r="B1736" t="str">
            <v>Replacement lamp for VPL-V800M/S800M</v>
          </cell>
          <cell r="C1736" t="str">
            <v>B&amp;I_C</v>
          </cell>
          <cell r="D1736" t="str">
            <v>B&amp;I Common</v>
          </cell>
          <cell r="E1736">
            <v>616.93939999999998</v>
          </cell>
          <cell r="F1736">
            <v>0</v>
          </cell>
          <cell r="G1736">
            <v>1127.0358056265986</v>
          </cell>
          <cell r="H1736">
            <v>0.45260000000000011</v>
          </cell>
          <cell r="I1736">
            <v>0.19999999999999996</v>
          </cell>
          <cell r="J1736">
            <v>901.62864450127893</v>
          </cell>
          <cell r="K1736">
            <v>0.31575000000000014</v>
          </cell>
          <cell r="M1736">
            <v>0.19500000000000001</v>
          </cell>
        </row>
        <row r="1737">
          <cell r="A1737" t="str">
            <v>PME-20WS</v>
          </cell>
          <cell r="B1737" t="str">
            <v>Program editing set</v>
          </cell>
          <cell r="C1737" t="str">
            <v>AUC</v>
          </cell>
          <cell r="D1737" t="str">
            <v>Audioconference</v>
          </cell>
          <cell r="E1737">
            <v>2294.6499450000001</v>
          </cell>
          <cell r="F1737">
            <v>0</v>
          </cell>
          <cell r="G1737">
            <v>4271.5002699180941</v>
          </cell>
          <cell r="H1737">
            <v>0.46279999999999999</v>
          </cell>
          <cell r="I1737">
            <v>0.32000000000000006</v>
          </cell>
          <cell r="J1737">
            <v>2904.6201835443039</v>
          </cell>
          <cell r="K1737">
            <v>0.21</v>
          </cell>
          <cell r="M1737">
            <v>0.21</v>
          </cell>
        </row>
        <row r="1738">
          <cell r="A1738" t="str">
            <v>PME-900</v>
          </cell>
          <cell r="B1738" t="str">
            <v>Program editor for LLC-9000</v>
          </cell>
          <cell r="C1738" t="str">
            <v>AUC</v>
          </cell>
          <cell r="D1738" t="str">
            <v>Audioconference</v>
          </cell>
          <cell r="E1738">
            <v>891.05889425274597</v>
          </cell>
          <cell r="F1738">
            <v>0</v>
          </cell>
          <cell r="G1738">
            <v>1658.7097808130045</v>
          </cell>
          <cell r="H1738">
            <v>0.46280000000000004</v>
          </cell>
          <cell r="I1738">
            <v>0.32000000000000006</v>
          </cell>
          <cell r="J1738">
            <v>1127.922650952843</v>
          </cell>
          <cell r="K1738">
            <v>0.21000000000000002</v>
          </cell>
          <cell r="M1738">
            <v>0.21</v>
          </cell>
        </row>
        <row r="1739">
          <cell r="A1739" t="str">
            <v>PMS-400P</v>
          </cell>
          <cell r="B1739" t="str">
            <v>Monitoring codec network video surveill</v>
          </cell>
          <cell r="C1739" t="str">
            <v>CCTV</v>
          </cell>
          <cell r="D1739" t="str">
            <v>CCTV</v>
          </cell>
          <cell r="E1739">
            <v>1410.5104650000001</v>
          </cell>
          <cell r="F1739">
            <v>0</v>
          </cell>
          <cell r="G1739">
            <v>2576.7454603580568</v>
          </cell>
          <cell r="H1739">
            <v>0.45260000000000006</v>
          </cell>
          <cell r="I1739">
            <v>0.19999999999999996</v>
          </cell>
          <cell r="J1739">
            <v>2061.3963682864455</v>
          </cell>
          <cell r="K1739">
            <v>0.31575000000000014</v>
          </cell>
          <cell r="M1739">
            <v>0.19500000000000001</v>
          </cell>
        </row>
        <row r="1740">
          <cell r="A1740" t="str">
            <v>PMS-500P</v>
          </cell>
          <cell r="B1740" t="str">
            <v>Monitoring codec network video surveill</v>
          </cell>
          <cell r="C1740" t="str">
            <v>CCTV</v>
          </cell>
          <cell r="D1740" t="str">
            <v>CCTV</v>
          </cell>
          <cell r="E1740">
            <v>1918.6095600000001</v>
          </cell>
          <cell r="F1740">
            <v>0</v>
          </cell>
          <cell r="G1740">
            <v>3504.9498721227628</v>
          </cell>
          <cell r="H1740">
            <v>0.45260000000000006</v>
          </cell>
          <cell r="I1740">
            <v>0.19999999999999984</v>
          </cell>
          <cell r="J1740">
            <v>2803.9598976982106</v>
          </cell>
          <cell r="K1740">
            <v>0.3157500000000002</v>
          </cell>
          <cell r="M1740">
            <v>0.19500000000000001</v>
          </cell>
        </row>
        <row r="1741">
          <cell r="A1741" t="str">
            <v>PMS-TIU8</v>
          </cell>
          <cell r="B1741" t="str">
            <v>Camera control I/F unit - PMS-500P/400P</v>
          </cell>
          <cell r="C1741" t="str">
            <v>CCTV</v>
          </cell>
          <cell r="D1741" t="str">
            <v>CCTV</v>
          </cell>
          <cell r="E1741">
            <v>1104.9852000000001</v>
          </cell>
          <cell r="F1741">
            <v>0</v>
          </cell>
          <cell r="G1741">
            <v>2018.6065034709541</v>
          </cell>
          <cell r="H1741">
            <v>0.45260000000000011</v>
          </cell>
          <cell r="I1741">
            <v>0.19999999999999996</v>
          </cell>
          <cell r="J1741">
            <v>1614.8852027767634</v>
          </cell>
          <cell r="K1741">
            <v>0.3157500000000002</v>
          </cell>
          <cell r="M1741">
            <v>0.19500000000000001</v>
          </cell>
        </row>
        <row r="1742">
          <cell r="A1742" t="str">
            <v>PORTRAIT STORE</v>
          </cell>
          <cell r="B1742" t="str">
            <v>UPX-2000 Software</v>
          </cell>
          <cell r="C1742" t="str">
            <v>MD1</v>
          </cell>
          <cell r="D1742" t="str">
            <v>Medical/DP-Hardware</v>
          </cell>
          <cell r="E1742">
            <v>69.781800000000004</v>
          </cell>
          <cell r="F1742">
            <v>0</v>
          </cell>
          <cell r="G1742">
            <v>147.26248258979447</v>
          </cell>
          <cell r="H1742">
            <v>0.52614000000000005</v>
          </cell>
          <cell r="I1742">
            <v>0.30000000000000004</v>
          </cell>
          <cell r="J1742">
            <v>103.08373781285613</v>
          </cell>
          <cell r="K1742">
            <v>0.32305714285714288</v>
          </cell>
          <cell r="M1742">
            <v>0.183</v>
          </cell>
        </row>
        <row r="1743">
          <cell r="A1743" t="str">
            <v>PS.1500-CEMA.123.1</v>
          </cell>
          <cell r="B1743" t="str">
            <v>PCS-1500 PrimeSupport 3 Year for CEMA</v>
          </cell>
          <cell r="C1743" t="str">
            <v>xx</v>
          </cell>
          <cell r="D1743" t="str">
            <v>Not on PL/Feed to SAP</v>
          </cell>
          <cell r="E1743">
            <v>420.01</v>
          </cell>
          <cell r="F1743">
            <v>494.99999985710099</v>
          </cell>
          <cell r="G1743">
            <v>592.8994918125353</v>
          </cell>
          <cell r="H1743">
            <v>0.29160000000000003</v>
          </cell>
          <cell r="I1743">
            <v>0</v>
          </cell>
          <cell r="J1743">
            <v>592.8994918125353</v>
          </cell>
          <cell r="K1743">
            <v>0.29160000000000003</v>
          </cell>
          <cell r="M1743">
            <v>0.19500000000000001</v>
          </cell>
        </row>
        <row r="1744">
          <cell r="A1744" t="str">
            <v>PS.1600-CEMA.123.1</v>
          </cell>
          <cell r="B1744" t="str">
            <v>PrimeSupport For BMS - 1st Year</v>
          </cell>
          <cell r="C1744" t="str">
            <v>xx</v>
          </cell>
          <cell r="D1744" t="str">
            <v>Not on PL/Feed to SAP</v>
          </cell>
          <cell r="E1744">
            <v>420.01</v>
          </cell>
          <cell r="F1744">
            <v>494.99999985710099</v>
          </cell>
          <cell r="G1744">
            <v>592.8994918125353</v>
          </cell>
          <cell r="H1744">
            <v>0.29160000000000003</v>
          </cell>
          <cell r="I1744">
            <v>0</v>
          </cell>
          <cell r="J1744">
            <v>592.8994918125353</v>
          </cell>
          <cell r="K1744">
            <v>0.29160000000000003</v>
          </cell>
          <cell r="M1744">
            <v>0.19500000000000001</v>
          </cell>
        </row>
        <row r="1745">
          <cell r="A1745" t="str">
            <v>PS.ES3.1XX.1</v>
          </cell>
          <cell r="B1745" t="str">
            <v>Prime support contract (ME)</v>
          </cell>
          <cell r="C1745" t="str">
            <v>xx</v>
          </cell>
          <cell r="D1745" t="str">
            <v>Not on PL/Feed to SAP</v>
          </cell>
          <cell r="E1745">
            <v>718.77</v>
          </cell>
          <cell r="F1745">
            <v>895.00006582659</v>
          </cell>
          <cell r="G1745">
            <v>1017.0455293483977</v>
          </cell>
          <cell r="H1745">
            <v>0.29327647655999961</v>
          </cell>
          <cell r="I1745">
            <v>0</v>
          </cell>
          <cell r="J1745">
            <v>1017.0455293483977</v>
          </cell>
          <cell r="K1745">
            <v>0.29327647655999961</v>
          </cell>
          <cell r="M1745">
            <v>0.19500000000000001</v>
          </cell>
        </row>
        <row r="1746">
          <cell r="A1746" t="str">
            <v>PS.ES3.1XX.2</v>
          </cell>
          <cell r="B1746" t="str">
            <v>ES-3 PrimeSupport 1 Yr without Loan Unit</v>
          </cell>
          <cell r="C1746" t="str">
            <v>ES3</v>
          </cell>
          <cell r="D1746" t="str">
            <v>Non-linear Editing - ES-3</v>
          </cell>
          <cell r="E1746">
            <v>485</v>
          </cell>
          <cell r="F1746">
            <v>590.00008850001302</v>
          </cell>
          <cell r="G1746">
            <v>1038.7663311201543</v>
          </cell>
          <cell r="H1746">
            <v>0.53310000000000002</v>
          </cell>
          <cell r="I1746">
            <v>0.30000000000000004</v>
          </cell>
          <cell r="J1746">
            <v>727.13643178410791</v>
          </cell>
          <cell r="K1746">
            <v>0.33299999999999996</v>
          </cell>
          <cell r="M1746">
            <v>0.19500000000000001</v>
          </cell>
        </row>
        <row r="1747">
          <cell r="A1747" t="str">
            <v>PS.ES3.RXX.1</v>
          </cell>
          <cell r="B1747" t="str">
            <v>1Yr Renewal ES-3 PrimeSupport contract</v>
          </cell>
          <cell r="C1747" t="str">
            <v>xx</v>
          </cell>
          <cell r="D1747" t="str">
            <v>Not on PL/Feed to SAP</v>
          </cell>
          <cell r="E1747">
            <v>718.77</v>
          </cell>
          <cell r="F1747">
            <v>895.00006582659</v>
          </cell>
          <cell r="G1747">
            <v>1017.0455293483977</v>
          </cell>
          <cell r="H1747">
            <v>0.29327647655999961</v>
          </cell>
          <cell r="I1747">
            <v>0</v>
          </cell>
          <cell r="J1747">
            <v>1017.0455293483977</v>
          </cell>
          <cell r="K1747">
            <v>0.29327647655999961</v>
          </cell>
          <cell r="M1747">
            <v>0.19500000000000001</v>
          </cell>
        </row>
        <row r="1748">
          <cell r="A1748" t="str">
            <v>PS.ES7.1XX.1</v>
          </cell>
          <cell r="B1748" t="str">
            <v>PrimeSupport for ES-7 for 1 Yr extension</v>
          </cell>
          <cell r="C1748" t="str">
            <v>ES7</v>
          </cell>
          <cell r="D1748" t="str">
            <v>Non-linear Editing - ES-7</v>
          </cell>
          <cell r="E1748">
            <v>970</v>
          </cell>
          <cell r="F1748">
            <v>3200</v>
          </cell>
          <cell r="G1748">
            <v>5517.2413793103442</v>
          </cell>
          <cell r="H1748">
            <v>0.82418749999999996</v>
          </cell>
          <cell r="I1748">
            <v>0.30000000000000004</v>
          </cell>
          <cell r="J1748">
            <v>3862.0689655172405</v>
          </cell>
          <cell r="K1748">
            <v>0.74883928571428571</v>
          </cell>
          <cell r="M1748">
            <v>0.19500000000000001</v>
          </cell>
        </row>
        <row r="1749">
          <cell r="A1749" t="str">
            <v>PS.ES7.1XX.3</v>
          </cell>
          <cell r="B1749" t="str">
            <v>ES-7 1 Yr PrimeSupport/DISCONT ! (Withou</v>
          </cell>
          <cell r="C1749" t="str">
            <v>xx</v>
          </cell>
          <cell r="D1749" t="str">
            <v>Not on PL/Feed to SAP</v>
          </cell>
          <cell r="E1749">
            <v>805.1</v>
          </cell>
          <cell r="F1749">
            <v>1104.00013833254</v>
          </cell>
          <cell r="G1749">
            <v>1254.5456117415226</v>
          </cell>
          <cell r="H1749">
            <v>0.35825370359999559</v>
          </cell>
          <cell r="I1749">
            <v>0</v>
          </cell>
          <cell r="J1749">
            <v>1254.5456117415226</v>
          </cell>
          <cell r="K1749">
            <v>0.35825370359999559</v>
          </cell>
          <cell r="M1749">
            <v>0.19500000000000001</v>
          </cell>
        </row>
        <row r="1750">
          <cell r="A1750" t="str">
            <v>PS.ES7.RXX.1</v>
          </cell>
          <cell r="B1750" t="str">
            <v>1 Yr Renewal of ES-7 contracts (on-site)</v>
          </cell>
          <cell r="C1750" t="str">
            <v>xx</v>
          </cell>
          <cell r="D1750" t="str">
            <v>Not on PL/Feed to SAP</v>
          </cell>
          <cell r="E1750">
            <v>970</v>
          </cell>
          <cell r="F1750">
            <v>3200</v>
          </cell>
          <cell r="G1750">
            <v>3636.3636363636365</v>
          </cell>
          <cell r="H1750">
            <v>0.73324999999999996</v>
          </cell>
          <cell r="I1750">
            <v>0</v>
          </cell>
          <cell r="J1750">
            <v>3636.3636363636365</v>
          </cell>
          <cell r="K1750">
            <v>0.73324999999999996</v>
          </cell>
          <cell r="M1750">
            <v>0.19500000000000001</v>
          </cell>
        </row>
        <row r="1751">
          <cell r="A1751" t="str">
            <v>PS.ES7.RXX.3</v>
          </cell>
          <cell r="B1751" t="str">
            <v>1 Yr Renewal ES-7 contract (module exch)</v>
          </cell>
          <cell r="C1751" t="str">
            <v>xx</v>
          </cell>
          <cell r="D1751" t="str">
            <v>Not on PL/Feed to SAP</v>
          </cell>
          <cell r="E1751">
            <v>805.1</v>
          </cell>
          <cell r="F1751">
            <v>1104.00013833254</v>
          </cell>
          <cell r="G1751">
            <v>1254.5456117415226</v>
          </cell>
          <cell r="H1751">
            <v>0.35825370359999559</v>
          </cell>
          <cell r="I1751">
            <v>0</v>
          </cell>
          <cell r="J1751">
            <v>1254.5456117415226</v>
          </cell>
          <cell r="K1751">
            <v>0.35825370359999559</v>
          </cell>
          <cell r="M1751">
            <v>0.19500000000000001</v>
          </cell>
        </row>
        <row r="1752">
          <cell r="A1752" t="str">
            <v>PS.HDWF500.123.2</v>
          </cell>
          <cell r="B1752" t="str">
            <v>3 Year Silver PrimeSupport for HDW-F500</v>
          </cell>
          <cell r="C1752" t="str">
            <v>XX</v>
          </cell>
          <cell r="D1752" t="str">
            <v>CineAlta</v>
          </cell>
          <cell r="E1752">
            <v>1940</v>
          </cell>
          <cell r="F1752">
            <v>2109.9999990610499</v>
          </cell>
          <cell r="G1752">
            <v>2738.5657820440433</v>
          </cell>
          <cell r="H1752">
            <v>0.29160000000000008</v>
          </cell>
          <cell r="I1752">
            <v>0</v>
          </cell>
          <cell r="J1752">
            <v>2738.5657820440433</v>
          </cell>
          <cell r="K1752">
            <v>0.29160000000000008</v>
          </cell>
          <cell r="M1752">
            <v>0.19500000000000001</v>
          </cell>
        </row>
        <row r="1753">
          <cell r="A1753" t="str">
            <v>PS.HDWF900.123.1</v>
          </cell>
          <cell r="B1753" t="str">
            <v>Bronze P.Support HDW-F900 For 3 Years</v>
          </cell>
          <cell r="C1753" t="str">
            <v>XX</v>
          </cell>
          <cell r="D1753" t="str">
            <v>CineAlta</v>
          </cell>
          <cell r="E1753">
            <v>2328</v>
          </cell>
          <cell r="F1753">
            <v>2699.9999996625002</v>
          </cell>
          <cell r="G1753">
            <v>3286.2789384528514</v>
          </cell>
          <cell r="H1753">
            <v>0.29159999999999997</v>
          </cell>
          <cell r="I1753">
            <v>0</v>
          </cell>
          <cell r="J1753">
            <v>3286.2789384528514</v>
          </cell>
          <cell r="K1753">
            <v>0.29159999999999997</v>
          </cell>
          <cell r="M1753">
            <v>0.19500000000000001</v>
          </cell>
        </row>
        <row r="1754">
          <cell r="A1754" t="str">
            <v>PS.HDWF900.123.2</v>
          </cell>
          <cell r="B1754" t="str">
            <v>SILVER PrimeSupport for HDW-F900 (3yrs)</v>
          </cell>
          <cell r="C1754" t="str">
            <v>XX</v>
          </cell>
          <cell r="D1754" t="str">
            <v>CineAlta</v>
          </cell>
          <cell r="E1754">
            <v>3880</v>
          </cell>
          <cell r="F1754">
            <v>4400.0000004399999</v>
          </cell>
          <cell r="G1754">
            <v>5477.1315640880866</v>
          </cell>
          <cell r="H1754">
            <v>0.29160000000000008</v>
          </cell>
          <cell r="I1754">
            <v>0</v>
          </cell>
          <cell r="J1754">
            <v>5477.1315640880866</v>
          </cell>
          <cell r="K1754">
            <v>0.29160000000000008</v>
          </cell>
          <cell r="M1754">
            <v>0.19500000000000001</v>
          </cell>
        </row>
        <row r="1755">
          <cell r="A1755" t="str">
            <v>PS.HDWF900.1XX.2</v>
          </cell>
          <cell r="B1755" t="str">
            <v>PrimeSupport Silver HDW-F900 1 Year</v>
          </cell>
          <cell r="C1755" t="str">
            <v>XX</v>
          </cell>
          <cell r="D1755" t="str">
            <v>CineAlta</v>
          </cell>
          <cell r="E1755">
            <v>4176.8979879999997</v>
          </cell>
          <cell r="F1755">
            <v>5382.6004999999996</v>
          </cell>
          <cell r="G1755">
            <v>6116.5914772727265</v>
          </cell>
          <cell r="H1755">
            <v>0.31711999999999996</v>
          </cell>
          <cell r="I1755">
            <v>0</v>
          </cell>
          <cell r="J1755">
            <v>6116.5914772727265</v>
          </cell>
          <cell r="K1755">
            <v>0.31711999999999996</v>
          </cell>
          <cell r="M1755">
            <v>0.19500000000000001</v>
          </cell>
        </row>
        <row r="1756">
          <cell r="A1756" t="str">
            <v>PS.OXFORD.BXX.1</v>
          </cell>
          <cell r="B1756" t="str">
            <v>Prime Support</v>
          </cell>
          <cell r="C1756" t="str">
            <v>AU3</v>
          </cell>
          <cell r="D1756" t="str">
            <v>Oxford</v>
          </cell>
          <cell r="E1756">
            <v>10912.5</v>
          </cell>
          <cell r="F1756">
            <v>12500</v>
          </cell>
          <cell r="G1756">
            <v>23518.318965517239</v>
          </cell>
          <cell r="H1756">
            <v>0.53599999999999992</v>
          </cell>
          <cell r="I1756">
            <v>0.30000000000000004</v>
          </cell>
          <cell r="J1756">
            <v>16462.823275862065</v>
          </cell>
          <cell r="K1756">
            <v>0.33714285714285697</v>
          </cell>
          <cell r="M1756">
            <v>0.2</v>
          </cell>
        </row>
        <row r="1757">
          <cell r="A1757" t="str">
            <v>PSB-915IA</v>
          </cell>
          <cell r="B1757" t="str">
            <v>Power supply board for B/W card camera</v>
          </cell>
          <cell r="C1757" t="str">
            <v>xx</v>
          </cell>
          <cell r="D1757" t="str">
            <v>Not on PL/Feed to SAP</v>
          </cell>
          <cell r="E1757">
            <v>17.753646645</v>
          </cell>
          <cell r="F1757">
            <v>0</v>
          </cell>
          <cell r="G1757">
            <v>25.061612994071147</v>
          </cell>
          <cell r="H1757">
            <v>0.29160000000000003</v>
          </cell>
          <cell r="I1757">
            <v>0</v>
          </cell>
          <cell r="J1757">
            <v>25.061612994071147</v>
          </cell>
          <cell r="K1757">
            <v>0.29160000000000003</v>
          </cell>
          <cell r="M1757">
            <v>0.19500000000000001</v>
          </cell>
        </row>
        <row r="1758">
          <cell r="A1758" t="str">
            <v>PSS-10</v>
          </cell>
          <cell r="B1758" t="str">
            <v>Suspension support for video projector</v>
          </cell>
          <cell r="C1758" t="str">
            <v>B&amp;I_C</v>
          </cell>
          <cell r="D1758" t="str">
            <v>B&amp;I Common</v>
          </cell>
          <cell r="E1758">
            <v>350.30579999999998</v>
          </cell>
          <cell r="F1758">
            <v>0</v>
          </cell>
          <cell r="G1758">
            <v>639.94483010595548</v>
          </cell>
          <cell r="H1758">
            <v>0.45260000000000006</v>
          </cell>
          <cell r="I1758">
            <v>0.19999999999999996</v>
          </cell>
          <cell r="J1758">
            <v>511.95586408476441</v>
          </cell>
          <cell r="K1758">
            <v>0.31575000000000014</v>
          </cell>
          <cell r="M1758">
            <v>0.19500000000000001</v>
          </cell>
        </row>
        <row r="1759">
          <cell r="A1759" t="str">
            <v>PSS-1270</v>
          </cell>
          <cell r="B1759" t="str">
            <v>Suspension support for VPH-1292QMG</v>
          </cell>
          <cell r="C1759" t="str">
            <v>DSC</v>
          </cell>
          <cell r="D1759" t="str">
            <v>Discontinued</v>
          </cell>
          <cell r="E1759">
            <v>0</v>
          </cell>
          <cell r="F1759">
            <v>0</v>
          </cell>
          <cell r="G1759">
            <v>0</v>
          </cell>
          <cell r="H1759" t="e">
            <v>#DIV/0!</v>
          </cell>
          <cell r="I1759" t="e">
            <v>#DIV/0!</v>
          </cell>
          <cell r="J1759">
            <v>0</v>
          </cell>
          <cell r="K1759" t="e">
            <v>#DIV/0!</v>
          </cell>
          <cell r="M1759">
            <v>0.19500000000000001</v>
          </cell>
        </row>
        <row r="1760">
          <cell r="A1760" t="str">
            <v>PSS-2000</v>
          </cell>
          <cell r="B1760" t="str">
            <v>Suspension support for VPL-FE100E/FX200E</v>
          </cell>
          <cell r="C1760" t="str">
            <v>PR3</v>
          </cell>
          <cell r="D1760" t="str">
            <v>Presen III</v>
          </cell>
          <cell r="E1760">
            <v>141.01859999999999</v>
          </cell>
          <cell r="F1760">
            <v>0</v>
          </cell>
          <cell r="G1760">
            <v>269.32505729564554</v>
          </cell>
          <cell r="H1760">
            <v>0.47640000000000005</v>
          </cell>
          <cell r="I1760">
            <v>0.26</v>
          </cell>
          <cell r="J1760">
            <v>199.30054239877771</v>
          </cell>
          <cell r="K1760">
            <v>0.2924324324324325</v>
          </cell>
          <cell r="M1760">
            <v>0.23</v>
          </cell>
        </row>
        <row r="1761">
          <cell r="A1761" t="str">
            <v>PSS-500</v>
          </cell>
          <cell r="B1761" t="str">
            <v>Suspension support for VPL-S500/V500/W40</v>
          </cell>
          <cell r="C1761" t="str">
            <v>DSC</v>
          </cell>
          <cell r="D1761" t="str">
            <v>Discontinued</v>
          </cell>
          <cell r="E1761">
            <v>0</v>
          </cell>
          <cell r="F1761">
            <v>0</v>
          </cell>
          <cell r="G1761">
            <v>0</v>
          </cell>
          <cell r="H1761" t="e">
            <v>#DIV/0!</v>
          </cell>
          <cell r="I1761" t="e">
            <v>#DIV/0!</v>
          </cell>
          <cell r="J1761">
            <v>0</v>
          </cell>
          <cell r="K1761" t="e">
            <v>#DIV/0!</v>
          </cell>
          <cell r="M1761">
            <v>0.19500000000000001</v>
          </cell>
        </row>
        <row r="1762">
          <cell r="A1762" t="str">
            <v>PSS-600</v>
          </cell>
          <cell r="B1762" t="str">
            <v>Suspension support for VPL-S600E/X600E</v>
          </cell>
          <cell r="C1762" t="str">
            <v>DSC</v>
          </cell>
          <cell r="D1762" t="str">
            <v>Discontinued</v>
          </cell>
          <cell r="E1762">
            <v>0</v>
          </cell>
          <cell r="F1762">
            <v>0</v>
          </cell>
          <cell r="G1762">
            <v>0</v>
          </cell>
          <cell r="H1762" t="e">
            <v>#DIV/0!</v>
          </cell>
          <cell r="I1762" t="e">
            <v>#DIV/0!</v>
          </cell>
          <cell r="J1762">
            <v>0</v>
          </cell>
          <cell r="K1762" t="e">
            <v>#DIV/0!</v>
          </cell>
          <cell r="M1762">
            <v>0.19500000000000001</v>
          </cell>
        </row>
        <row r="1763">
          <cell r="A1763" t="str">
            <v>PSS-610</v>
          </cell>
          <cell r="B1763" t="str">
            <v>Susp.support for VPL-PX20/30-VW10HT-S900</v>
          </cell>
          <cell r="C1763" t="str">
            <v>PR2</v>
          </cell>
          <cell r="D1763" t="str">
            <v>Presen II</v>
          </cell>
          <cell r="E1763">
            <v>145.83949999999999</v>
          </cell>
          <cell r="F1763">
            <v>0</v>
          </cell>
          <cell r="G1763">
            <v>271.48082650781828</v>
          </cell>
          <cell r="H1763">
            <v>0.46279999999999999</v>
          </cell>
          <cell r="I1763">
            <v>0.26</v>
          </cell>
          <cell r="J1763">
            <v>200.89581161578553</v>
          </cell>
          <cell r="K1763">
            <v>0.27405405405405403</v>
          </cell>
          <cell r="M1763">
            <v>0.21</v>
          </cell>
        </row>
        <row r="1764">
          <cell r="A1764" t="str">
            <v>PSS-70</v>
          </cell>
          <cell r="B1764" t="str">
            <v>Susp.support for VPH-G70QMG/-D50QM &amp; HTM</v>
          </cell>
          <cell r="C1764" t="str">
            <v>DSC</v>
          </cell>
          <cell r="D1764" t="str">
            <v>Discontinued</v>
          </cell>
          <cell r="E1764">
            <v>0</v>
          </cell>
          <cell r="F1764">
            <v>0</v>
          </cell>
          <cell r="G1764">
            <v>0</v>
          </cell>
          <cell r="H1764" t="e">
            <v>#DIV/0!</v>
          </cell>
          <cell r="I1764" t="e">
            <v>#DIV/0!</v>
          </cell>
          <cell r="J1764">
            <v>0</v>
          </cell>
          <cell r="K1764" t="e">
            <v>#DIV/0!</v>
          </cell>
          <cell r="M1764">
            <v>0.19500000000000001</v>
          </cell>
        </row>
        <row r="1765">
          <cell r="A1765" t="str">
            <v>PSS-722</v>
          </cell>
          <cell r="B1765" t="str">
            <v>Suspension support for VPH-V20M</v>
          </cell>
          <cell r="C1765" t="str">
            <v>DSC</v>
          </cell>
          <cell r="D1765" t="str">
            <v>Discontinued</v>
          </cell>
          <cell r="E1765">
            <v>0</v>
          </cell>
          <cell r="F1765">
            <v>0</v>
          </cell>
          <cell r="G1765">
            <v>0</v>
          </cell>
          <cell r="H1765" t="e">
            <v>#DIV/0!</v>
          </cell>
          <cell r="I1765" t="e">
            <v>#DIV/0!</v>
          </cell>
          <cell r="J1765">
            <v>0</v>
          </cell>
          <cell r="K1765" t="e">
            <v>#DIV/0!</v>
          </cell>
          <cell r="M1765">
            <v>0.19500000000000001</v>
          </cell>
        </row>
        <row r="1766">
          <cell r="A1766" t="str">
            <v>PTU-6/2</v>
          </cell>
          <cell r="B1766" t="str">
            <v>Power unit for LLC-9000 (32 student rec)</v>
          </cell>
          <cell r="C1766" t="str">
            <v>AUC</v>
          </cell>
          <cell r="D1766" t="str">
            <v>Audioconference</v>
          </cell>
          <cell r="E1766">
            <v>801.16864709756101</v>
          </cell>
          <cell r="F1766">
            <v>0</v>
          </cell>
          <cell r="G1766">
            <v>1491.3787176052886</v>
          </cell>
          <cell r="H1766">
            <v>0.46279999999999999</v>
          </cell>
          <cell r="I1766">
            <v>0.32000000000000006</v>
          </cell>
          <cell r="J1766">
            <v>1014.1375279715961</v>
          </cell>
          <cell r="K1766">
            <v>0.20999999999999994</v>
          </cell>
          <cell r="M1766">
            <v>0.21</v>
          </cell>
        </row>
        <row r="1767">
          <cell r="A1767" t="str">
            <v>PTU-7</v>
          </cell>
          <cell r="B1767" t="str">
            <v>Power unit for LLC-9000 (48 student rec)</v>
          </cell>
          <cell r="C1767" t="str">
            <v>AUC</v>
          </cell>
          <cell r="D1767" t="str">
            <v>Audioconference</v>
          </cell>
          <cell r="E1767">
            <v>1170.6543796819501</v>
          </cell>
          <cell r="F1767">
            <v>0</v>
          </cell>
          <cell r="G1767">
            <v>2179.1779219693785</v>
          </cell>
          <cell r="H1767">
            <v>0.46280000000000004</v>
          </cell>
          <cell r="I1767">
            <v>0.32000000000000006</v>
          </cell>
          <cell r="J1767">
            <v>1481.8409869391774</v>
          </cell>
          <cell r="K1767">
            <v>0.21</v>
          </cell>
          <cell r="M1767">
            <v>0.21</v>
          </cell>
        </row>
        <row r="1768">
          <cell r="A1768" t="str">
            <v>PTU-8</v>
          </cell>
          <cell r="B1768" t="str">
            <v>Power unit for LLC-8000</v>
          </cell>
          <cell r="C1768" t="str">
            <v>AUC</v>
          </cell>
          <cell r="D1768" t="str">
            <v>Audioconference</v>
          </cell>
          <cell r="E1768">
            <v>838.85978653368102</v>
          </cell>
          <cell r="F1768">
            <v>0</v>
          </cell>
          <cell r="G1768">
            <v>1561.5409280224887</v>
          </cell>
          <cell r="H1768">
            <v>0.46279999999999993</v>
          </cell>
          <cell r="I1768">
            <v>0.32000000000000006</v>
          </cell>
          <cell r="J1768">
            <v>1061.8478310552923</v>
          </cell>
          <cell r="K1768">
            <v>0.20999999999999991</v>
          </cell>
          <cell r="M1768">
            <v>0.21</v>
          </cell>
        </row>
        <row r="1769">
          <cell r="A1769" t="str">
            <v>PVE-500</v>
          </cell>
          <cell r="B1769" t="str">
            <v>Editing control unit for a/v application</v>
          </cell>
          <cell r="C1769" t="str">
            <v>B&amp;I</v>
          </cell>
          <cell r="D1769" t="str">
            <v>Prof AV - Analog Video Switcher / effect / edit</v>
          </cell>
          <cell r="E1769">
            <v>1517.6027839236999</v>
          </cell>
          <cell r="F1769">
            <v>1955.67369062333</v>
          </cell>
          <cell r="G1769">
            <v>3371.8511907298789</v>
          </cell>
          <cell r="H1769">
            <v>0.54992000000000119</v>
          </cell>
          <cell r="I1769">
            <v>0.30000000000000004</v>
          </cell>
          <cell r="J1769">
            <v>2360.2958335109151</v>
          </cell>
          <cell r="K1769">
            <v>0.35702857142857308</v>
          </cell>
          <cell r="M1769">
            <v>0.19500000000000001</v>
          </cell>
        </row>
        <row r="1770">
          <cell r="A1770" t="str">
            <v>PVM-145E</v>
          </cell>
          <cell r="B1770" t="str">
            <v>14 Inch B/W monitor</v>
          </cell>
          <cell r="C1770" t="str">
            <v>MON2</v>
          </cell>
          <cell r="D1770" t="str">
            <v>Monitors - B&amp;W</v>
          </cell>
          <cell r="E1770">
            <v>322.80338999999998</v>
          </cell>
          <cell r="F1770">
            <v>389.98476562500002</v>
          </cell>
          <cell r="G1770">
            <v>691.37586206896538</v>
          </cell>
          <cell r="H1770">
            <v>0.53309999999999991</v>
          </cell>
          <cell r="I1770">
            <v>0.30000000000000004</v>
          </cell>
          <cell r="J1770">
            <v>483.96310344827572</v>
          </cell>
          <cell r="K1770">
            <v>0.33299999999999985</v>
          </cell>
          <cell r="M1770">
            <v>0.19500000000000001</v>
          </cell>
        </row>
        <row r="1771">
          <cell r="A1771" t="str">
            <v>PVM-146E</v>
          </cell>
          <cell r="B1771" t="str">
            <v>14 Inch B/W monitor highend</v>
          </cell>
          <cell r="C1771" t="str">
            <v>MON2</v>
          </cell>
          <cell r="D1771" t="str">
            <v>Monitors - B&amp;W</v>
          </cell>
          <cell r="E1771">
            <v>572.19330000000002</v>
          </cell>
          <cell r="F1771">
            <v>691.27734375</v>
          </cell>
          <cell r="G1771">
            <v>1225.5157421289355</v>
          </cell>
          <cell r="H1771">
            <v>0.53309999999999991</v>
          </cell>
          <cell r="I1771">
            <v>0.30000000000000004</v>
          </cell>
          <cell r="J1771">
            <v>857.86101949025476</v>
          </cell>
          <cell r="K1771">
            <v>0.33299999999999991</v>
          </cell>
          <cell r="M1771">
            <v>0.19500000000000001</v>
          </cell>
        </row>
        <row r="1772">
          <cell r="A1772" t="str">
            <v>PVM-14M2E</v>
          </cell>
          <cell r="B1772" t="str">
            <v>14 Inch prod. monitor</v>
          </cell>
          <cell r="C1772" t="str">
            <v>MON2</v>
          </cell>
          <cell r="D1772" t="str">
            <v>Monitors - PVMs</v>
          </cell>
          <cell r="E1772">
            <v>729.74424447244303</v>
          </cell>
          <cell r="F1772">
            <v>881.61756339293197</v>
          </cell>
          <cell r="G1772">
            <v>1562.9561886323474</v>
          </cell>
          <cell r="H1772">
            <v>0.53310000000000002</v>
          </cell>
          <cell r="I1772">
            <v>0.30000000000000016</v>
          </cell>
          <cell r="J1772">
            <v>1094.0693320426431</v>
          </cell>
          <cell r="K1772">
            <v>0.33299999999999991</v>
          </cell>
          <cell r="M1772">
            <v>0.19500000000000001</v>
          </cell>
        </row>
        <row r="1773">
          <cell r="A1773" t="str">
            <v>PVM-14M2MDE</v>
          </cell>
          <cell r="B1773" t="str">
            <v>14 Inch medical monitor</v>
          </cell>
          <cell r="C1773" t="str">
            <v>MD1</v>
          </cell>
          <cell r="D1773" t="str">
            <v>Medical/DP-Hardware</v>
          </cell>
          <cell r="E1773">
            <v>879.47038499999996</v>
          </cell>
          <cell r="F1773">
            <v>0</v>
          </cell>
          <cell r="G1773">
            <v>1855.970930232558</v>
          </cell>
          <cell r="H1773">
            <v>0.52613999999999994</v>
          </cell>
          <cell r="I1773">
            <v>0.29999999999999993</v>
          </cell>
          <cell r="J1773">
            <v>1299.1796511627906</v>
          </cell>
          <cell r="K1773">
            <v>0.32305714285714282</v>
          </cell>
          <cell r="M1773">
            <v>0.183</v>
          </cell>
        </row>
        <row r="1774">
          <cell r="A1774" t="str">
            <v>PVM-14M4E</v>
          </cell>
          <cell r="B1774" t="str">
            <v>14 Inch prod. monitor high resolution</v>
          </cell>
          <cell r="C1774" t="str">
            <v>MON2</v>
          </cell>
          <cell r="D1774" t="str">
            <v>Monitors - PVMs</v>
          </cell>
          <cell r="E1774">
            <v>924.33130552537705</v>
          </cell>
          <cell r="F1774">
            <v>1116.7018027448901</v>
          </cell>
          <cell r="G1774">
            <v>1979.7200803713365</v>
          </cell>
          <cell r="H1774">
            <v>0.53310000000000002</v>
          </cell>
          <cell r="I1774">
            <v>0.29999999999999993</v>
          </cell>
          <cell r="J1774">
            <v>1385.8040562599356</v>
          </cell>
          <cell r="K1774">
            <v>0.33299999999999996</v>
          </cell>
          <cell r="M1774">
            <v>0.19500000000000001</v>
          </cell>
        </row>
        <row r="1775">
          <cell r="A1775" t="str">
            <v>PVM-14N5E</v>
          </cell>
          <cell r="B1775" t="str">
            <v>14 Inch viewing monitor</v>
          </cell>
          <cell r="C1775" t="str">
            <v>MON2</v>
          </cell>
          <cell r="D1775" t="str">
            <v>Monitors - PVMs</v>
          </cell>
          <cell r="E1775">
            <v>464.90165819999999</v>
          </cell>
          <cell r="F1775">
            <v>561.65632031250004</v>
          </cell>
          <cell r="G1775">
            <v>995.71997901049474</v>
          </cell>
          <cell r="H1775">
            <v>0.53309999999999991</v>
          </cell>
          <cell r="I1775">
            <v>0.30000000000000004</v>
          </cell>
          <cell r="J1775">
            <v>697.00398530734628</v>
          </cell>
          <cell r="K1775">
            <v>0.33299999999999996</v>
          </cell>
          <cell r="M1775">
            <v>0.19500000000000001</v>
          </cell>
        </row>
        <row r="1776">
          <cell r="A1776" t="str">
            <v>PVM-14N5MDE</v>
          </cell>
          <cell r="B1776" t="str">
            <v>14 Inch medical monitor low cost</v>
          </cell>
          <cell r="C1776" t="str">
            <v>MD1</v>
          </cell>
          <cell r="D1776" t="str">
            <v>Medical/DP-Hardware</v>
          </cell>
          <cell r="E1776">
            <v>425.236942</v>
          </cell>
          <cell r="F1776">
            <v>0</v>
          </cell>
          <cell r="G1776">
            <v>897.3894019330603</v>
          </cell>
          <cell r="H1776">
            <v>0.52613999999999994</v>
          </cell>
          <cell r="I1776">
            <v>0.30000000000000004</v>
          </cell>
          <cell r="J1776">
            <v>628.17258135314216</v>
          </cell>
          <cell r="K1776">
            <v>0.32305714285714271</v>
          </cell>
          <cell r="M1776">
            <v>0.183</v>
          </cell>
        </row>
        <row r="1777">
          <cell r="A1777" t="str">
            <v>PVM-14N6E</v>
          </cell>
          <cell r="B1777" t="str">
            <v>14 Inch viewing monitor RGB</v>
          </cell>
          <cell r="C1777" t="str">
            <v>MON2</v>
          </cell>
          <cell r="D1777" t="str">
            <v>Monitors - PVMs</v>
          </cell>
          <cell r="E1777">
            <v>598.30906589999995</v>
          </cell>
          <cell r="F1777">
            <v>722.82828515624999</v>
          </cell>
          <cell r="G1777">
            <v>1281.4501304347825</v>
          </cell>
          <cell r="H1777">
            <v>0.53310000000000002</v>
          </cell>
          <cell r="I1777">
            <v>0.30000000000000004</v>
          </cell>
          <cell r="J1777">
            <v>897.01509130434772</v>
          </cell>
          <cell r="K1777">
            <v>0.33299999999999996</v>
          </cell>
          <cell r="M1777">
            <v>0.19500000000000001</v>
          </cell>
        </row>
        <row r="1778">
          <cell r="A1778" t="str">
            <v>PVM-20M2E</v>
          </cell>
          <cell r="B1778" t="str">
            <v>20 Inch prod. monitor</v>
          </cell>
          <cell r="C1778" t="str">
            <v>MON2</v>
          </cell>
          <cell r="D1778" t="str">
            <v>Monitors - PVMs</v>
          </cell>
          <cell r="E1778">
            <v>1085.1333927210001</v>
          </cell>
          <cell r="F1778">
            <v>1310.9697882421799</v>
          </cell>
          <cell r="G1778">
            <v>2324.1237796551723</v>
          </cell>
          <cell r="H1778">
            <v>0.53309999999999991</v>
          </cell>
          <cell r="I1778">
            <v>0.30000000000000004</v>
          </cell>
          <cell r="J1778">
            <v>1626.8866457586205</v>
          </cell>
          <cell r="K1778">
            <v>0.33299999999999985</v>
          </cell>
          <cell r="M1778">
            <v>0.19500000000000001</v>
          </cell>
        </row>
        <row r="1779">
          <cell r="A1779" t="str">
            <v>PVM-20M2MDE</v>
          </cell>
          <cell r="B1779" t="str">
            <v>20 Inch medical monitor</v>
          </cell>
          <cell r="C1779" t="str">
            <v>MD1</v>
          </cell>
          <cell r="D1779" t="str">
            <v>Medical/DP-Hardware</v>
          </cell>
          <cell r="E1779">
            <v>1368.473575</v>
          </cell>
          <cell r="F1779">
            <v>0</v>
          </cell>
          <cell r="G1779">
            <v>2887.9280272654369</v>
          </cell>
          <cell r="H1779">
            <v>0.52613999999999994</v>
          </cell>
          <cell r="I1779">
            <v>0.30000000000000004</v>
          </cell>
          <cell r="J1779">
            <v>2021.5496190858057</v>
          </cell>
          <cell r="K1779">
            <v>0.32305714285714282</v>
          </cell>
          <cell r="M1779">
            <v>0.183</v>
          </cell>
        </row>
        <row r="1780">
          <cell r="A1780" t="str">
            <v>PVM-20M4E</v>
          </cell>
          <cell r="B1780" t="str">
            <v>20 Inch prod. monitor high resolution</v>
          </cell>
          <cell r="C1780" t="str">
            <v>MON2</v>
          </cell>
          <cell r="D1780" t="str">
            <v>Monitors - PVMs</v>
          </cell>
          <cell r="E1780">
            <v>1285.740045261</v>
          </cell>
          <cell r="F1780">
            <v>1553.32640777343</v>
          </cell>
          <cell r="G1780">
            <v>2753.7803496701645</v>
          </cell>
          <cell r="H1780">
            <v>0.53309999999999991</v>
          </cell>
          <cell r="I1780">
            <v>0.30000000000000004</v>
          </cell>
          <cell r="J1780">
            <v>1927.6462447691149</v>
          </cell>
          <cell r="K1780">
            <v>0.33299999999999985</v>
          </cell>
          <cell r="M1780">
            <v>0.19500000000000001</v>
          </cell>
        </row>
        <row r="1781">
          <cell r="A1781" t="str">
            <v>PVM-20M7MDE</v>
          </cell>
          <cell r="B1781" t="str">
            <v>20" medical monitor highest resolution</v>
          </cell>
          <cell r="C1781" t="str">
            <v>MD1</v>
          </cell>
          <cell r="D1781" t="str">
            <v>Medical/DP-Hardware</v>
          </cell>
          <cell r="E1781">
            <v>1693.1987484000001</v>
          </cell>
          <cell r="F1781">
            <v>0</v>
          </cell>
          <cell r="G1781">
            <v>3573.204635124298</v>
          </cell>
          <cell r="H1781">
            <v>0.52613999999999994</v>
          </cell>
          <cell r="I1781">
            <v>0.30000000000000004</v>
          </cell>
          <cell r="J1781">
            <v>2501.2432445870086</v>
          </cell>
          <cell r="K1781">
            <v>0.32305714285714277</v>
          </cell>
          <cell r="M1781">
            <v>0.183</v>
          </cell>
        </row>
        <row r="1782">
          <cell r="A1782" t="str">
            <v>PVM-20N5E</v>
          </cell>
          <cell r="B1782" t="str">
            <v>20 Inch viewing monitor</v>
          </cell>
          <cell r="C1782" t="str">
            <v>MON2</v>
          </cell>
          <cell r="D1782" t="str">
            <v>Monitors - PVMs</v>
          </cell>
          <cell r="E1782">
            <v>758.52318990000003</v>
          </cell>
          <cell r="F1782">
            <v>916.38594140625003</v>
          </cell>
          <cell r="G1782">
            <v>1624.5945382308846</v>
          </cell>
          <cell r="H1782">
            <v>0.53310000000000002</v>
          </cell>
          <cell r="I1782">
            <v>0.30000000000000004</v>
          </cell>
          <cell r="J1782">
            <v>1137.2161767616192</v>
          </cell>
          <cell r="K1782">
            <v>0.33299999999999996</v>
          </cell>
          <cell r="M1782">
            <v>0.19500000000000001</v>
          </cell>
        </row>
        <row r="1783">
          <cell r="A1783" t="str">
            <v>PVM-20N6E</v>
          </cell>
          <cell r="B1783" t="str">
            <v>20 Inch viewing monitor RGB</v>
          </cell>
          <cell r="C1783" t="str">
            <v>MON2</v>
          </cell>
          <cell r="D1783" t="str">
            <v>Monitors - PVMs</v>
          </cell>
          <cell r="E1783">
            <v>925.07462459999999</v>
          </cell>
          <cell r="F1783">
            <v>1117.5998203125</v>
          </cell>
          <cell r="G1783">
            <v>1981.3121109445278</v>
          </cell>
          <cell r="H1783">
            <v>0.53310000000000013</v>
          </cell>
          <cell r="I1783">
            <v>0.30000000000000004</v>
          </cell>
          <cell r="J1783">
            <v>1386.9184776611694</v>
          </cell>
          <cell r="K1783">
            <v>0.33300000000000002</v>
          </cell>
          <cell r="M1783">
            <v>0.19500000000000001</v>
          </cell>
        </row>
        <row r="1784">
          <cell r="A1784" t="str">
            <v>PVM-20S1WE</v>
          </cell>
          <cell r="B1784" t="str">
            <v>20 Inch viewing monitor 16:9</v>
          </cell>
          <cell r="C1784" t="str">
            <v>MON2</v>
          </cell>
          <cell r="D1784" t="str">
            <v>Monitors - PVMs</v>
          </cell>
          <cell r="E1784">
            <v>1083.085156629</v>
          </cell>
          <cell r="F1784">
            <v>1308.4952762109299</v>
          </cell>
          <cell r="G1784">
            <v>2319.7368957571216</v>
          </cell>
          <cell r="H1784">
            <v>0.53310000000000002</v>
          </cell>
          <cell r="I1784">
            <v>0.30000000000000004</v>
          </cell>
          <cell r="J1784">
            <v>1623.815827029985</v>
          </cell>
          <cell r="K1784">
            <v>0.33299999999999996</v>
          </cell>
          <cell r="M1784">
            <v>0.19500000000000001</v>
          </cell>
        </row>
        <row r="1785">
          <cell r="A1785" t="str">
            <v>PVM-2950QM</v>
          </cell>
          <cell r="B1785" t="str">
            <v>29 Inch information display</v>
          </cell>
          <cell r="C1785" t="str">
            <v>MON2</v>
          </cell>
          <cell r="D1785" t="str">
            <v>Monitors - PVMs</v>
          </cell>
          <cell r="E1785">
            <v>1260.6348736426301</v>
          </cell>
          <cell r="F1785">
            <v>0</v>
          </cell>
          <cell r="G1785">
            <v>2700.0104383007711</v>
          </cell>
          <cell r="H1785">
            <v>0.53310000000000002</v>
          </cell>
          <cell r="I1785">
            <v>0.30000000000000004</v>
          </cell>
          <cell r="J1785">
            <v>1890.0073068105396</v>
          </cell>
          <cell r="K1785">
            <v>0.33299999999999991</v>
          </cell>
          <cell r="M1785">
            <v>0.19500000000000001</v>
          </cell>
        </row>
        <row r="1786">
          <cell r="A1786" t="str">
            <v>PVM-4B1E</v>
          </cell>
          <cell r="B1786" t="str">
            <v>4 Inch B/W monitor quadruple</v>
          </cell>
          <cell r="C1786" t="str">
            <v>MON2</v>
          </cell>
          <cell r="D1786" t="str">
            <v>Monitors - B&amp;W</v>
          </cell>
          <cell r="E1786">
            <v>1521.5591496</v>
          </cell>
          <cell r="F1786">
            <v>1838.22384375</v>
          </cell>
          <cell r="G1786">
            <v>3258.8544647676158</v>
          </cell>
          <cell r="H1786">
            <v>0.53309999999999991</v>
          </cell>
          <cell r="I1786">
            <v>0.30000000000000004</v>
          </cell>
          <cell r="J1786">
            <v>2281.198125337331</v>
          </cell>
          <cell r="K1786">
            <v>0.33299999999999991</v>
          </cell>
          <cell r="M1786">
            <v>0.19500000000000001</v>
          </cell>
        </row>
        <row r="1787">
          <cell r="A1787" t="str">
            <v>PVM-6041QM</v>
          </cell>
          <cell r="B1787" t="str">
            <v>6 Inch compact monitor AC/DC</v>
          </cell>
          <cell r="C1787" t="str">
            <v>MON2</v>
          </cell>
          <cell r="D1787" t="str">
            <v>Monitors - PVMs</v>
          </cell>
          <cell r="E1787">
            <v>638.728368768</v>
          </cell>
          <cell r="F1787">
            <v>771.65959499999997</v>
          </cell>
          <cell r="G1787">
            <v>1368.0196375412293</v>
          </cell>
          <cell r="H1787">
            <v>0.53309999999999991</v>
          </cell>
          <cell r="I1787">
            <v>0.30000000000000004</v>
          </cell>
          <cell r="J1787">
            <v>957.61374627886039</v>
          </cell>
          <cell r="K1787">
            <v>0.33299999999999985</v>
          </cell>
          <cell r="M1787">
            <v>0.19500000000000001</v>
          </cell>
        </row>
        <row r="1788">
          <cell r="A1788" t="str">
            <v>PVM-9040ME</v>
          </cell>
          <cell r="B1788" t="str">
            <v>9 Inch compact monitor</v>
          </cell>
          <cell r="C1788" t="str">
            <v>MON2</v>
          </cell>
          <cell r="D1788" t="str">
            <v>Monitors - PVMs</v>
          </cell>
          <cell r="E1788">
            <v>514.56911624999998</v>
          </cell>
          <cell r="F1788">
            <v>621.66049804687498</v>
          </cell>
          <cell r="G1788">
            <v>1102.0970577211394</v>
          </cell>
          <cell r="H1788">
            <v>0.53310000000000002</v>
          </cell>
          <cell r="I1788">
            <v>0.30000000000000004</v>
          </cell>
          <cell r="J1788">
            <v>771.46794040479756</v>
          </cell>
          <cell r="K1788">
            <v>0.33300000000000002</v>
          </cell>
          <cell r="M1788">
            <v>0.19500000000000001</v>
          </cell>
        </row>
        <row r="1789">
          <cell r="A1789" t="str">
            <v>PVM-9042QM</v>
          </cell>
          <cell r="B1789" t="str">
            <v>9 Inch compact monitor AC/DC</v>
          </cell>
          <cell r="C1789" t="str">
            <v>MON2</v>
          </cell>
          <cell r="D1789" t="str">
            <v>Monitors - PVMs</v>
          </cell>
          <cell r="E1789">
            <v>688.73133875999997</v>
          </cell>
          <cell r="F1789">
            <v>832.0691109375</v>
          </cell>
          <cell r="G1789">
            <v>1475.1153111158706</v>
          </cell>
          <cell r="H1789">
            <v>0.53310000000000002</v>
          </cell>
          <cell r="I1789">
            <v>0.30000000000000004</v>
          </cell>
          <cell r="J1789">
            <v>1032.5807177811093</v>
          </cell>
          <cell r="K1789">
            <v>0.33299999999999996</v>
          </cell>
          <cell r="M1789">
            <v>0.19500000000000001</v>
          </cell>
        </row>
        <row r="1790">
          <cell r="A1790" t="str">
            <v>PVM-9043MD</v>
          </cell>
          <cell r="B1790" t="str">
            <v>9 Inch medical monitor</v>
          </cell>
          <cell r="C1790" t="str">
            <v>DSC</v>
          </cell>
          <cell r="D1790" t="str">
            <v>Discontinued</v>
          </cell>
          <cell r="E1790">
            <v>914.31315359999996</v>
          </cell>
          <cell r="F1790">
            <v>0</v>
          </cell>
          <cell r="G1790">
            <v>1290.6735652173913</v>
          </cell>
          <cell r="H1790">
            <v>0.29160000000000003</v>
          </cell>
          <cell r="I1790">
            <v>0</v>
          </cell>
          <cell r="J1790">
            <v>1290.6735652173913</v>
          </cell>
          <cell r="K1790">
            <v>0.29160000000000003</v>
          </cell>
          <cell r="M1790">
            <v>0.19500000000000001</v>
          </cell>
        </row>
        <row r="1791">
          <cell r="A1791" t="str">
            <v>PVM-9045QM</v>
          </cell>
          <cell r="B1791" t="str">
            <v>9" Compact monitor AC/DC high resolution</v>
          </cell>
          <cell r="C1791" t="str">
            <v>MON2</v>
          </cell>
          <cell r="D1791" t="str">
            <v>Monitors - PVMs</v>
          </cell>
          <cell r="E1791">
            <v>981.74524741811001</v>
          </cell>
          <cell r="F1791">
            <v>1186.0646513588599</v>
          </cell>
          <cell r="G1791">
            <v>2102.6884716601198</v>
          </cell>
          <cell r="H1791">
            <v>0.53310000000000002</v>
          </cell>
          <cell r="I1791">
            <v>0.30000000000000004</v>
          </cell>
          <cell r="J1791">
            <v>1471.8819301620838</v>
          </cell>
          <cell r="K1791">
            <v>0.33299999999999991</v>
          </cell>
          <cell r="M1791">
            <v>0.19500000000000001</v>
          </cell>
        </row>
        <row r="1792">
          <cell r="A1792" t="str">
            <v>PVM-95E</v>
          </cell>
          <cell r="B1792" t="str">
            <v>9 Inch B/W monitor</v>
          </cell>
          <cell r="C1792" t="str">
            <v>MON2</v>
          </cell>
          <cell r="D1792" t="str">
            <v>Monitors - B&amp;W</v>
          </cell>
          <cell r="E1792">
            <v>260.13459999999998</v>
          </cell>
          <cell r="F1792">
            <v>314.2734375</v>
          </cell>
          <cell r="G1792">
            <v>557.15270935960586</v>
          </cell>
          <cell r="H1792">
            <v>0.53310000000000002</v>
          </cell>
          <cell r="I1792">
            <v>0.30000000000000004</v>
          </cell>
          <cell r="J1792">
            <v>390.00689655172408</v>
          </cell>
          <cell r="K1792">
            <v>0.33299999999999996</v>
          </cell>
          <cell r="M1792">
            <v>0.19500000000000001</v>
          </cell>
        </row>
        <row r="1793">
          <cell r="A1793" t="str">
            <v>PVM-96E</v>
          </cell>
          <cell r="B1793" t="str">
            <v>9 Inch B/W monitor highend</v>
          </cell>
          <cell r="C1793" t="str">
            <v>MON2</v>
          </cell>
          <cell r="D1793" t="str">
            <v>Monitors - B&amp;W</v>
          </cell>
          <cell r="E1793">
            <v>428.75940000000003</v>
          </cell>
          <cell r="F1793">
            <v>517.9921875</v>
          </cell>
          <cell r="G1793">
            <v>918.31098736346121</v>
          </cell>
          <cell r="H1793">
            <v>0.53310000000000002</v>
          </cell>
          <cell r="I1793">
            <v>0.30000000000000004</v>
          </cell>
          <cell r="J1793">
            <v>642.81769115442285</v>
          </cell>
          <cell r="K1793">
            <v>0.33300000000000002</v>
          </cell>
          <cell r="M1793">
            <v>0.19500000000000001</v>
          </cell>
        </row>
        <row r="1794">
          <cell r="A1794" t="str">
            <v>PVS-1240S</v>
          </cell>
          <cell r="B1794" t="str">
            <v>Matrix switcher</v>
          </cell>
          <cell r="C1794" t="str">
            <v>AU2</v>
          </cell>
          <cell r="D1794" t="str">
            <v>Audio - System Integration - AV Matrix</v>
          </cell>
          <cell r="E1794">
            <v>756.13621616287901</v>
          </cell>
          <cell r="F1794">
            <v>950.63642967422504</v>
          </cell>
          <cell r="G1794">
            <v>1639.0283270245257</v>
          </cell>
          <cell r="H1794">
            <v>0.5386679999999997</v>
          </cell>
          <cell r="I1794">
            <v>0.30000000000000004</v>
          </cell>
          <cell r="J1794">
            <v>1147.3198289171678</v>
          </cell>
          <cell r="K1794">
            <v>0.34095428571428515</v>
          </cell>
          <cell r="M1794">
            <v>0.2</v>
          </cell>
        </row>
        <row r="1795">
          <cell r="A1795" t="str">
            <v>PVS-1680S</v>
          </cell>
          <cell r="B1795" t="str">
            <v>Matrix switcher</v>
          </cell>
          <cell r="C1795" t="str">
            <v>AU2</v>
          </cell>
          <cell r="D1795" t="str">
            <v>Audio - System Integration - AV Matrix</v>
          </cell>
          <cell r="E1795">
            <v>983.23364107877501</v>
          </cell>
          <cell r="F1795">
            <v>1236.14991335023</v>
          </cell>
          <cell r="G1795">
            <v>2131.2929540521204</v>
          </cell>
          <cell r="H1795">
            <v>0.53866799999999893</v>
          </cell>
          <cell r="I1795">
            <v>0.30000000000000004</v>
          </cell>
          <cell r="J1795">
            <v>1491.9050678364842</v>
          </cell>
          <cell r="K1795">
            <v>0.34095428571428421</v>
          </cell>
          <cell r="M1795">
            <v>0.2</v>
          </cell>
        </row>
        <row r="1796">
          <cell r="A1796" t="str">
            <v>PVS-820S</v>
          </cell>
          <cell r="B1796" t="str">
            <v>Matrix switcher for a/v application</v>
          </cell>
          <cell r="C1796" t="str">
            <v>AU2</v>
          </cell>
          <cell r="D1796" t="str">
            <v>Audio - System Integration - AV Matrix</v>
          </cell>
          <cell r="E1796">
            <v>309.48303899919898</v>
          </cell>
          <cell r="F1796">
            <v>389.09107241538698</v>
          </cell>
          <cell r="G1796">
            <v>670.84667657825332</v>
          </cell>
          <cell r="H1796">
            <v>0.5386679999999997</v>
          </cell>
          <cell r="I1796">
            <v>0.30000000000000004</v>
          </cell>
          <cell r="J1796">
            <v>469.5926736047773</v>
          </cell>
          <cell r="K1796">
            <v>0.34095428571428521</v>
          </cell>
          <cell r="M1796">
            <v>0.2</v>
          </cell>
        </row>
        <row r="1797">
          <cell r="A1797" t="str">
            <v>PVS-880S</v>
          </cell>
          <cell r="B1797" t="str">
            <v>Matrix switcher for a/v application</v>
          </cell>
          <cell r="C1797" t="str">
            <v>AU2</v>
          </cell>
          <cell r="D1797" t="str">
            <v>Audio - System Integration - AV Matrix</v>
          </cell>
          <cell r="E1797">
            <v>753.82120904640101</v>
          </cell>
          <cell r="F1797">
            <v>947.72593543676305</v>
          </cell>
          <cell r="G1797">
            <v>1634.0102335116603</v>
          </cell>
          <cell r="H1797">
            <v>0.53866800000000015</v>
          </cell>
          <cell r="I1797">
            <v>0.30000000000000004</v>
          </cell>
          <cell r="J1797">
            <v>1143.8071634581622</v>
          </cell>
          <cell r="K1797">
            <v>0.34095428571428593</v>
          </cell>
          <cell r="M1797">
            <v>0.2</v>
          </cell>
        </row>
        <row r="1798">
          <cell r="A1798" t="str">
            <v>PVS-R112</v>
          </cell>
          <cell r="B1798" t="str">
            <v>Matrix switcher</v>
          </cell>
          <cell r="C1798" t="str">
            <v>DSC</v>
          </cell>
          <cell r="D1798" t="str">
            <v>Discontinued</v>
          </cell>
          <cell r="E1798">
            <v>656.54254999483101</v>
          </cell>
          <cell r="F1798">
            <v>825.42437766511296</v>
          </cell>
          <cell r="G1798">
            <v>937.9822473467193</v>
          </cell>
          <cell r="H1798">
            <v>0.30004799999999987</v>
          </cell>
          <cell r="I1798">
            <v>0</v>
          </cell>
          <cell r="J1798">
            <v>937.9822473467193</v>
          </cell>
          <cell r="K1798">
            <v>0.30004799999999987</v>
          </cell>
          <cell r="M1798">
            <v>0.19500000000000001</v>
          </cell>
        </row>
        <row r="1799">
          <cell r="A1799" t="str">
            <v>PVV-3P</v>
          </cell>
          <cell r="B1799" t="str">
            <v>Betacam dockable recorder unit</v>
          </cell>
          <cell r="C1799" t="str">
            <v>BCAM</v>
          </cell>
          <cell r="D1799" t="str">
            <v>BC - Betacam SP VTR - I</v>
          </cell>
          <cell r="E1799">
            <v>5961.8509022820499</v>
          </cell>
          <cell r="F1799">
            <v>7202.6227073317305</v>
          </cell>
          <cell r="G1799">
            <v>13589.854164776849</v>
          </cell>
          <cell r="H1799">
            <v>0.56130133333333343</v>
          </cell>
          <cell r="I1799">
            <v>0.35</v>
          </cell>
          <cell r="J1799">
            <v>8833.4052071049518</v>
          </cell>
          <cell r="K1799">
            <v>0.32507897435897443</v>
          </cell>
          <cell r="M1799">
            <v>0.17</v>
          </cell>
        </row>
        <row r="1800">
          <cell r="A1800" t="str">
            <v>PVW-2600P</v>
          </cell>
          <cell r="B1800" t="str">
            <v>Betacam editing player</v>
          </cell>
          <cell r="C1800" t="str">
            <v>BCAM</v>
          </cell>
          <cell r="D1800" t="str">
            <v>BC - Betacam SP VTR - I</v>
          </cell>
          <cell r="E1800">
            <v>6781.66737989999</v>
          </cell>
          <cell r="F1800">
            <v>8193.0582070312503</v>
          </cell>
          <cell r="G1800">
            <v>15458.600390624999</v>
          </cell>
          <cell r="H1800">
            <v>0.56130133333333398</v>
          </cell>
          <cell r="I1800">
            <v>0.35</v>
          </cell>
          <cell r="J1800">
            <v>10048.09025390625</v>
          </cell>
          <cell r="K1800">
            <v>0.32507897435897537</v>
          </cell>
          <cell r="M1800">
            <v>0.17</v>
          </cell>
        </row>
        <row r="1801">
          <cell r="A1801" t="str">
            <v>PVW-2650P</v>
          </cell>
          <cell r="B1801" t="str">
            <v>Betacam editing player with dt</v>
          </cell>
          <cell r="C1801" t="str">
            <v>BCAM</v>
          </cell>
          <cell r="D1801" t="str">
            <v>BC - Betacam SP VTR - I</v>
          </cell>
          <cell r="E1801">
            <v>10841.221760144999</v>
          </cell>
          <cell r="F1801">
            <v>13097.481185742099</v>
          </cell>
          <cell r="G1801">
            <v>24712.228652343583</v>
          </cell>
          <cell r="H1801">
            <v>0.56130133333333043</v>
          </cell>
          <cell r="I1801">
            <v>0.35</v>
          </cell>
          <cell r="J1801">
            <v>16062.948624023329</v>
          </cell>
          <cell r="K1801">
            <v>0.32507897435896987</v>
          </cell>
          <cell r="M1801">
            <v>0.17</v>
          </cell>
        </row>
        <row r="1802">
          <cell r="A1802" t="str">
            <v>PVW-2800P</v>
          </cell>
          <cell r="B1802" t="str">
            <v>Betacam editing recorder/player</v>
          </cell>
          <cell r="C1802" t="str">
            <v>BCAM</v>
          </cell>
          <cell r="D1802" t="str">
            <v>BC - Betacam SP VTR - I</v>
          </cell>
          <cell r="E1802">
            <v>11545.193336355</v>
          </cell>
          <cell r="F1802">
            <v>13947.9623103515</v>
          </cell>
          <cell r="G1802">
            <v>26316.910019531133</v>
          </cell>
          <cell r="H1802">
            <v>0.56130133333333143</v>
          </cell>
          <cell r="I1802">
            <v>0.35</v>
          </cell>
          <cell r="J1802">
            <v>17105.991512695236</v>
          </cell>
          <cell r="K1802">
            <v>0.32507897435897137</v>
          </cell>
          <cell r="M1802">
            <v>0.17</v>
          </cell>
        </row>
        <row r="1803">
          <cell r="A1803" t="str">
            <v>PVW-D30PK1</v>
          </cell>
          <cell r="B1803" t="str">
            <v>Betacam dig color video camera with lens</v>
          </cell>
          <cell r="C1803" t="str">
            <v>DSC</v>
          </cell>
          <cell r="D1803" t="str">
            <v>Discontinued</v>
          </cell>
          <cell r="E1803">
            <v>11481.60288</v>
          </cell>
          <cell r="F1803">
            <v>13871.137500000001</v>
          </cell>
          <cell r="G1803">
            <v>16207.796273291928</v>
          </cell>
          <cell r="H1803">
            <v>0.29160000000000008</v>
          </cell>
          <cell r="I1803">
            <v>0</v>
          </cell>
          <cell r="J1803">
            <v>16207.796273291928</v>
          </cell>
          <cell r="K1803">
            <v>0.29160000000000008</v>
          </cell>
          <cell r="M1803">
            <v>0.19500000000000001</v>
          </cell>
        </row>
        <row r="1804">
          <cell r="A1804" t="str">
            <v>PVW-D30PL1</v>
          </cell>
          <cell r="B1804" t="str">
            <v>Betacam dig color video camera w/o lens</v>
          </cell>
          <cell r="C1804" t="str">
            <v>DSC</v>
          </cell>
          <cell r="D1804" t="str">
            <v>Discontinued</v>
          </cell>
          <cell r="E1804">
            <v>0</v>
          </cell>
          <cell r="F1804">
            <v>0</v>
          </cell>
          <cell r="G1804">
            <v>0</v>
          </cell>
          <cell r="H1804" t="e">
            <v>#DIV/0!</v>
          </cell>
          <cell r="I1804" t="e">
            <v>#DIV/0!</v>
          </cell>
          <cell r="J1804">
            <v>0</v>
          </cell>
          <cell r="K1804" t="e">
            <v>#DIV/0!</v>
          </cell>
          <cell r="M1804">
            <v>0.19500000000000001</v>
          </cell>
        </row>
        <row r="1805">
          <cell r="A1805" t="str">
            <v>PW1-NSS</v>
          </cell>
          <cell r="B1805" t="str">
            <v>Konica brand aps cartridge for UY-S77</v>
          </cell>
          <cell r="C1805" t="str">
            <v>MD1</v>
          </cell>
          <cell r="D1805" t="str">
            <v>Medical/DP-Hardware</v>
          </cell>
          <cell r="E1805">
            <v>703.23767890586601</v>
          </cell>
          <cell r="F1805">
            <v>0</v>
          </cell>
          <cell r="G1805">
            <v>1484.062125745718</v>
          </cell>
          <cell r="H1805">
            <v>0.52613999999999994</v>
          </cell>
          <cell r="I1805">
            <v>0.30000000000000016</v>
          </cell>
          <cell r="J1805">
            <v>1038.8434880220025</v>
          </cell>
          <cell r="K1805">
            <v>0.32305714285714271</v>
          </cell>
          <cell r="M1805">
            <v>0.183</v>
          </cell>
        </row>
        <row r="1806">
          <cell r="A1806" t="str">
            <v>PWB-411D</v>
          </cell>
          <cell r="B1806" t="str">
            <v>Composite video board for RVP-411/511DMS</v>
          </cell>
          <cell r="C1806" t="str">
            <v>PR3</v>
          </cell>
          <cell r="D1806" t="str">
            <v>Presen III</v>
          </cell>
          <cell r="E1806">
            <v>365.21469999999999</v>
          </cell>
          <cell r="F1806">
            <v>0</v>
          </cell>
          <cell r="G1806">
            <v>697.50706646294884</v>
          </cell>
          <cell r="H1806">
            <v>0.47640000000000005</v>
          </cell>
          <cell r="I1806">
            <v>0.26</v>
          </cell>
          <cell r="J1806">
            <v>516.15522918258216</v>
          </cell>
          <cell r="K1806">
            <v>0.2924324324324325</v>
          </cell>
          <cell r="M1806">
            <v>0.23</v>
          </cell>
        </row>
        <row r="1807">
          <cell r="A1807" t="str">
            <v>PWK-411D</v>
          </cell>
          <cell r="B1807" t="str">
            <v>System control kit for RVP-411/511DMS</v>
          </cell>
          <cell r="C1807" t="str">
            <v>PR3</v>
          </cell>
          <cell r="D1807" t="str">
            <v>Presen III</v>
          </cell>
          <cell r="E1807">
            <v>296.40289999999999</v>
          </cell>
          <cell r="F1807">
            <v>0</v>
          </cell>
          <cell r="G1807">
            <v>566.08651642475172</v>
          </cell>
          <cell r="H1807">
            <v>0.47640000000000005</v>
          </cell>
          <cell r="I1807">
            <v>0.26</v>
          </cell>
          <cell r="J1807">
            <v>418.90402215431629</v>
          </cell>
          <cell r="K1807">
            <v>0.2924324324324325</v>
          </cell>
          <cell r="M1807">
            <v>0.23</v>
          </cell>
        </row>
        <row r="1808">
          <cell r="A1808" t="str">
            <v>PX TRAVEL BAG</v>
          </cell>
          <cell r="B1808" t="str">
            <v>Travel bag for VPL-PX21/PX31</v>
          </cell>
          <cell r="C1808" t="str">
            <v>PR2</v>
          </cell>
          <cell r="D1808" t="str">
            <v>Presen II</v>
          </cell>
          <cell r="E1808">
            <v>46.724899999999998</v>
          </cell>
          <cell r="F1808">
            <v>0</v>
          </cell>
          <cell r="G1808">
            <v>86.978592702903953</v>
          </cell>
          <cell r="H1808">
            <v>0.46280000000000004</v>
          </cell>
          <cell r="I1808">
            <v>0.26</v>
          </cell>
          <cell r="J1808">
            <v>64.364158600148926</v>
          </cell>
          <cell r="K1808">
            <v>0.27405405405405414</v>
          </cell>
          <cell r="M1808">
            <v>0.21</v>
          </cell>
        </row>
        <row r="1809">
          <cell r="A1809" t="str">
            <v>R805DOUBLE</v>
          </cell>
          <cell r="B1809" t="str">
            <v>Double attachment of WRR805toBETACAM</v>
          </cell>
          <cell r="C1809" t="str">
            <v>AU1</v>
          </cell>
          <cell r="D1809" t="str">
            <v>Audio - Wireless Microphone System</v>
          </cell>
          <cell r="E1809">
            <v>12.800104033146001</v>
          </cell>
          <cell r="F1809">
            <v>15.167797171638799</v>
          </cell>
          <cell r="G1809">
            <v>25.397031811797618</v>
          </cell>
          <cell r="H1809">
            <v>0.49599999999999994</v>
          </cell>
          <cell r="I1809">
            <v>0.25</v>
          </cell>
          <cell r="J1809">
            <v>19.047773858848213</v>
          </cell>
          <cell r="K1809">
            <v>0.3279999999999999</v>
          </cell>
          <cell r="M1809">
            <v>0.2</v>
          </cell>
        </row>
        <row r="1810">
          <cell r="A1810" t="str">
            <v>R805SINGLE</v>
          </cell>
          <cell r="B1810" t="str">
            <v>Single attachment of WRR805toBETACAM</v>
          </cell>
          <cell r="C1810" t="str">
            <v>AU1</v>
          </cell>
          <cell r="D1810" t="str">
            <v>Audio - Wireless Microphone System</v>
          </cell>
          <cell r="E1810">
            <v>8.5370936068820207</v>
          </cell>
          <cell r="F1810">
            <v>10.116238425029</v>
          </cell>
          <cell r="G1810">
            <v>16.938677791432578</v>
          </cell>
          <cell r="H1810">
            <v>0.49599999999999994</v>
          </cell>
          <cell r="I1810">
            <v>0.25</v>
          </cell>
          <cell r="J1810">
            <v>12.704008343574433</v>
          </cell>
          <cell r="K1810">
            <v>0.32799999999999985</v>
          </cell>
          <cell r="M1810">
            <v>0.2</v>
          </cell>
        </row>
        <row r="1811">
          <cell r="A1811" t="str">
            <v>RC-2080</v>
          </cell>
          <cell r="B1811" t="str">
            <v>Connecting cable 8.0 m for LLC-2000M(H)</v>
          </cell>
          <cell r="C1811" t="str">
            <v>AUC</v>
          </cell>
          <cell r="D1811" t="str">
            <v>Audioconference</v>
          </cell>
          <cell r="E1811">
            <v>17.651538696797498</v>
          </cell>
          <cell r="F1811">
            <v>0</v>
          </cell>
          <cell r="G1811">
            <v>32.858411572594001</v>
          </cell>
          <cell r="H1811">
            <v>0.46279999999999999</v>
          </cell>
          <cell r="I1811">
            <v>0.32000000000000006</v>
          </cell>
          <cell r="J1811">
            <v>22.34371986936392</v>
          </cell>
          <cell r="K1811">
            <v>0.20999999999999991</v>
          </cell>
          <cell r="M1811">
            <v>0.21</v>
          </cell>
        </row>
        <row r="1812">
          <cell r="A1812" t="str">
            <v>RC-2110</v>
          </cell>
          <cell r="B1812" t="str">
            <v>Connecting cable 11.0 m for LLC-2000M(H)</v>
          </cell>
          <cell r="C1812" t="str">
            <v>AUC</v>
          </cell>
          <cell r="D1812" t="str">
            <v>Audioconference</v>
          </cell>
          <cell r="E1812">
            <v>19.541166051129</v>
          </cell>
          <cell r="F1812">
            <v>0</v>
          </cell>
          <cell r="G1812">
            <v>36.375960631290027</v>
          </cell>
          <cell r="H1812">
            <v>0.46280000000000004</v>
          </cell>
          <cell r="I1812">
            <v>0.32000000000000006</v>
          </cell>
          <cell r="J1812">
            <v>24.735653229277215</v>
          </cell>
          <cell r="K1812">
            <v>0.21</v>
          </cell>
          <cell r="M1812">
            <v>0.21</v>
          </cell>
        </row>
        <row r="1813">
          <cell r="A1813" t="str">
            <v>RC-2140</v>
          </cell>
          <cell r="B1813" t="str">
            <v>Connecting cable 14.0 m for LLC-2000M(H)</v>
          </cell>
          <cell r="C1813" t="str">
            <v>AUC</v>
          </cell>
          <cell r="D1813" t="str">
            <v>Audioconference</v>
          </cell>
          <cell r="E1813">
            <v>22.084204491705901</v>
          </cell>
          <cell r="F1813">
            <v>0</v>
          </cell>
          <cell r="G1813">
            <v>41.109837102952163</v>
          </cell>
          <cell r="H1813">
            <v>0.46280000000000004</v>
          </cell>
          <cell r="I1813">
            <v>0.32000000000000006</v>
          </cell>
          <cell r="J1813">
            <v>27.954689230007467</v>
          </cell>
          <cell r="K1813">
            <v>0.20999999999999996</v>
          </cell>
          <cell r="M1813">
            <v>0.21</v>
          </cell>
        </row>
        <row r="1814">
          <cell r="A1814" t="str">
            <v>RC-2170</v>
          </cell>
          <cell r="B1814" t="str">
            <v>Connecting cable 17.0 m for LLC-2000M(H)</v>
          </cell>
          <cell r="C1814" t="str">
            <v>AUC</v>
          </cell>
          <cell r="D1814" t="str">
            <v>Audioconference</v>
          </cell>
          <cell r="E1814">
            <v>24.591534491787399</v>
          </cell>
          <cell r="F1814">
            <v>0</v>
          </cell>
          <cell r="G1814">
            <v>45.777242166395013</v>
          </cell>
          <cell r="H1814">
            <v>0.46280000000000004</v>
          </cell>
          <cell r="I1814">
            <v>0.32000000000000006</v>
          </cell>
          <cell r="J1814">
            <v>31.128524673148604</v>
          </cell>
          <cell r="K1814">
            <v>0.20999999999999994</v>
          </cell>
          <cell r="M1814">
            <v>0.21</v>
          </cell>
        </row>
        <row r="1815">
          <cell r="A1815" t="str">
            <v>RC-2200</v>
          </cell>
          <cell r="B1815" t="str">
            <v>Connecting cable 20.0 m for LLC-2000M(H)</v>
          </cell>
          <cell r="C1815" t="str">
            <v>AUC</v>
          </cell>
          <cell r="D1815" t="str">
            <v>Audioconference</v>
          </cell>
          <cell r="E1815">
            <v>30.279781160043701</v>
          </cell>
          <cell r="F1815">
            <v>0</v>
          </cell>
          <cell r="G1815">
            <v>56.365936634481955</v>
          </cell>
          <cell r="H1815">
            <v>0.4628000000000001</v>
          </cell>
          <cell r="I1815">
            <v>0.32000000000000006</v>
          </cell>
          <cell r="J1815">
            <v>38.328836911447723</v>
          </cell>
          <cell r="K1815">
            <v>0.21000000000000002</v>
          </cell>
          <cell r="M1815">
            <v>0.21</v>
          </cell>
        </row>
        <row r="1816">
          <cell r="A1816" t="str">
            <v>RC-2230</v>
          </cell>
          <cell r="B1816" t="str">
            <v>Connecting cable 23.0 m for LLC-2000M(H)</v>
          </cell>
          <cell r="C1816" t="str">
            <v>AUC</v>
          </cell>
          <cell r="D1816" t="str">
            <v>Audioconference</v>
          </cell>
          <cell r="E1816">
            <v>34.043002160919301</v>
          </cell>
          <cell r="F1816">
            <v>0</v>
          </cell>
          <cell r="G1816">
            <v>63.371187939164749</v>
          </cell>
          <cell r="H1816">
            <v>0.46280000000000004</v>
          </cell>
          <cell r="I1816">
            <v>0.32000000000000006</v>
          </cell>
          <cell r="J1816">
            <v>43.092407798632024</v>
          </cell>
          <cell r="K1816">
            <v>0.20999999999999996</v>
          </cell>
          <cell r="M1816">
            <v>0.21</v>
          </cell>
        </row>
        <row r="1817">
          <cell r="A1817" t="str">
            <v>RC-2260</v>
          </cell>
          <cell r="B1817" t="str">
            <v>Connecting cable 26.0 m for LLC-2000M(H)</v>
          </cell>
          <cell r="C1817" t="str">
            <v>AUC</v>
          </cell>
          <cell r="D1817" t="str">
            <v>Audioconference</v>
          </cell>
          <cell r="E1817">
            <v>37.838618084602601</v>
          </cell>
          <cell r="F1817">
            <v>0</v>
          </cell>
          <cell r="G1817">
            <v>70.436742525321307</v>
          </cell>
          <cell r="H1817">
            <v>0.4628000000000001</v>
          </cell>
          <cell r="I1817">
            <v>0.32000000000000006</v>
          </cell>
          <cell r="J1817">
            <v>47.896984917218482</v>
          </cell>
          <cell r="K1817">
            <v>0.21</v>
          </cell>
          <cell r="M1817">
            <v>0.21</v>
          </cell>
        </row>
        <row r="1818">
          <cell r="A1818" t="str">
            <v>RCC-10G</v>
          </cell>
          <cell r="B1818" t="str">
            <v>9-Pin remote control cable (10m)</v>
          </cell>
          <cell r="C1818" t="str">
            <v>ACC</v>
          </cell>
          <cell r="D1818" t="str">
            <v>Common - Cables</v>
          </cell>
          <cell r="E1818">
            <v>123.85695929967299</v>
          </cell>
          <cell r="F1818">
            <v>159.60948363360001</v>
          </cell>
          <cell r="G1818">
            <v>192.30058269108434</v>
          </cell>
          <cell r="H1818">
            <v>0.35592000000000318</v>
          </cell>
          <cell r="I1818">
            <v>5.0000000000000044E-2</v>
          </cell>
          <cell r="J1818">
            <v>182.68555355653012</v>
          </cell>
          <cell r="K1818">
            <v>0.32202105263158226</v>
          </cell>
          <cell r="M1818">
            <v>0.19500000000000001</v>
          </cell>
        </row>
        <row r="1819">
          <cell r="A1819" t="str">
            <v>RCC-30A</v>
          </cell>
          <cell r="B1819" t="str">
            <v>30M Cble Between BKE-916&amp;MXP-29</v>
          </cell>
          <cell r="C1819" t="str">
            <v>ACC</v>
          </cell>
          <cell r="D1819" t="str">
            <v>Common - Cables</v>
          </cell>
          <cell r="E1819">
            <v>319.10892047894998</v>
          </cell>
          <cell r="F1819">
            <v>559.01150133389899</v>
          </cell>
          <cell r="G1819">
            <v>673.50783293240841</v>
          </cell>
          <cell r="H1819">
            <v>0.52619864999999932</v>
          </cell>
          <cell r="I1819">
            <v>5.0000000000000044E-2</v>
          </cell>
          <cell r="J1819">
            <v>639.83244128578792</v>
          </cell>
          <cell r="K1819">
            <v>0.50126173684210451</v>
          </cell>
          <cell r="M1819">
            <v>0.19500000000000001</v>
          </cell>
        </row>
        <row r="1820">
          <cell r="A1820" t="str">
            <v>RCC-30G</v>
          </cell>
          <cell r="B1820" t="str">
            <v>9-Pin remote control cable (30m)</v>
          </cell>
          <cell r="C1820" t="str">
            <v>ACC</v>
          </cell>
          <cell r="D1820" t="str">
            <v>Common - Cables</v>
          </cell>
          <cell r="E1820">
            <v>236.07665005478401</v>
          </cell>
          <cell r="F1820">
            <v>304.22248718399999</v>
          </cell>
          <cell r="G1820">
            <v>366.53311708915663</v>
          </cell>
          <cell r="H1820">
            <v>0.35591999999999996</v>
          </cell>
          <cell r="I1820">
            <v>5.0000000000000044E-2</v>
          </cell>
          <cell r="J1820">
            <v>348.20646123469879</v>
          </cell>
          <cell r="K1820">
            <v>0.32202105263157893</v>
          </cell>
          <cell r="M1820">
            <v>0.19500000000000001</v>
          </cell>
        </row>
        <row r="1821">
          <cell r="A1821" t="str">
            <v>RCC-5A</v>
          </cell>
          <cell r="B1821" t="str">
            <v>5M Signal Cble</v>
          </cell>
          <cell r="C1821" t="str">
            <v>ACC</v>
          </cell>
          <cell r="D1821" t="str">
            <v>Common - Cables</v>
          </cell>
          <cell r="E1821">
            <v>94.957294100129999</v>
          </cell>
          <cell r="F1821">
            <v>0</v>
          </cell>
          <cell r="G1821">
            <v>142.11972476259822</v>
          </cell>
          <cell r="H1821">
            <v>0.33185000000000003</v>
          </cell>
          <cell r="I1821">
            <v>5.0000000000000155E-2</v>
          </cell>
          <cell r="J1821">
            <v>135.01373852446829</v>
          </cell>
          <cell r="K1821">
            <v>0.29668421052631572</v>
          </cell>
          <cell r="M1821">
            <v>0.19500000000000001</v>
          </cell>
        </row>
        <row r="1822">
          <cell r="A1822" t="str">
            <v>RCC-5AA</v>
          </cell>
          <cell r="B1822" t="str">
            <v>Audio mixer control cable for PVE-500</v>
          </cell>
          <cell r="C1822" t="str">
            <v>ACC</v>
          </cell>
          <cell r="D1822" t="str">
            <v>Common - Cables</v>
          </cell>
          <cell r="E1822">
            <v>77.119112635487994</v>
          </cell>
          <cell r="F1822">
            <v>0</v>
          </cell>
          <cell r="G1822">
            <v>115.42185532513358</v>
          </cell>
          <cell r="H1822">
            <v>0.33185000000000003</v>
          </cell>
          <cell r="I1822">
            <v>5.0000000000000044E-2</v>
          </cell>
          <cell r="J1822">
            <v>109.65076255887689</v>
          </cell>
          <cell r="K1822">
            <v>0.29668421052631577</v>
          </cell>
          <cell r="M1822">
            <v>0.19500000000000001</v>
          </cell>
        </row>
        <row r="1823">
          <cell r="A1823" t="str">
            <v>RCC-5C</v>
          </cell>
          <cell r="B1823" t="str">
            <v>Extension cable</v>
          </cell>
          <cell r="C1823" t="str">
            <v>DSC</v>
          </cell>
          <cell r="D1823" t="str">
            <v>Discontinued</v>
          </cell>
          <cell r="E1823">
            <v>2.5462500000000001</v>
          </cell>
          <cell r="F1823">
            <v>0</v>
          </cell>
          <cell r="G1823">
            <v>3.5943675889328071</v>
          </cell>
          <cell r="H1823">
            <v>0.29160000000000014</v>
          </cell>
          <cell r="I1823">
            <v>0</v>
          </cell>
          <cell r="J1823">
            <v>3.5943675889328071</v>
          </cell>
          <cell r="K1823">
            <v>0.29160000000000014</v>
          </cell>
          <cell r="M1823">
            <v>0.19500000000000001</v>
          </cell>
        </row>
        <row r="1824">
          <cell r="A1824" t="str">
            <v>RCC-5F</v>
          </cell>
          <cell r="B1824" t="str">
            <v>Remote control cable</v>
          </cell>
          <cell r="C1824" t="str">
            <v>ACC</v>
          </cell>
          <cell r="D1824" t="str">
            <v>Common - Cables</v>
          </cell>
          <cell r="E1824">
            <v>90.533063400595097</v>
          </cell>
          <cell r="F1824">
            <v>116.6663188152</v>
          </cell>
          <cell r="G1824">
            <v>140.56182989783133</v>
          </cell>
          <cell r="H1824">
            <v>0.35592000000000074</v>
          </cell>
          <cell r="I1824">
            <v>5.0000000000000155E-2</v>
          </cell>
          <cell r="J1824">
            <v>133.53373840293975</v>
          </cell>
          <cell r="K1824">
            <v>0.32202105263157965</v>
          </cell>
          <cell r="M1824">
            <v>0.19500000000000001</v>
          </cell>
        </row>
        <row r="1825">
          <cell r="A1825" t="str">
            <v>RCC-5G</v>
          </cell>
          <cell r="B1825" t="str">
            <v>Remote control cable (5m)</v>
          </cell>
          <cell r="C1825" t="str">
            <v>ACC</v>
          </cell>
          <cell r="D1825" t="str">
            <v>Common - Cables</v>
          </cell>
          <cell r="E1825">
            <v>94.930351896441607</v>
          </cell>
          <cell r="F1825">
            <v>122.3329277016</v>
          </cell>
          <cell r="G1825">
            <v>147.38906951999999</v>
          </cell>
          <cell r="H1825">
            <v>0.3559199999999999</v>
          </cell>
          <cell r="I1825">
            <v>5.0000000000000155E-2</v>
          </cell>
          <cell r="J1825">
            <v>140.01961604399997</v>
          </cell>
          <cell r="K1825">
            <v>0.32202105263157876</v>
          </cell>
          <cell r="M1825">
            <v>0.19500000000000001</v>
          </cell>
        </row>
        <row r="1826">
          <cell r="A1826" t="str">
            <v>RCC-5R</v>
          </cell>
          <cell r="B1826" t="str">
            <v>5M Cable</v>
          </cell>
          <cell r="C1826" t="str">
            <v>ACC</v>
          </cell>
          <cell r="D1826" t="str">
            <v>Common - Cables</v>
          </cell>
          <cell r="E1826">
            <v>154.68254865</v>
          </cell>
          <cell r="F1826">
            <v>187.60769999999999</v>
          </cell>
          <cell r="G1826">
            <v>231.50871608171821</v>
          </cell>
          <cell r="H1826">
            <v>0.33185000000000009</v>
          </cell>
          <cell r="I1826">
            <v>5.0000000000000044E-2</v>
          </cell>
          <cell r="J1826">
            <v>219.93328027763229</v>
          </cell>
          <cell r="K1826">
            <v>0.29668421052631588</v>
          </cell>
          <cell r="M1826">
            <v>0.19500000000000001</v>
          </cell>
        </row>
        <row r="1827">
          <cell r="A1827" t="str">
            <v>RCC-B10G</v>
          </cell>
          <cell r="B1827" t="str">
            <v>10M Editing Cble For BVW-50P</v>
          </cell>
          <cell r="C1827" t="str">
            <v>xx</v>
          </cell>
          <cell r="D1827" t="str">
            <v>Not on PL/Feed to SAP</v>
          </cell>
          <cell r="E1827">
            <v>171.86949849999999</v>
          </cell>
          <cell r="F1827">
            <v>208.453</v>
          </cell>
          <cell r="G1827">
            <v>242.61645750988143</v>
          </cell>
          <cell r="H1827">
            <v>0.29160000000000003</v>
          </cell>
          <cell r="I1827">
            <v>0</v>
          </cell>
          <cell r="J1827">
            <v>242.61645750988143</v>
          </cell>
          <cell r="K1827">
            <v>0.29160000000000003</v>
          </cell>
          <cell r="M1827">
            <v>0.19500000000000001</v>
          </cell>
        </row>
        <row r="1828">
          <cell r="A1828" t="str">
            <v>RCC-B30G</v>
          </cell>
          <cell r="B1828" t="str">
            <v>30M Editing Cble For BVW-50P</v>
          </cell>
          <cell r="C1828" t="str">
            <v>xx</v>
          </cell>
          <cell r="D1828" t="str">
            <v>Not on PL/Feed to SAP</v>
          </cell>
          <cell r="E1828">
            <v>313.14974775500002</v>
          </cell>
          <cell r="F1828">
            <v>502.85793068535799</v>
          </cell>
          <cell r="G1828">
            <v>571.42946668790682</v>
          </cell>
          <cell r="H1828">
            <v>0.45198879999999969</v>
          </cell>
          <cell r="I1828">
            <v>0</v>
          </cell>
          <cell r="J1828">
            <v>571.42946668790682</v>
          </cell>
          <cell r="K1828">
            <v>0.45198879999999969</v>
          </cell>
          <cell r="M1828">
            <v>0.19500000000000001</v>
          </cell>
        </row>
        <row r="1829">
          <cell r="A1829" t="str">
            <v>RCC-B5G</v>
          </cell>
          <cell r="B1829" t="str">
            <v>5M Editing Cble For BVW-50P</v>
          </cell>
          <cell r="C1829" t="str">
            <v>xx</v>
          </cell>
          <cell r="D1829" t="str">
            <v>Not on PL/Feed to SAP</v>
          </cell>
          <cell r="E1829">
            <v>137.90065625</v>
          </cell>
          <cell r="F1829">
            <v>167.253676470588</v>
          </cell>
          <cell r="G1829">
            <v>194.66495800395259</v>
          </cell>
          <cell r="H1829">
            <v>0.29160000000000008</v>
          </cell>
          <cell r="I1829">
            <v>0</v>
          </cell>
          <cell r="J1829">
            <v>194.66495800395259</v>
          </cell>
          <cell r="K1829">
            <v>0.29160000000000008</v>
          </cell>
          <cell r="M1829">
            <v>0.19500000000000001</v>
          </cell>
        </row>
        <row r="1830">
          <cell r="A1830" t="str">
            <v>RCC-S1</v>
          </cell>
          <cell r="B1830" t="str">
            <v>1M Synchronizing Cble For PCM-800</v>
          </cell>
          <cell r="C1830" t="str">
            <v>AU3</v>
          </cell>
          <cell r="D1830" t="str">
            <v>Audio - Multi-Channel Recorders</v>
          </cell>
          <cell r="E1830">
            <v>104.7163003845</v>
          </cell>
          <cell r="F1830">
            <v>126.115594450934</v>
          </cell>
          <cell r="G1830">
            <v>225.68168186314654</v>
          </cell>
          <cell r="H1830">
            <v>0.53599999999999992</v>
          </cell>
          <cell r="I1830">
            <v>0.30000000000000004</v>
          </cell>
          <cell r="J1830">
            <v>157.97717730420257</v>
          </cell>
          <cell r="K1830">
            <v>0.33714285714285708</v>
          </cell>
          <cell r="M1830">
            <v>0.2</v>
          </cell>
        </row>
        <row r="1831">
          <cell r="A1831" t="str">
            <v>RCP-700//U</v>
          </cell>
          <cell r="B1831" t="str">
            <v>RC Pnl - Type 0: Joystick (UKP)</v>
          </cell>
          <cell r="C1831" t="str">
            <v>BCC</v>
          </cell>
          <cell r="D1831" t="str">
            <v>BC Systems - Cameras</v>
          </cell>
          <cell r="E1831">
            <v>1609.270352</v>
          </cell>
          <cell r="F1831">
            <v>1951.8136470588199</v>
          </cell>
          <cell r="G1831">
            <v>2423.5999277108435</v>
          </cell>
          <cell r="H1831">
            <v>0.33600000000000002</v>
          </cell>
          <cell r="I1831">
            <v>5.0000000000000044E-2</v>
          </cell>
          <cell r="J1831">
            <v>2302.4199313253011</v>
          </cell>
          <cell r="K1831">
            <v>0.30105263157894735</v>
          </cell>
          <cell r="M1831">
            <v>0.2</v>
          </cell>
        </row>
        <row r="1832">
          <cell r="A1832" t="str">
            <v>RCP-701//U</v>
          </cell>
          <cell r="B1832" t="str">
            <v>RC Pnl</v>
          </cell>
          <cell r="C1832" t="str">
            <v>BCC</v>
          </cell>
          <cell r="D1832" t="str">
            <v>BC Systems - Cameras</v>
          </cell>
          <cell r="E1832">
            <v>1609.2661675341101</v>
          </cell>
          <cell r="F1832">
            <v>1951.8085719031101</v>
          </cell>
          <cell r="G1832">
            <v>2423.5936258043826</v>
          </cell>
          <cell r="H1832">
            <v>0.33599999999999997</v>
          </cell>
          <cell r="I1832">
            <v>5.0000000000000155E-2</v>
          </cell>
          <cell r="J1832">
            <v>2302.4139445141632</v>
          </cell>
          <cell r="K1832">
            <v>0.30105263157894724</v>
          </cell>
          <cell r="M1832">
            <v>0.2</v>
          </cell>
        </row>
        <row r="1833">
          <cell r="A1833" t="str">
            <v>RCP-720//U</v>
          </cell>
          <cell r="B1833" t="str">
            <v>RC Pnl -Type2: Joystick (UKP)</v>
          </cell>
          <cell r="C1833" t="str">
            <v>BCC</v>
          </cell>
          <cell r="D1833" t="str">
            <v>BC Systems - Cameras</v>
          </cell>
          <cell r="E1833">
            <v>2628.5836638157798</v>
          </cell>
          <cell r="F1833">
            <v>3188.0941950464298</v>
          </cell>
          <cell r="G1833">
            <v>3958.7103370719578</v>
          </cell>
          <cell r="H1833">
            <v>0.33600000000000008</v>
          </cell>
          <cell r="I1833">
            <v>5.0000000000000044E-2</v>
          </cell>
          <cell r="J1833">
            <v>3760.7748202183598</v>
          </cell>
          <cell r="K1833">
            <v>0.3010526315789474</v>
          </cell>
          <cell r="M1833">
            <v>0.2</v>
          </cell>
        </row>
        <row r="1834">
          <cell r="A1834" t="str">
            <v>RCP-721//U</v>
          </cell>
          <cell r="B1834" t="str">
            <v>RC Pnl For BVP-500/550 - Dial</v>
          </cell>
          <cell r="C1834" t="str">
            <v>BCC</v>
          </cell>
          <cell r="D1834" t="str">
            <v>BC Systems - Cameras</v>
          </cell>
          <cell r="E1834">
            <v>3092.5541939999998</v>
          </cell>
          <cell r="F1834">
            <v>3750.82376470588</v>
          </cell>
          <cell r="G1834">
            <v>4657.4611355421684</v>
          </cell>
          <cell r="H1834">
            <v>0.33600000000000002</v>
          </cell>
          <cell r="I1834">
            <v>5.0000000000000155E-2</v>
          </cell>
          <cell r="J1834">
            <v>4424.5880787650594</v>
          </cell>
          <cell r="K1834">
            <v>0.30105263157894729</v>
          </cell>
          <cell r="M1834">
            <v>0.2</v>
          </cell>
        </row>
        <row r="1835">
          <cell r="A1835" t="str">
            <v>RCP-740//U</v>
          </cell>
          <cell r="B1835" t="str">
            <v>RC Pnl Type 4: Joystick (UKP)</v>
          </cell>
          <cell r="C1835" t="str">
            <v>BCC</v>
          </cell>
          <cell r="D1835" t="str">
            <v>BC Systems - Cameras</v>
          </cell>
          <cell r="E1835">
            <v>4205.3218010000001</v>
          </cell>
          <cell r="F1835">
            <v>5100.4509411764702</v>
          </cell>
          <cell r="G1835">
            <v>6333.3159653614457</v>
          </cell>
          <cell r="H1835">
            <v>0.33599999999999997</v>
          </cell>
          <cell r="I1835">
            <v>5.0000000000000044E-2</v>
          </cell>
          <cell r="J1835">
            <v>6016.6501670933731</v>
          </cell>
          <cell r="K1835">
            <v>0.30105263157894729</v>
          </cell>
          <cell r="M1835">
            <v>0.2</v>
          </cell>
        </row>
        <row r="1836">
          <cell r="A1836" t="str">
            <v>RCP-741//U</v>
          </cell>
          <cell r="B1836" t="str">
            <v>RC Pnl For BVP-500/550 - Dial</v>
          </cell>
          <cell r="C1836" t="str">
            <v>BCC</v>
          </cell>
          <cell r="D1836" t="str">
            <v>BC Systems - Cameras</v>
          </cell>
          <cell r="E1836">
            <v>4205.3248100541095</v>
          </cell>
          <cell r="F1836">
            <v>5100.4545907266402</v>
          </cell>
          <cell r="G1836">
            <v>6333.3204970694424</v>
          </cell>
          <cell r="H1836">
            <v>0.33600000000000002</v>
          </cell>
          <cell r="I1836">
            <v>5.0000000000000044E-2</v>
          </cell>
          <cell r="J1836">
            <v>6016.6544722159697</v>
          </cell>
          <cell r="K1836">
            <v>0.30105263157894735</v>
          </cell>
          <cell r="M1836">
            <v>0.2</v>
          </cell>
        </row>
        <row r="1837">
          <cell r="A1837" t="str">
            <v>RCP-TX7</v>
          </cell>
          <cell r="B1837" t="str">
            <v>Wired remote control panel for CCU-TX7P</v>
          </cell>
          <cell r="C1837" t="str">
            <v>B&amp;I</v>
          </cell>
          <cell r="D1837" t="str">
            <v>Prof AV - Cameras</v>
          </cell>
          <cell r="E1837">
            <v>1243.5966095414301</v>
          </cell>
          <cell r="F1837">
            <v>1602.5729504399901</v>
          </cell>
          <cell r="G1837">
            <v>2763.0568111034308</v>
          </cell>
          <cell r="H1837">
            <v>0.54992000000000074</v>
          </cell>
          <cell r="I1837">
            <v>0.30000000000000004</v>
          </cell>
          <cell r="J1837">
            <v>1934.1397677724015</v>
          </cell>
          <cell r="K1837">
            <v>0.35702857142857247</v>
          </cell>
          <cell r="M1837">
            <v>0.19500000000000001</v>
          </cell>
        </row>
        <row r="1838">
          <cell r="A1838" t="str">
            <v>RK-1008</v>
          </cell>
          <cell r="B1838" t="str">
            <v>Connecting cable 10m for SX-1310/SX-6300</v>
          </cell>
          <cell r="C1838" t="str">
            <v>AUC</v>
          </cell>
          <cell r="D1838" t="str">
            <v>Audioconference</v>
          </cell>
          <cell r="E1838">
            <v>62.468575726716097</v>
          </cell>
          <cell r="F1838">
            <v>0</v>
          </cell>
          <cell r="G1838">
            <v>116.28550954340302</v>
          </cell>
          <cell r="H1838">
            <v>0.46280000000000004</v>
          </cell>
          <cell r="I1838">
            <v>0.32000000000000006</v>
          </cell>
          <cell r="J1838">
            <v>79.07414648951405</v>
          </cell>
          <cell r="K1838">
            <v>0.21000000000000002</v>
          </cell>
          <cell r="M1838">
            <v>0.21</v>
          </cell>
        </row>
        <row r="1839">
          <cell r="A1839" t="str">
            <v>RK-1503</v>
          </cell>
          <cell r="B1839" t="str">
            <v>Connecting cable 3m for SX-M/C/D150/750</v>
          </cell>
          <cell r="C1839" t="str">
            <v>AUC</v>
          </cell>
          <cell r="D1839" t="str">
            <v>Audioconference</v>
          </cell>
          <cell r="E1839">
            <v>70.639853825897305</v>
          </cell>
          <cell r="F1839">
            <v>0</v>
          </cell>
          <cell r="G1839">
            <v>131.49637718893766</v>
          </cell>
          <cell r="H1839">
            <v>0.46280000000000004</v>
          </cell>
          <cell r="I1839">
            <v>0.32000000000000006</v>
          </cell>
          <cell r="J1839">
            <v>89.417536488477595</v>
          </cell>
          <cell r="K1839">
            <v>0.20999999999999994</v>
          </cell>
          <cell r="M1839">
            <v>0.21</v>
          </cell>
        </row>
        <row r="1840">
          <cell r="A1840" t="str">
            <v>RK-1515</v>
          </cell>
          <cell r="B1840" t="str">
            <v>Connecting cable 15m</v>
          </cell>
          <cell r="C1840" t="str">
            <v>AUC</v>
          </cell>
          <cell r="D1840" t="str">
            <v>Audioconference</v>
          </cell>
          <cell r="E1840">
            <v>58.650271071425003</v>
          </cell>
          <cell r="F1840">
            <v>0</v>
          </cell>
          <cell r="G1840">
            <v>109.17771979044119</v>
          </cell>
          <cell r="H1840">
            <v>0.46280000000000004</v>
          </cell>
          <cell r="I1840">
            <v>0.32000000000000006</v>
          </cell>
          <cell r="J1840">
            <v>74.240849457500005</v>
          </cell>
          <cell r="K1840">
            <v>0.21000000000000002</v>
          </cell>
          <cell r="M1840">
            <v>0.21</v>
          </cell>
        </row>
        <row r="1841">
          <cell r="A1841" t="str">
            <v>RK-1700</v>
          </cell>
          <cell r="B1841" t="str">
            <v>Connecting cable 10m for SX-M700/SX-P700</v>
          </cell>
          <cell r="C1841" t="str">
            <v>AUC</v>
          </cell>
          <cell r="D1841" t="str">
            <v>Audioconference</v>
          </cell>
          <cell r="E1841">
            <v>102.787548153177</v>
          </cell>
          <cell r="F1841">
            <v>0</v>
          </cell>
          <cell r="G1841">
            <v>191.33944183391105</v>
          </cell>
          <cell r="H1841">
            <v>0.4628000000000001</v>
          </cell>
          <cell r="I1841">
            <v>0.32000000000000006</v>
          </cell>
          <cell r="J1841">
            <v>130.1108204470595</v>
          </cell>
          <cell r="K1841">
            <v>0.21000000000000002</v>
          </cell>
          <cell r="M1841">
            <v>0.21</v>
          </cell>
        </row>
        <row r="1842">
          <cell r="A1842" t="str">
            <v>RK-1705</v>
          </cell>
          <cell r="B1842" t="str">
            <v>Connecting cable 5m for SX-M700/SX-P700</v>
          </cell>
          <cell r="C1842" t="str">
            <v>AUC</v>
          </cell>
          <cell r="D1842" t="str">
            <v>Audioconference</v>
          </cell>
          <cell r="E1842">
            <v>78.809216686849993</v>
          </cell>
          <cell r="F1842">
            <v>0</v>
          </cell>
          <cell r="G1842">
            <v>146.70367961066643</v>
          </cell>
          <cell r="H1842">
            <v>0.4628000000000001</v>
          </cell>
          <cell r="I1842">
            <v>0.32000000000000006</v>
          </cell>
          <cell r="J1842">
            <v>99.758502135253167</v>
          </cell>
          <cell r="K1842">
            <v>0.21000000000000008</v>
          </cell>
          <cell r="M1842">
            <v>0.21</v>
          </cell>
        </row>
        <row r="1843">
          <cell r="A1843" t="str">
            <v>RK-1710</v>
          </cell>
          <cell r="B1843" t="str">
            <v>Connecting cable 10m for SX-M/C/D100/700</v>
          </cell>
          <cell r="C1843" t="str">
            <v>AUC</v>
          </cell>
          <cell r="D1843" t="str">
            <v>Audioconference</v>
          </cell>
          <cell r="E1843">
            <v>106.443450805948</v>
          </cell>
          <cell r="F1843">
            <v>0</v>
          </cell>
          <cell r="G1843">
            <v>198.14491959409531</v>
          </cell>
          <cell r="H1843">
            <v>0.46279999999999999</v>
          </cell>
          <cell r="I1843">
            <v>0.32000000000000006</v>
          </cell>
          <cell r="J1843">
            <v>134.73854532398479</v>
          </cell>
          <cell r="K1843">
            <v>0.20999999999999988</v>
          </cell>
          <cell r="M1843">
            <v>0.21</v>
          </cell>
        </row>
        <row r="1844">
          <cell r="A1844" t="str">
            <v>RK-1713</v>
          </cell>
          <cell r="B1844" t="str">
            <v>Connecting cable 3m for SX-M/C/D100/700</v>
          </cell>
          <cell r="C1844" t="str">
            <v>AUC</v>
          </cell>
          <cell r="D1844" t="str">
            <v>Audioconference</v>
          </cell>
          <cell r="E1844">
            <v>65.8346942299208</v>
          </cell>
          <cell r="F1844">
            <v>0</v>
          </cell>
          <cell r="G1844">
            <v>122.551552922414</v>
          </cell>
          <cell r="H1844">
            <v>0.46280000000000004</v>
          </cell>
          <cell r="I1844">
            <v>0.32000000000000006</v>
          </cell>
          <cell r="J1844">
            <v>83.335055987241518</v>
          </cell>
          <cell r="K1844">
            <v>0.21</v>
          </cell>
          <cell r="M1844">
            <v>0.21</v>
          </cell>
        </row>
        <row r="1845">
          <cell r="A1845" t="str">
            <v>RK-1780</v>
          </cell>
          <cell r="B1845" t="str">
            <v>Connecting cable 10m for SXA-120/SX-8300</v>
          </cell>
          <cell r="C1845" t="str">
            <v>AUC</v>
          </cell>
          <cell r="D1845" t="str">
            <v>Audioconference</v>
          </cell>
          <cell r="E1845">
            <v>132.30055109002299</v>
          </cell>
          <cell r="F1845">
            <v>0</v>
          </cell>
          <cell r="G1845">
            <v>246.27801766571665</v>
          </cell>
          <cell r="H1845">
            <v>0.46279999999999993</v>
          </cell>
          <cell r="I1845">
            <v>0.32000000000000006</v>
          </cell>
          <cell r="J1845">
            <v>167.46905201268731</v>
          </cell>
          <cell r="K1845">
            <v>0.20999999999999991</v>
          </cell>
          <cell r="M1845">
            <v>0.21</v>
          </cell>
        </row>
        <row r="1846">
          <cell r="A1846" t="str">
            <v>RK-2090</v>
          </cell>
          <cell r="B1846" t="str">
            <v>Cable instal 100m for SX-7630/SX-7730</v>
          </cell>
          <cell r="C1846" t="str">
            <v>AUC</v>
          </cell>
          <cell r="D1846" t="str">
            <v>Audioconference</v>
          </cell>
          <cell r="E1846">
            <v>215.08200172799999</v>
          </cell>
          <cell r="F1846">
            <v>0</v>
          </cell>
          <cell r="G1846">
            <v>400.37602704393146</v>
          </cell>
          <cell r="H1846">
            <v>0.46279999999999999</v>
          </cell>
          <cell r="I1846">
            <v>0.32000000000000006</v>
          </cell>
          <cell r="J1846">
            <v>272.25569838987337</v>
          </cell>
          <cell r="K1846">
            <v>0.20999999999999988</v>
          </cell>
          <cell r="M1846">
            <v>0.21</v>
          </cell>
        </row>
        <row r="1847">
          <cell r="A1847" t="str">
            <v>RK-2140</v>
          </cell>
          <cell r="B1847" t="str">
            <v>Cable installation 100m for SX-M100/M700</v>
          </cell>
          <cell r="C1847" t="str">
            <v>AUC</v>
          </cell>
          <cell r="D1847" t="str">
            <v>Audioconference</v>
          </cell>
          <cell r="E1847">
            <v>561.17141797758097</v>
          </cell>
          <cell r="F1847">
            <v>0</v>
          </cell>
          <cell r="G1847">
            <v>1044.622892735631</v>
          </cell>
          <cell r="H1847">
            <v>0.46279999999999999</v>
          </cell>
          <cell r="I1847">
            <v>0.32000000000000006</v>
          </cell>
          <cell r="J1847">
            <v>710.34356706022902</v>
          </cell>
          <cell r="K1847">
            <v>0.20999999999999994</v>
          </cell>
          <cell r="M1847">
            <v>0.21</v>
          </cell>
        </row>
        <row r="1848">
          <cell r="A1848" t="str">
            <v>RK-5XLRF</v>
          </cell>
          <cell r="B1848" t="str">
            <v>Co-Axial audio connecting cable</v>
          </cell>
          <cell r="C1848" t="str">
            <v>ACC</v>
          </cell>
          <cell r="D1848" t="str">
            <v>Common - Cables</v>
          </cell>
          <cell r="E1848">
            <v>26.66505419424</v>
          </cell>
          <cell r="F1848">
            <v>34.36218324</v>
          </cell>
          <cell r="G1848">
            <v>41.400220771084342</v>
          </cell>
          <cell r="H1848">
            <v>0.35592000000000007</v>
          </cell>
          <cell r="I1848">
            <v>5.0000000000000044E-2</v>
          </cell>
          <cell r="J1848">
            <v>39.330209732530122</v>
          </cell>
          <cell r="K1848">
            <v>0.32202105263157899</v>
          </cell>
          <cell r="M1848">
            <v>0.19500000000000001</v>
          </cell>
        </row>
        <row r="1849">
          <cell r="A1849" t="str">
            <v>RK-5XLRM</v>
          </cell>
          <cell r="B1849" t="str">
            <v>Co-Axial audio connecting cable</v>
          </cell>
          <cell r="C1849" t="str">
            <v>ACC</v>
          </cell>
          <cell r="D1849" t="str">
            <v>Common - Cables</v>
          </cell>
          <cell r="E1849">
            <v>32.513603855039896</v>
          </cell>
          <cell r="F1849">
            <v>41.898974039999899</v>
          </cell>
          <cell r="G1849">
            <v>50.480691614457712</v>
          </cell>
          <cell r="H1849">
            <v>0.35592000000000051</v>
          </cell>
          <cell r="I1849">
            <v>5.0000000000000044E-2</v>
          </cell>
          <cell r="J1849">
            <v>47.956657033734821</v>
          </cell>
          <cell r="K1849">
            <v>0.32202105263157943</v>
          </cell>
          <cell r="M1849">
            <v>0.19500000000000001</v>
          </cell>
        </row>
        <row r="1850">
          <cell r="A1850" t="str">
            <v>RK-8000</v>
          </cell>
          <cell r="B1850" t="str">
            <v>Connecting cable 2.0m for LLC-8000</v>
          </cell>
          <cell r="C1850" t="str">
            <v>AUC</v>
          </cell>
          <cell r="D1850" t="str">
            <v>Audioconference</v>
          </cell>
          <cell r="E1850">
            <v>20.084574598131699</v>
          </cell>
          <cell r="F1850">
            <v>0</v>
          </cell>
          <cell r="G1850">
            <v>37.387517866961467</v>
          </cell>
          <cell r="H1850">
            <v>0.46280000000000004</v>
          </cell>
          <cell r="I1850">
            <v>0.32000000000000006</v>
          </cell>
          <cell r="J1850">
            <v>25.423512149533796</v>
          </cell>
          <cell r="K1850">
            <v>0.21</v>
          </cell>
          <cell r="M1850">
            <v>0.21</v>
          </cell>
        </row>
        <row r="1851">
          <cell r="A1851" t="str">
            <v>RK-8080</v>
          </cell>
          <cell r="B1851" t="str">
            <v>Connecting cable 8.0m for LLC-8000</v>
          </cell>
          <cell r="C1851" t="str">
            <v>AUC</v>
          </cell>
          <cell r="D1851" t="str">
            <v>Audioconference</v>
          </cell>
          <cell r="E1851">
            <v>28.995528193142299</v>
          </cell>
          <cell r="F1851">
            <v>0</v>
          </cell>
          <cell r="G1851">
            <v>53.975294477182246</v>
          </cell>
          <cell r="H1851">
            <v>0.46280000000000004</v>
          </cell>
          <cell r="I1851">
            <v>0.32000000000000006</v>
          </cell>
          <cell r="J1851">
            <v>36.703200244483924</v>
          </cell>
          <cell r="K1851">
            <v>0.21000000000000002</v>
          </cell>
          <cell r="M1851">
            <v>0.21</v>
          </cell>
        </row>
        <row r="1852">
          <cell r="A1852" t="str">
            <v>RK-8110</v>
          </cell>
          <cell r="B1852" t="str">
            <v>Connecting cable 11.0m for LLC-8000</v>
          </cell>
          <cell r="C1852" t="str">
            <v>AUC</v>
          </cell>
          <cell r="D1852" t="str">
            <v>Audioconference</v>
          </cell>
          <cell r="E1852">
            <v>34.0561452100645</v>
          </cell>
          <cell r="F1852">
            <v>0</v>
          </cell>
          <cell r="G1852">
            <v>63.395653778973376</v>
          </cell>
          <cell r="H1852">
            <v>0.46279999999999999</v>
          </cell>
          <cell r="I1852">
            <v>0.32000000000000006</v>
          </cell>
          <cell r="J1852">
            <v>43.109044569701894</v>
          </cell>
          <cell r="K1852">
            <v>0.20999999999999991</v>
          </cell>
          <cell r="M1852">
            <v>0.21</v>
          </cell>
        </row>
        <row r="1853">
          <cell r="A1853" t="str">
            <v>RK-8140</v>
          </cell>
          <cell r="B1853" t="str">
            <v>Connecting cable 14.0m for LLC-8000</v>
          </cell>
          <cell r="C1853" t="str">
            <v>AUC</v>
          </cell>
          <cell r="D1853" t="str">
            <v>Audioconference</v>
          </cell>
          <cell r="E1853">
            <v>39.077998317822903</v>
          </cell>
          <cell r="F1853">
            <v>0</v>
          </cell>
          <cell r="G1853">
            <v>72.743853905105937</v>
          </cell>
          <cell r="H1853">
            <v>0.4628000000000001</v>
          </cell>
          <cell r="I1853">
            <v>0.32000000000000006</v>
          </cell>
          <cell r="J1853">
            <v>49.465820655472029</v>
          </cell>
          <cell r="K1853">
            <v>0.21</v>
          </cell>
          <cell r="M1853">
            <v>0.21</v>
          </cell>
        </row>
        <row r="1854">
          <cell r="A1854" t="str">
            <v>RK-8170</v>
          </cell>
          <cell r="B1854" t="str">
            <v>Connecting cable 17.0m for LLC-8000</v>
          </cell>
          <cell r="C1854" t="str">
            <v>AUC</v>
          </cell>
          <cell r="D1854" t="str">
            <v>Audioconference</v>
          </cell>
          <cell r="E1854">
            <v>44.278718052475398</v>
          </cell>
          <cell r="F1854">
            <v>0</v>
          </cell>
          <cell r="G1854">
            <v>82.425014989715933</v>
          </cell>
          <cell r="H1854">
            <v>0.46280000000000004</v>
          </cell>
          <cell r="I1854">
            <v>0.32000000000000006</v>
          </cell>
          <cell r="J1854">
            <v>56.049010193006829</v>
          </cell>
          <cell r="K1854">
            <v>0.20999999999999994</v>
          </cell>
          <cell r="M1854">
            <v>0.21</v>
          </cell>
        </row>
        <row r="1855">
          <cell r="A1855" t="str">
            <v>RK-8200</v>
          </cell>
          <cell r="B1855" t="str">
            <v>Connecting cable 20.0m for LLC-8000</v>
          </cell>
          <cell r="C1855" t="str">
            <v>AUC</v>
          </cell>
          <cell r="D1855" t="str">
            <v>Audioconference</v>
          </cell>
          <cell r="E1855">
            <v>49.779471924891297</v>
          </cell>
          <cell r="F1855">
            <v>0</v>
          </cell>
          <cell r="G1855">
            <v>92.664690850505025</v>
          </cell>
          <cell r="H1855">
            <v>0.46280000000000004</v>
          </cell>
          <cell r="I1855">
            <v>0.32000000000000006</v>
          </cell>
          <cell r="J1855">
            <v>63.011989778343413</v>
          </cell>
          <cell r="K1855">
            <v>0.21</v>
          </cell>
          <cell r="M1855">
            <v>0.21</v>
          </cell>
        </row>
        <row r="1856">
          <cell r="A1856" t="str">
            <v>RK-9065</v>
          </cell>
          <cell r="B1856" t="str">
            <v>Connecting cable 6.5m for LLC-9000</v>
          </cell>
          <cell r="C1856" t="str">
            <v>AUC</v>
          </cell>
          <cell r="D1856" t="str">
            <v>Audioconference</v>
          </cell>
          <cell r="E1856">
            <v>39.737370237889301</v>
          </cell>
          <cell r="F1856">
            <v>0</v>
          </cell>
          <cell r="G1856">
            <v>73.971277434641294</v>
          </cell>
          <cell r="H1856">
            <v>0.46280000000000004</v>
          </cell>
          <cell r="I1856">
            <v>0.32000000000000006</v>
          </cell>
          <cell r="J1856">
            <v>50.300468655556074</v>
          </cell>
          <cell r="K1856">
            <v>0.20999999999999994</v>
          </cell>
          <cell r="M1856">
            <v>0.21</v>
          </cell>
        </row>
        <row r="1857">
          <cell r="A1857" t="str">
            <v>RK-9080</v>
          </cell>
          <cell r="B1857" t="str">
            <v>Connecting cable 8.0m for LLC-9000</v>
          </cell>
          <cell r="C1857" t="str">
            <v>AUC</v>
          </cell>
          <cell r="D1857" t="str">
            <v>Audioconference</v>
          </cell>
          <cell r="E1857">
            <v>42.895835277977199</v>
          </cell>
          <cell r="F1857">
            <v>0</v>
          </cell>
          <cell r="G1857">
            <v>79.850773041655259</v>
          </cell>
          <cell r="H1857">
            <v>0.4628000000000001</v>
          </cell>
          <cell r="I1857">
            <v>0.32000000000000006</v>
          </cell>
          <cell r="J1857">
            <v>54.298525668325574</v>
          </cell>
          <cell r="K1857">
            <v>0.2100000000000001</v>
          </cell>
          <cell r="M1857">
            <v>0.21</v>
          </cell>
        </row>
        <row r="1858">
          <cell r="A1858" t="str">
            <v>RK-9095</v>
          </cell>
          <cell r="B1858" t="str">
            <v>Connecting cable 9.5m for LLC-9000</v>
          </cell>
          <cell r="C1858" t="str">
            <v>AUC</v>
          </cell>
          <cell r="D1858" t="str">
            <v>Audioconference</v>
          </cell>
          <cell r="E1858">
            <v>46.676156997311899</v>
          </cell>
          <cell r="F1858">
            <v>0</v>
          </cell>
          <cell r="G1858">
            <v>86.887857403782391</v>
          </cell>
          <cell r="H1858">
            <v>0.46279999999999999</v>
          </cell>
          <cell r="I1858">
            <v>0.32000000000000006</v>
          </cell>
          <cell r="J1858">
            <v>59.083743034572024</v>
          </cell>
          <cell r="K1858">
            <v>0.21</v>
          </cell>
          <cell r="M1858">
            <v>0.21</v>
          </cell>
        </row>
        <row r="1859">
          <cell r="A1859" t="str">
            <v>RK-9110</v>
          </cell>
          <cell r="B1859" t="str">
            <v>Connecting cable 11.0m for LLC-9000</v>
          </cell>
          <cell r="C1859" t="str">
            <v>AUC</v>
          </cell>
          <cell r="D1859" t="str">
            <v>Audioconference</v>
          </cell>
          <cell r="E1859">
            <v>50.431573460577297</v>
          </cell>
          <cell r="F1859">
            <v>0</v>
          </cell>
          <cell r="G1859">
            <v>93.878580529741811</v>
          </cell>
          <cell r="H1859">
            <v>0.46280000000000004</v>
          </cell>
          <cell r="I1859">
            <v>0.32000000000000006</v>
          </cell>
          <cell r="J1859">
            <v>63.837434760224426</v>
          </cell>
          <cell r="K1859">
            <v>0.21</v>
          </cell>
          <cell r="M1859">
            <v>0.21</v>
          </cell>
        </row>
        <row r="1860">
          <cell r="A1860" t="str">
            <v>RK-9125</v>
          </cell>
          <cell r="B1860" t="str">
            <v>Connecting cable 12.5m for LLC-9000</v>
          </cell>
          <cell r="C1860" t="str">
            <v>AUC</v>
          </cell>
          <cell r="D1860" t="str">
            <v>Audioconference</v>
          </cell>
          <cell r="E1860">
            <v>53.637573681435804</v>
          </cell>
          <cell r="F1860">
            <v>0</v>
          </cell>
          <cell r="G1860">
            <v>99.846563070431515</v>
          </cell>
          <cell r="H1860">
            <v>0.46280000000000004</v>
          </cell>
          <cell r="I1860">
            <v>0.32000000000000006</v>
          </cell>
          <cell r="J1860">
            <v>67.895662887893423</v>
          </cell>
          <cell r="K1860">
            <v>0.21</v>
          </cell>
          <cell r="M1860">
            <v>0.21</v>
          </cell>
        </row>
        <row r="1861">
          <cell r="A1861" t="str">
            <v>RK-9140</v>
          </cell>
          <cell r="B1861" t="str">
            <v>Connecting cable 14.0m for LLC-9000</v>
          </cell>
          <cell r="C1861" t="str">
            <v>AUC</v>
          </cell>
          <cell r="D1861" t="str">
            <v>Audioconference</v>
          </cell>
          <cell r="E1861">
            <v>56.760018823384598</v>
          </cell>
          <cell r="F1861">
            <v>0</v>
          </cell>
          <cell r="G1861">
            <v>105.65900748954691</v>
          </cell>
          <cell r="H1861">
            <v>0.46279999999999999</v>
          </cell>
          <cell r="I1861">
            <v>0.32000000000000006</v>
          </cell>
          <cell r="J1861">
            <v>71.848125092891891</v>
          </cell>
          <cell r="K1861">
            <v>0.20999999999999994</v>
          </cell>
          <cell r="M1861">
            <v>0.21</v>
          </cell>
        </row>
        <row r="1862">
          <cell r="A1862" t="str">
            <v>RK-9155</v>
          </cell>
          <cell r="B1862" t="str">
            <v>Connecting cable 15.5m for LLC-9000</v>
          </cell>
          <cell r="C1862" t="str">
            <v>AUC</v>
          </cell>
          <cell r="D1862" t="str">
            <v>Audioconference</v>
          </cell>
          <cell r="E1862">
            <v>61.174713058232498</v>
          </cell>
          <cell r="F1862">
            <v>0</v>
          </cell>
          <cell r="G1862">
            <v>113.87697888725336</v>
          </cell>
          <cell r="H1862">
            <v>0.46280000000000004</v>
          </cell>
          <cell r="I1862">
            <v>0.32000000000000006</v>
          </cell>
          <cell r="J1862">
            <v>77.436345643332274</v>
          </cell>
          <cell r="K1862">
            <v>0.20999999999999996</v>
          </cell>
          <cell r="M1862">
            <v>0.21</v>
          </cell>
        </row>
        <row r="1863">
          <cell r="A1863" t="str">
            <v>RK-9170</v>
          </cell>
          <cell r="B1863" t="str">
            <v>Connecting cable 17.0m for LLC-9000</v>
          </cell>
          <cell r="C1863" t="str">
            <v>AUC</v>
          </cell>
          <cell r="D1863" t="str">
            <v>Audioconference</v>
          </cell>
          <cell r="E1863">
            <v>68.085578307365395</v>
          </cell>
          <cell r="F1863">
            <v>0</v>
          </cell>
          <cell r="G1863">
            <v>126.74158285064296</v>
          </cell>
          <cell r="H1863">
            <v>0.46279999999999999</v>
          </cell>
          <cell r="I1863">
            <v>0.32000000000000006</v>
          </cell>
          <cell r="J1863">
            <v>86.184276338437201</v>
          </cell>
          <cell r="K1863">
            <v>0.20999999999999991</v>
          </cell>
          <cell r="M1863">
            <v>0.21</v>
          </cell>
        </row>
        <row r="1864">
          <cell r="A1864" t="str">
            <v>RK-9185</v>
          </cell>
          <cell r="B1864" t="str">
            <v>Connecting cable 18.5m for LLC-9000</v>
          </cell>
          <cell r="C1864" t="str">
            <v>AUC</v>
          </cell>
          <cell r="D1864" t="str">
            <v>Audioconference</v>
          </cell>
          <cell r="E1864">
            <v>68.104448279057706</v>
          </cell>
          <cell r="F1864">
            <v>0</v>
          </cell>
          <cell r="G1864">
            <v>126.77670938022655</v>
          </cell>
          <cell r="H1864">
            <v>0.46279999999999999</v>
          </cell>
          <cell r="I1864">
            <v>0.32000000000000006</v>
          </cell>
          <cell r="J1864">
            <v>86.20816237855405</v>
          </cell>
          <cell r="K1864">
            <v>0.20999999999999991</v>
          </cell>
          <cell r="M1864">
            <v>0.21</v>
          </cell>
        </row>
        <row r="1865">
          <cell r="A1865" t="str">
            <v>RK-9200</v>
          </cell>
          <cell r="B1865" t="str">
            <v>Connecting cable 20.0m for LLC-9000</v>
          </cell>
          <cell r="C1865" t="str">
            <v>AUC</v>
          </cell>
          <cell r="D1865" t="str">
            <v>Audioconference</v>
          </cell>
          <cell r="E1865">
            <v>71.235321010430397</v>
          </cell>
          <cell r="F1865">
            <v>0</v>
          </cell>
          <cell r="G1865">
            <v>132.60484179156813</v>
          </cell>
          <cell r="H1865">
            <v>0.46280000000000004</v>
          </cell>
          <cell r="I1865">
            <v>0.32000000000000006</v>
          </cell>
          <cell r="J1865">
            <v>90.171292418266319</v>
          </cell>
          <cell r="K1865">
            <v>0.20999999999999994</v>
          </cell>
          <cell r="M1865">
            <v>0.21</v>
          </cell>
        </row>
        <row r="1866">
          <cell r="A1866" t="str">
            <v>RK-9230</v>
          </cell>
          <cell r="B1866" t="str">
            <v>Connecting cable 23.0m for LLC-8000</v>
          </cell>
          <cell r="C1866" t="str">
            <v>AUC</v>
          </cell>
          <cell r="D1866" t="str">
            <v>Audioconference</v>
          </cell>
          <cell r="E1866">
            <v>78.802490727292493</v>
          </cell>
          <cell r="F1866">
            <v>0</v>
          </cell>
          <cell r="G1866">
            <v>146.69115920940524</v>
          </cell>
          <cell r="H1866">
            <v>0.46280000000000004</v>
          </cell>
          <cell r="I1866">
            <v>0.32000000000000006</v>
          </cell>
          <cell r="J1866">
            <v>99.749988262395561</v>
          </cell>
          <cell r="K1866">
            <v>0.21</v>
          </cell>
          <cell r="M1866">
            <v>0.21</v>
          </cell>
        </row>
        <row r="1867">
          <cell r="A1867" t="str">
            <v>RK-9260</v>
          </cell>
          <cell r="B1867" t="str">
            <v>Connecting cable 26.0m for LLC-9000</v>
          </cell>
          <cell r="C1867" t="str">
            <v>AUC</v>
          </cell>
          <cell r="D1867" t="str">
            <v>Audioconference</v>
          </cell>
          <cell r="E1867">
            <v>84.515978167354504</v>
          </cell>
          <cell r="F1867">
            <v>0</v>
          </cell>
          <cell r="G1867">
            <v>157.32683947757727</v>
          </cell>
          <cell r="H1867">
            <v>0.46280000000000004</v>
          </cell>
          <cell r="I1867">
            <v>0.32000000000000006</v>
          </cell>
          <cell r="J1867">
            <v>106.98225084475253</v>
          </cell>
          <cell r="K1867">
            <v>0.20999999999999994</v>
          </cell>
          <cell r="M1867">
            <v>0.21</v>
          </cell>
        </row>
        <row r="1868">
          <cell r="A1868" t="str">
            <v>RKA-3324A-E</v>
          </cell>
          <cell r="B1868" t="str">
            <v>Head Block Assy For PCM-3324A</v>
          </cell>
          <cell r="C1868" t="str">
            <v>AU3</v>
          </cell>
          <cell r="D1868" t="str">
            <v>Audio - Multi-Channel Recorders</v>
          </cell>
          <cell r="E1868">
            <v>9278.0235928170005</v>
          </cell>
          <cell r="F1868">
            <v>10517.8939697602</v>
          </cell>
          <cell r="G1868">
            <v>19995.740501760774</v>
          </cell>
          <cell r="H1868">
            <v>0.53599999999999992</v>
          </cell>
          <cell r="I1868">
            <v>0.30000000000000004</v>
          </cell>
          <cell r="J1868">
            <v>13997.018351232542</v>
          </cell>
          <cell r="K1868">
            <v>0.33714285714285708</v>
          </cell>
          <cell r="M1868">
            <v>0.2</v>
          </cell>
        </row>
        <row r="1869">
          <cell r="A1869" t="str">
            <v>RKBC-1</v>
          </cell>
          <cell r="B1869" t="str">
            <v>Elevator Kit For BVC</v>
          </cell>
          <cell r="C1869" t="str">
            <v>DSC</v>
          </cell>
          <cell r="D1869" t="str">
            <v>Discontinued</v>
          </cell>
          <cell r="E1869">
            <v>9339.3974676399994</v>
          </cell>
          <cell r="F1869">
            <v>10587.4695535517</v>
          </cell>
          <cell r="G1869">
            <v>13183.790891643139</v>
          </cell>
          <cell r="H1869">
            <v>0.29160000000000003</v>
          </cell>
          <cell r="I1869">
            <v>0</v>
          </cell>
          <cell r="J1869">
            <v>13183.790891643139</v>
          </cell>
          <cell r="K1869">
            <v>0.29160000000000003</v>
          </cell>
          <cell r="M1869">
            <v>0.19500000000000001</v>
          </cell>
        </row>
        <row r="1870">
          <cell r="A1870" t="str">
            <v>RKMA100-D</v>
          </cell>
          <cell r="B1870" t="str">
            <v>Spare Drive for MAV-S100</v>
          </cell>
          <cell r="C1870" t="str">
            <v>DSC</v>
          </cell>
          <cell r="D1870" t="str">
            <v>Discontinued</v>
          </cell>
          <cell r="E1870">
            <v>2166.0196369499999</v>
          </cell>
          <cell r="F1870">
            <v>2782.56689719626</v>
          </cell>
          <cell r="G1870">
            <v>3162.0078377230229</v>
          </cell>
          <cell r="H1870">
            <v>0.31498599999999966</v>
          </cell>
          <cell r="I1870">
            <v>0</v>
          </cell>
          <cell r="J1870">
            <v>3162.0078377230229</v>
          </cell>
          <cell r="K1870">
            <v>0.31498599999999966</v>
          </cell>
          <cell r="M1870">
            <v>0.19500000000000001</v>
          </cell>
        </row>
        <row r="1871">
          <cell r="A1871" t="str">
            <v>RKMA110-D</v>
          </cell>
          <cell r="B1871" t="str">
            <v>Spare Drive for MAV-S110</v>
          </cell>
          <cell r="C1871" t="str">
            <v>xx</v>
          </cell>
          <cell r="D1871" t="str">
            <v>Not on PL/Feed to SAP</v>
          </cell>
          <cell r="E1871">
            <v>2967.1428364305002</v>
          </cell>
          <cell r="F1871">
            <v>3811.7260319626098</v>
          </cell>
          <cell r="G1871">
            <v>4331.5068545029653</v>
          </cell>
          <cell r="H1871">
            <v>0.31498599999999866</v>
          </cell>
          <cell r="I1871">
            <v>0</v>
          </cell>
          <cell r="J1871">
            <v>4331.5068545029653</v>
          </cell>
          <cell r="K1871">
            <v>0.31498599999999866</v>
          </cell>
          <cell r="M1871">
            <v>0.19500000000000001</v>
          </cell>
        </row>
        <row r="1872">
          <cell r="A1872" t="str">
            <v>RKMA-2009D//S</v>
          </cell>
          <cell r="B1872" t="str">
            <v>3.5 Inch (8.89CM) H/D Drive Internal</v>
          </cell>
          <cell r="C1872" t="str">
            <v>BCS</v>
          </cell>
          <cell r="D1872" t="str">
            <v>BC Systems - Transmission Server</v>
          </cell>
          <cell r="E1872">
            <v>1514.2464489495001</v>
          </cell>
          <cell r="F1872">
            <v>2230.1125904999999</v>
          </cell>
          <cell r="G1872">
            <v>2859.1187057692305</v>
          </cell>
          <cell r="H1872">
            <v>0.47037999999999991</v>
          </cell>
          <cell r="I1872">
            <v>9.9999999999999978E-2</v>
          </cell>
          <cell r="J1872">
            <v>2573.2068351923076</v>
          </cell>
          <cell r="K1872">
            <v>0.41153333333333331</v>
          </cell>
          <cell r="M1872">
            <v>0.19500000000000001</v>
          </cell>
        </row>
        <row r="1873">
          <cell r="A1873" t="str">
            <v>RKMA-7018D//S</v>
          </cell>
          <cell r="B1873" t="str">
            <v>18GB HDD For MAV-70/1</v>
          </cell>
          <cell r="C1873" t="str">
            <v>BCS</v>
          </cell>
          <cell r="D1873" t="str">
            <v>BC Systems - Transmission Server</v>
          </cell>
          <cell r="E1873">
            <v>1788.3792310676699</v>
          </cell>
          <cell r="F1873">
            <v>2461.5352856284999</v>
          </cell>
          <cell r="G1873">
            <v>3155.8144687544868</v>
          </cell>
          <cell r="H1873">
            <v>0.43330660000000126</v>
          </cell>
          <cell r="I1873">
            <v>0.10000000000000009</v>
          </cell>
          <cell r="J1873">
            <v>2840.233021879038</v>
          </cell>
          <cell r="K1873">
            <v>0.37034066666666804</v>
          </cell>
          <cell r="M1873">
            <v>0.19500000000000001</v>
          </cell>
        </row>
        <row r="1874">
          <cell r="A1874" t="str">
            <v>RKMA70-D</v>
          </cell>
          <cell r="B1874" t="str">
            <v>Hard Disk Drive With Caddy</v>
          </cell>
          <cell r="C1874" t="str">
            <v>DSC</v>
          </cell>
          <cell r="D1874" t="str">
            <v>Discontinued</v>
          </cell>
          <cell r="E1874">
            <v>1811.51362134845</v>
          </cell>
          <cell r="F1874">
            <v>2327.1524184712098</v>
          </cell>
          <cell r="G1874">
            <v>2644.4913846263748</v>
          </cell>
          <cell r="H1874">
            <v>0.3149860000000006</v>
          </cell>
          <cell r="I1874">
            <v>0</v>
          </cell>
          <cell r="J1874">
            <v>2644.4913846263748</v>
          </cell>
          <cell r="K1874">
            <v>0.3149860000000006</v>
          </cell>
          <cell r="M1874">
            <v>0.19500000000000001</v>
          </cell>
        </row>
        <row r="1875">
          <cell r="A1875" t="str">
            <v>RK-V77A</v>
          </cell>
          <cell r="B1875" t="str">
            <v>Signal cable with connector for DPS-V77</v>
          </cell>
          <cell r="C1875" t="str">
            <v>DSC</v>
          </cell>
          <cell r="D1875" t="str">
            <v>Discontinued</v>
          </cell>
          <cell r="E1875">
            <v>45.7458627366847</v>
          </cell>
          <cell r="F1875">
            <v>54.207681877810998</v>
          </cell>
          <cell r="G1875">
            <v>64.576316680808446</v>
          </cell>
          <cell r="H1875">
            <v>0.29160000000000008</v>
          </cell>
          <cell r="I1875">
            <v>0</v>
          </cell>
          <cell r="J1875">
            <v>64.576316680808446</v>
          </cell>
          <cell r="K1875">
            <v>0.29160000000000008</v>
          </cell>
          <cell r="M1875">
            <v>0.19500000000000001</v>
          </cell>
        </row>
        <row r="1876">
          <cell r="A1876" t="str">
            <v>RK-V77S</v>
          </cell>
          <cell r="B1876" t="str">
            <v>Signal cable with connector for DPS-V77</v>
          </cell>
          <cell r="C1876" t="str">
            <v>DSC</v>
          </cell>
          <cell r="D1876" t="str">
            <v>Discontinued</v>
          </cell>
          <cell r="E1876">
            <v>39.209035414728199</v>
          </cell>
          <cell r="F1876">
            <v>46.461708039730098</v>
          </cell>
          <cell r="G1876">
            <v>55.348723058622525</v>
          </cell>
          <cell r="H1876">
            <v>0.29159999999999997</v>
          </cell>
          <cell r="I1876">
            <v>0</v>
          </cell>
          <cell r="J1876">
            <v>55.348723058622525</v>
          </cell>
          <cell r="K1876">
            <v>0.29159999999999997</v>
          </cell>
          <cell r="M1876">
            <v>0.19500000000000001</v>
          </cell>
        </row>
        <row r="1877">
          <cell r="A1877" t="str">
            <v>RM-5500</v>
          </cell>
          <cell r="B1877" t="str">
            <v>Wired remote control for video printers</v>
          </cell>
          <cell r="C1877" t="str">
            <v>B&amp;I_C</v>
          </cell>
          <cell r="D1877" t="str">
            <v>B&amp;I Common</v>
          </cell>
          <cell r="E1877">
            <v>30.768885000000001</v>
          </cell>
          <cell r="F1877">
            <v>0</v>
          </cell>
          <cell r="G1877">
            <v>56.209143222506412</v>
          </cell>
          <cell r="H1877">
            <v>0.45260000000000017</v>
          </cell>
          <cell r="I1877">
            <v>0.19999999999999996</v>
          </cell>
          <cell r="J1877">
            <v>44.96731457800513</v>
          </cell>
          <cell r="K1877">
            <v>0.3157500000000002</v>
          </cell>
          <cell r="M1877">
            <v>0.19500000000000001</v>
          </cell>
        </row>
        <row r="1878">
          <cell r="A1878" t="str">
            <v>RM-580</v>
          </cell>
          <cell r="B1878" t="str">
            <v>Wired remote control unit for video deck</v>
          </cell>
          <cell r="C1878" t="str">
            <v>ACC</v>
          </cell>
          <cell r="D1878" t="str">
            <v>Common - Recording Accessories - I</v>
          </cell>
          <cell r="E1878">
            <v>482.21656560000002</v>
          </cell>
          <cell r="F1878">
            <v>621.41309999999999</v>
          </cell>
          <cell r="G1878">
            <v>748.69048192771083</v>
          </cell>
          <cell r="H1878">
            <v>0.35591999999999996</v>
          </cell>
          <cell r="I1878">
            <v>4.9999999999999933E-2</v>
          </cell>
          <cell r="J1878">
            <v>711.2559578313253</v>
          </cell>
          <cell r="K1878">
            <v>0.32202105263157893</v>
          </cell>
          <cell r="M1878">
            <v>0.19500000000000001</v>
          </cell>
        </row>
        <row r="1879">
          <cell r="A1879" t="str">
            <v>RM-91</v>
          </cell>
          <cell r="B1879" t="str">
            <v>Wired remote control for video printer</v>
          </cell>
          <cell r="C1879" t="str">
            <v>B&amp;I_C</v>
          </cell>
          <cell r="D1879" t="str">
            <v>B&amp;I Common</v>
          </cell>
          <cell r="E1879">
            <v>15.942713149439999</v>
          </cell>
          <cell r="F1879">
            <v>0</v>
          </cell>
          <cell r="G1879">
            <v>29.124430305882356</v>
          </cell>
          <cell r="H1879">
            <v>0.45260000000000006</v>
          </cell>
          <cell r="I1879">
            <v>0.19999999999999996</v>
          </cell>
          <cell r="J1879">
            <v>23.299544244705885</v>
          </cell>
          <cell r="K1879">
            <v>0.31575000000000009</v>
          </cell>
          <cell r="M1879">
            <v>0.19500000000000001</v>
          </cell>
        </row>
        <row r="1880">
          <cell r="A1880" t="str">
            <v>RM-921</v>
          </cell>
          <cell r="B1880" t="str">
            <v>Remote commander for PGM-200R2+PFMseries</v>
          </cell>
          <cell r="C1880" t="str">
            <v>PR3</v>
          </cell>
          <cell r="D1880" t="str">
            <v>Presen III</v>
          </cell>
          <cell r="E1880">
            <v>16.829499999999999</v>
          </cell>
          <cell r="F1880">
            <v>0</v>
          </cell>
          <cell r="G1880">
            <v>32.141902215431628</v>
          </cell>
          <cell r="H1880">
            <v>0.47640000000000005</v>
          </cell>
          <cell r="I1880">
            <v>0.26</v>
          </cell>
          <cell r="J1880">
            <v>23.785007639419405</v>
          </cell>
          <cell r="K1880">
            <v>0.2924324324324325</v>
          </cell>
          <cell r="M1880">
            <v>0.23</v>
          </cell>
        </row>
        <row r="1881">
          <cell r="A1881" t="str">
            <v>RM-B150//U SYM</v>
          </cell>
          <cell r="B1881" t="str">
            <v>Remote Control Unit</v>
          </cell>
          <cell r="C1881" t="str">
            <v>BCC</v>
          </cell>
          <cell r="D1881" t="str">
            <v>BC Systems - Cameras</v>
          </cell>
          <cell r="E1881">
            <v>1294.3340499999999</v>
          </cell>
          <cell r="F1881">
            <v>1569.84117647058</v>
          </cell>
          <cell r="G1881">
            <v>1949.2982680722889</v>
          </cell>
          <cell r="H1881">
            <v>0.33599999999999997</v>
          </cell>
          <cell r="I1881">
            <v>5.0000000000000044E-2</v>
          </cell>
          <cell r="J1881">
            <v>1851.8333546686745</v>
          </cell>
          <cell r="K1881">
            <v>0.30105263157894729</v>
          </cell>
          <cell r="M1881">
            <v>0.2</v>
          </cell>
        </row>
        <row r="1882">
          <cell r="A1882" t="str">
            <v>RM-B150EXCABLE</v>
          </cell>
          <cell r="B1882" t="str">
            <v>Extension Cable And Connectors</v>
          </cell>
          <cell r="C1882" t="str">
            <v>BCC</v>
          </cell>
          <cell r="D1882" t="str">
            <v>BC Systems - Cameras</v>
          </cell>
          <cell r="E1882">
            <v>408.08666494047998</v>
          </cell>
          <cell r="F1882">
            <v>494.95047294175902</v>
          </cell>
          <cell r="G1882">
            <v>614.58835081397592</v>
          </cell>
          <cell r="H1882">
            <v>0.33600000000000008</v>
          </cell>
          <cell r="I1882">
            <v>5.0000000000000044E-2</v>
          </cell>
          <cell r="J1882">
            <v>583.8589332732771</v>
          </cell>
          <cell r="K1882">
            <v>0.3010526315789474</v>
          </cell>
          <cell r="M1882">
            <v>0.2</v>
          </cell>
        </row>
        <row r="1883">
          <cell r="A1883" t="str">
            <v>RM-C700</v>
          </cell>
          <cell r="B1883" t="str">
            <v>Wired remote control unit for DKR-700P</v>
          </cell>
          <cell r="C1883" t="str">
            <v>B&amp;I_C</v>
          </cell>
          <cell r="D1883" t="str">
            <v>B&amp;I Common</v>
          </cell>
          <cell r="E1883">
            <v>166.44175680000001</v>
          </cell>
          <cell r="F1883">
            <v>0</v>
          </cell>
          <cell r="G1883">
            <v>304.05874461088791</v>
          </cell>
          <cell r="H1883">
            <v>0.45260000000000011</v>
          </cell>
          <cell r="I1883">
            <v>0.19999999999999996</v>
          </cell>
          <cell r="J1883">
            <v>243.24699568871034</v>
          </cell>
          <cell r="K1883">
            <v>0.3157500000000002</v>
          </cell>
          <cell r="M1883">
            <v>0.19500000000000001</v>
          </cell>
        </row>
        <row r="1884">
          <cell r="A1884" t="str">
            <v>RM-C950</v>
          </cell>
          <cell r="B1884" t="str">
            <v>Remote control unit for color video cam.</v>
          </cell>
          <cell r="C1884" t="str">
            <v>B&amp;I_C</v>
          </cell>
          <cell r="D1884" t="str">
            <v>B&amp;I Common</v>
          </cell>
          <cell r="E1884">
            <v>341.72859055103999</v>
          </cell>
          <cell r="F1884">
            <v>0</v>
          </cell>
          <cell r="G1884">
            <v>624.27583220869576</v>
          </cell>
          <cell r="H1884">
            <v>0.45260000000000011</v>
          </cell>
          <cell r="I1884">
            <v>0.19999999999999996</v>
          </cell>
          <cell r="J1884">
            <v>499.42066576695663</v>
          </cell>
          <cell r="K1884">
            <v>0.3157500000000002</v>
          </cell>
          <cell r="M1884">
            <v>0.19500000000000001</v>
          </cell>
        </row>
        <row r="1885">
          <cell r="A1885" t="str">
            <v>RM-D5ME</v>
          </cell>
          <cell r="B1885" t="str">
            <v>Remote control unit (wired, programmable</v>
          </cell>
          <cell r="C1885" t="str">
            <v>DSC</v>
          </cell>
          <cell r="D1885" t="str">
            <v>Discontinued</v>
          </cell>
          <cell r="E1885">
            <v>41.187121500000003</v>
          </cell>
          <cell r="F1885">
            <v>47.178833333333301</v>
          </cell>
          <cell r="G1885">
            <v>58.141052371541512</v>
          </cell>
          <cell r="H1885">
            <v>0.29160000000000008</v>
          </cell>
          <cell r="I1885">
            <v>0</v>
          </cell>
          <cell r="J1885">
            <v>58.141052371541512</v>
          </cell>
          <cell r="K1885">
            <v>0.29160000000000008</v>
          </cell>
          <cell r="M1885">
            <v>0.19500000000000001</v>
          </cell>
        </row>
        <row r="1886">
          <cell r="A1886" t="str">
            <v>RM-D750</v>
          </cell>
          <cell r="B1886" t="str">
            <v>Remote Ctrller For PCM-R500/R700</v>
          </cell>
          <cell r="C1886" t="str">
            <v>AU1</v>
          </cell>
          <cell r="D1886" t="str">
            <v>Audio - DAT Recorders and Players</v>
          </cell>
          <cell r="E1886">
            <v>36.872271998595501</v>
          </cell>
          <cell r="F1886">
            <v>43.692702925222697</v>
          </cell>
          <cell r="G1886">
            <v>73.159269838483127</v>
          </cell>
          <cell r="H1886">
            <v>0.49599999999999994</v>
          </cell>
          <cell r="I1886">
            <v>0.25</v>
          </cell>
          <cell r="J1886">
            <v>54.869452378862348</v>
          </cell>
          <cell r="K1886">
            <v>0.32799999999999996</v>
          </cell>
          <cell r="M1886">
            <v>0.2</v>
          </cell>
        </row>
        <row r="1887">
          <cell r="A1887" t="str">
            <v>RM-DC2/2</v>
          </cell>
          <cell r="B1887" t="str">
            <v>Wired Remote For Mini Disc</v>
          </cell>
          <cell r="C1887" t="str">
            <v>AU1</v>
          </cell>
          <cell r="D1887" t="str">
            <v>Audio - MiniDisk Recorders &amp; Players</v>
          </cell>
          <cell r="E1887">
            <v>93.979546642058807</v>
          </cell>
          <cell r="F1887">
            <v>118.153817754662</v>
          </cell>
          <cell r="G1887">
            <v>187.54574246771745</v>
          </cell>
          <cell r="H1887">
            <v>0.49889799999999651</v>
          </cell>
          <cell r="I1887">
            <v>0.25</v>
          </cell>
          <cell r="J1887">
            <v>140.65930685078808</v>
          </cell>
          <cell r="K1887">
            <v>0.33186399999999533</v>
          </cell>
          <cell r="M1887">
            <v>0.2</v>
          </cell>
        </row>
        <row r="1888">
          <cell r="A1888" t="str">
            <v>RMK-30</v>
          </cell>
          <cell r="B1888" t="str">
            <v>Rack Mount Kit /Shelf for DTF</v>
          </cell>
          <cell r="C1888" t="str">
            <v>xx</v>
          </cell>
          <cell r="D1888" t="str">
            <v>Data Recorder</v>
          </cell>
          <cell r="E1888">
            <v>280.96260063199998</v>
          </cell>
          <cell r="F1888">
            <v>339.43613156250001</v>
          </cell>
          <cell r="G1888">
            <v>396.61575470355734</v>
          </cell>
          <cell r="H1888">
            <v>0.29160000000000014</v>
          </cell>
          <cell r="I1888">
            <v>0</v>
          </cell>
          <cell r="J1888">
            <v>396.61575470355734</v>
          </cell>
          <cell r="K1888">
            <v>0.29160000000000014</v>
          </cell>
          <cell r="M1888">
            <v>0.19500000000000001</v>
          </cell>
        </row>
        <row r="1889">
          <cell r="A1889" t="str">
            <v>RMK-70</v>
          </cell>
          <cell r="B1889" t="str">
            <v>Rack Mount Rail For VTR</v>
          </cell>
          <cell r="C1889" t="str">
            <v>xx</v>
          </cell>
          <cell r="D1889" t="str">
            <v>Not on PL/Feed to SAP</v>
          </cell>
          <cell r="E1889">
            <v>595.01349170025003</v>
          </cell>
          <cell r="F1889">
            <v>0</v>
          </cell>
          <cell r="G1889">
            <v>839.93999393033607</v>
          </cell>
          <cell r="H1889">
            <v>0.29160000000000003</v>
          </cell>
          <cell r="I1889">
            <v>0</v>
          </cell>
          <cell r="J1889">
            <v>839.93999393033607</v>
          </cell>
          <cell r="K1889">
            <v>0.29160000000000003</v>
          </cell>
          <cell r="M1889">
            <v>0.19500000000000001</v>
          </cell>
        </row>
        <row r="1890">
          <cell r="A1890" t="str">
            <v>RM-LG1</v>
          </cell>
          <cell r="B1890" t="str">
            <v>Remote control unit for digital camera</v>
          </cell>
          <cell r="C1890" t="str">
            <v>B&amp;I</v>
          </cell>
          <cell r="D1890" t="str">
            <v>Prof AV - Cameras</v>
          </cell>
          <cell r="E1890">
            <v>27.3188358338823</v>
          </cell>
          <cell r="F1890">
            <v>35.204685352941098</v>
          </cell>
          <cell r="G1890">
            <v>60.697733367139818</v>
          </cell>
          <cell r="H1890">
            <v>0.54991999999999974</v>
          </cell>
          <cell r="I1890">
            <v>0.30000000000000004</v>
          </cell>
          <cell r="J1890">
            <v>42.488413356997867</v>
          </cell>
          <cell r="K1890">
            <v>0.35702857142857108</v>
          </cell>
          <cell r="M1890">
            <v>0.19500000000000001</v>
          </cell>
        </row>
        <row r="1891">
          <cell r="A1891" t="str">
            <v>RMM-10</v>
          </cell>
          <cell r="B1891" t="str">
            <v>Rack Mount Kit</v>
          </cell>
          <cell r="C1891" t="str">
            <v>BCS</v>
          </cell>
          <cell r="D1891" t="str">
            <v>BC Systems - Processors</v>
          </cell>
          <cell r="E1891">
            <v>78.994860000000003</v>
          </cell>
          <cell r="F1891">
            <v>95.435156250000006</v>
          </cell>
          <cell r="G1891">
            <v>125.80802675585286</v>
          </cell>
          <cell r="H1891">
            <v>0.3721000000000001</v>
          </cell>
          <cell r="I1891">
            <v>9.9999999999999978E-2</v>
          </cell>
          <cell r="J1891">
            <v>113.22722408026758</v>
          </cell>
          <cell r="K1891">
            <v>0.3023333333333334</v>
          </cell>
          <cell r="M1891">
            <v>0.19500000000000001</v>
          </cell>
        </row>
        <row r="1892">
          <cell r="A1892" t="str">
            <v>RMM-100</v>
          </cell>
          <cell r="B1892" t="str">
            <v>RM Kit For BVW-60/65/70/75 Series</v>
          </cell>
          <cell r="C1892" t="str">
            <v>ACC</v>
          </cell>
          <cell r="D1892" t="str">
            <v>Common - Recording Accessories</v>
          </cell>
          <cell r="E1892">
            <v>329.20762089804299</v>
          </cell>
          <cell r="F1892">
            <v>399.28152928810499</v>
          </cell>
          <cell r="G1892">
            <v>492.71514016020808</v>
          </cell>
          <cell r="H1892">
            <v>0.33185000000000009</v>
          </cell>
          <cell r="I1892">
            <v>5.0000000000000044E-2</v>
          </cell>
          <cell r="J1892">
            <v>468.07938315219764</v>
          </cell>
          <cell r="K1892">
            <v>0.29668421052631583</v>
          </cell>
          <cell r="M1892">
            <v>0.19500000000000001</v>
          </cell>
        </row>
        <row r="1893">
          <cell r="A1893" t="str">
            <v>RMM-110</v>
          </cell>
          <cell r="B1893" t="str">
            <v>Rack Mount bracket for betacam</v>
          </cell>
          <cell r="C1893" t="str">
            <v>ACC</v>
          </cell>
          <cell r="D1893" t="str">
            <v>Common - Recording Accessories</v>
          </cell>
          <cell r="E1893">
            <v>225.45075877631999</v>
          </cell>
          <cell r="F1893">
            <v>290.52932831999999</v>
          </cell>
          <cell r="G1893">
            <v>350.03533532530122</v>
          </cell>
          <cell r="H1893">
            <v>0.35592000000000007</v>
          </cell>
          <cell r="I1893">
            <v>5.0000000000000044E-2</v>
          </cell>
          <cell r="J1893">
            <v>332.53356855903615</v>
          </cell>
          <cell r="K1893">
            <v>0.32202105263157899</v>
          </cell>
          <cell r="M1893">
            <v>0.19500000000000001</v>
          </cell>
        </row>
        <row r="1894">
          <cell r="A1894" t="str">
            <v>RMM-111</v>
          </cell>
          <cell r="B1894" t="str">
            <v>RM Kit For DNW Hybrid Rec.</v>
          </cell>
          <cell r="C1894" t="str">
            <v>SX</v>
          </cell>
          <cell r="D1894" t="str">
            <v>BC - Betacam SX VTR</v>
          </cell>
          <cell r="E1894">
            <v>159.61969981902001</v>
          </cell>
          <cell r="F1894">
            <v>205.6954894575</v>
          </cell>
          <cell r="G1894">
            <v>263.71216597115387</v>
          </cell>
          <cell r="H1894">
            <v>0.39472000000000002</v>
          </cell>
          <cell r="I1894">
            <v>9.9999999999999978E-2</v>
          </cell>
          <cell r="J1894">
            <v>237.34094937403847</v>
          </cell>
          <cell r="K1894">
            <v>0.32746666666666663</v>
          </cell>
          <cell r="M1894">
            <v>0.19500000000000001</v>
          </cell>
        </row>
        <row r="1895">
          <cell r="A1895" t="str">
            <v>RMM-130</v>
          </cell>
          <cell r="B1895" t="str">
            <v>Rack Mount kit(metal) Discon. -&gt;RMM-131</v>
          </cell>
          <cell r="C1895" t="str">
            <v>ACC</v>
          </cell>
          <cell r="D1895" t="str">
            <v>Common - Recording Accessories - I</v>
          </cell>
          <cell r="E1895">
            <v>174.75308928000001</v>
          </cell>
          <cell r="F1895">
            <v>225.19728000000001</v>
          </cell>
          <cell r="G1895">
            <v>271.32202409638558</v>
          </cell>
          <cell r="H1895">
            <v>0.35592000000000001</v>
          </cell>
          <cell r="I1895">
            <v>5.0000000000000044E-2</v>
          </cell>
          <cell r="J1895">
            <v>257.75592289156629</v>
          </cell>
          <cell r="K1895">
            <v>0.32202105263157893</v>
          </cell>
          <cell r="M1895">
            <v>0.19500000000000001</v>
          </cell>
        </row>
        <row r="1896">
          <cell r="A1896" t="str">
            <v>RMM-131</v>
          </cell>
          <cell r="B1896" t="str">
            <v>Rack Mount Kit for UVW,DSR and MSW VTR</v>
          </cell>
          <cell r="C1896" t="str">
            <v>ACC</v>
          </cell>
          <cell r="D1896" t="str">
            <v>Common - Recording Accessories - I</v>
          </cell>
          <cell r="E1896">
            <v>186.98465556923</v>
          </cell>
          <cell r="F1896">
            <v>240.959607692307</v>
          </cell>
          <cell r="G1896">
            <v>290.31278035217713</v>
          </cell>
          <cell r="H1896">
            <v>0.35592000000000085</v>
          </cell>
          <cell r="I1896">
            <v>5.0000000000000044E-2</v>
          </cell>
          <cell r="J1896">
            <v>275.79714133456827</v>
          </cell>
          <cell r="K1896">
            <v>0.32202105263157982</v>
          </cell>
          <cell r="M1896">
            <v>0.19500000000000001</v>
          </cell>
        </row>
        <row r="1897">
          <cell r="A1897" t="str">
            <v>RMM-171</v>
          </cell>
          <cell r="B1897" t="str">
            <v>Rack Mount bracket for video monitor</v>
          </cell>
          <cell r="C1897" t="str">
            <v>B&amp;I_C</v>
          </cell>
          <cell r="D1897" t="str">
            <v>B&amp;I Common</v>
          </cell>
          <cell r="E1897">
            <v>35.5017225024</v>
          </cell>
          <cell r="F1897">
            <v>0</v>
          </cell>
          <cell r="G1897">
            <v>64.855174465473155</v>
          </cell>
          <cell r="H1897">
            <v>0.45260000000000006</v>
          </cell>
          <cell r="I1897">
            <v>0.19999999999999996</v>
          </cell>
          <cell r="J1897">
            <v>51.88413957237853</v>
          </cell>
          <cell r="K1897">
            <v>0.3157500000000002</v>
          </cell>
          <cell r="M1897">
            <v>0.19500000000000001</v>
          </cell>
        </row>
        <row r="1898">
          <cell r="A1898" t="str">
            <v>RMM-1800</v>
          </cell>
          <cell r="B1898" t="str">
            <v>Rack-Mount adaptor for DXF-41 and CMA-8</v>
          </cell>
          <cell r="C1898" t="str">
            <v>B&amp;I</v>
          </cell>
          <cell r="D1898" t="str">
            <v>Prof AV - Cameras</v>
          </cell>
          <cell r="E1898">
            <v>126.0528192</v>
          </cell>
          <cell r="F1898">
            <v>162.4392</v>
          </cell>
          <cell r="G1898">
            <v>280.06758620689652</v>
          </cell>
          <cell r="H1898">
            <v>0.54991999999999996</v>
          </cell>
          <cell r="I1898">
            <v>0.30000000000000004</v>
          </cell>
          <cell r="J1898">
            <v>196.04731034482757</v>
          </cell>
          <cell r="K1898">
            <v>0.35702857142857136</v>
          </cell>
          <cell r="M1898">
            <v>0.19500000000000001</v>
          </cell>
        </row>
        <row r="1899">
          <cell r="A1899" t="str">
            <v>RMM-18DV</v>
          </cell>
          <cell r="B1899" t="str">
            <v>Rack Mount Kit For DIR-1000 Series</v>
          </cell>
          <cell r="C1899" t="str">
            <v>DSC</v>
          </cell>
          <cell r="D1899" t="str">
            <v>Discontinued</v>
          </cell>
          <cell r="E1899">
            <v>95.911544763999999</v>
          </cell>
          <cell r="F1899">
            <v>115.87251703125</v>
          </cell>
          <cell r="G1899">
            <v>135.39179102766798</v>
          </cell>
          <cell r="H1899">
            <v>0.29159999999999997</v>
          </cell>
          <cell r="I1899">
            <v>0</v>
          </cell>
          <cell r="J1899">
            <v>135.39179102766798</v>
          </cell>
          <cell r="K1899">
            <v>0.29159999999999997</v>
          </cell>
          <cell r="M1899">
            <v>0.19500000000000001</v>
          </cell>
        </row>
        <row r="1900">
          <cell r="A1900" t="str">
            <v>RMM-2000</v>
          </cell>
          <cell r="B1900" t="str">
            <v>Rack Mount Kit for VSR-2000</v>
          </cell>
          <cell r="C1900" t="str">
            <v>DSC</v>
          </cell>
          <cell r="D1900" t="str">
            <v>Discontinued</v>
          </cell>
          <cell r="E1900">
            <v>116.563621718966</v>
          </cell>
          <cell r="F1900">
            <v>150.21085273062701</v>
          </cell>
          <cell r="G1900">
            <v>170.69415083025797</v>
          </cell>
          <cell r="H1900">
            <v>0.31712000000000329</v>
          </cell>
          <cell r="I1900">
            <v>0</v>
          </cell>
          <cell r="J1900">
            <v>170.69415083025797</v>
          </cell>
          <cell r="K1900">
            <v>0.31712000000000329</v>
          </cell>
          <cell r="M1900">
            <v>0.19500000000000001</v>
          </cell>
        </row>
        <row r="1901">
          <cell r="A1901" t="str">
            <v>RMM-30</v>
          </cell>
          <cell r="B1901" t="str">
            <v>19" Sliding RM Kit For PCM-7000 Series</v>
          </cell>
          <cell r="C1901" t="str">
            <v>AU1</v>
          </cell>
          <cell r="D1901" t="str">
            <v>Audio - DAT Recorders and Players</v>
          </cell>
          <cell r="E1901">
            <v>71.599926311797702</v>
          </cell>
          <cell r="F1901">
            <v>84.844088531576901</v>
          </cell>
          <cell r="G1901">
            <v>142.06334585674145</v>
          </cell>
          <cell r="H1901">
            <v>0.49599999999999994</v>
          </cell>
          <cell r="I1901">
            <v>0.25</v>
          </cell>
          <cell r="J1901">
            <v>106.54750939255609</v>
          </cell>
          <cell r="K1901">
            <v>0.32799999999999996</v>
          </cell>
          <cell r="M1901">
            <v>0.2</v>
          </cell>
        </row>
        <row r="1902">
          <cell r="A1902" t="str">
            <v>RMM-3000</v>
          </cell>
          <cell r="B1902" t="str">
            <v>Effect Switcher Accessory - RM Kit</v>
          </cell>
          <cell r="C1902" t="str">
            <v>BCS</v>
          </cell>
          <cell r="D1902" t="str">
            <v>BC Systems - Digital Video Switchers</v>
          </cell>
          <cell r="E1902">
            <v>118.3056123942</v>
          </cell>
          <cell r="F1902">
            <v>162.83651383177499</v>
          </cell>
          <cell r="G1902">
            <v>208.76476132278844</v>
          </cell>
          <cell r="H1902">
            <v>0.43330659999999754</v>
          </cell>
          <cell r="I1902">
            <v>9.9999999999999978E-2</v>
          </cell>
          <cell r="J1902">
            <v>187.88828519050961</v>
          </cell>
          <cell r="K1902">
            <v>0.37034066666666393</v>
          </cell>
          <cell r="M1902">
            <v>0.19500000000000001</v>
          </cell>
        </row>
        <row r="1903">
          <cell r="A1903" t="str">
            <v>RMM-301</v>
          </cell>
          <cell r="B1903" t="str">
            <v>CCU/DCU RM Adaptor</v>
          </cell>
          <cell r="C1903" t="str">
            <v>BCC</v>
          </cell>
          <cell r="D1903" t="str">
            <v>BC Systems - Cameras</v>
          </cell>
          <cell r="E1903">
            <v>96.61019611719</v>
          </cell>
          <cell r="F1903">
            <v>124.10983218317701</v>
          </cell>
          <cell r="G1903">
            <v>149.52991829298435</v>
          </cell>
          <cell r="H1903">
            <v>0.35390724999999706</v>
          </cell>
          <cell r="I1903">
            <v>5.0000000000000155E-2</v>
          </cell>
          <cell r="J1903">
            <v>142.05342237833511</v>
          </cell>
          <cell r="K1903">
            <v>0.31990236842104947</v>
          </cell>
          <cell r="M1903">
            <v>0.2</v>
          </cell>
        </row>
        <row r="1904">
          <cell r="A1904" t="str">
            <v>RMM-3010</v>
          </cell>
          <cell r="B1904" t="str">
            <v>RM Kit For BKE-2010/BKDM-3010</v>
          </cell>
          <cell r="C1904" t="str">
            <v>BCS</v>
          </cell>
          <cell r="D1904" t="str">
            <v>BC Systems - Digital Multi Effects</v>
          </cell>
          <cell r="E1904">
            <v>256.05701212035001</v>
          </cell>
          <cell r="F1904">
            <v>411.178039182242</v>
          </cell>
          <cell r="G1904">
            <v>527.15133228492562</v>
          </cell>
          <cell r="H1904">
            <v>0.5142627999999988</v>
          </cell>
          <cell r="I1904">
            <v>9.9999999999999978E-2</v>
          </cell>
          <cell r="J1904">
            <v>474.43619905643305</v>
          </cell>
          <cell r="K1904">
            <v>0.46029199999999865</v>
          </cell>
          <cell r="M1904">
            <v>0.19500000000000001</v>
          </cell>
        </row>
        <row r="1905">
          <cell r="A1905" t="str">
            <v>RMM-31</v>
          </cell>
          <cell r="B1905" t="str">
            <v>RM Ears For PCM-7000 Series</v>
          </cell>
          <cell r="C1905" t="str">
            <v>AU1</v>
          </cell>
          <cell r="D1905" t="str">
            <v>Audio - DAT Recorders and Players</v>
          </cell>
          <cell r="E1905">
            <v>28.0665184044943</v>
          </cell>
          <cell r="F1905">
            <v>33.258109259976699</v>
          </cell>
          <cell r="G1905">
            <v>55.687536516853761</v>
          </cell>
          <cell r="H1905">
            <v>0.49599999999999994</v>
          </cell>
          <cell r="I1905">
            <v>0.25</v>
          </cell>
          <cell r="J1905">
            <v>41.765652387640323</v>
          </cell>
          <cell r="K1905">
            <v>0.32799999999999996</v>
          </cell>
          <cell r="M1905">
            <v>0.2</v>
          </cell>
        </row>
        <row r="1906">
          <cell r="A1906" t="str">
            <v>RMM-450</v>
          </cell>
          <cell r="B1906" t="str">
            <v>Rack Mount bracket for RM-450/DISCONT !</v>
          </cell>
          <cell r="C1906" t="str">
            <v>ACC</v>
          </cell>
          <cell r="D1906" t="str">
            <v>Common - Recording Accessories - I</v>
          </cell>
          <cell r="E1906">
            <v>66.317549759999906</v>
          </cell>
          <cell r="F1906">
            <v>85.460759999999993</v>
          </cell>
          <cell r="G1906">
            <v>102.96477108433734</v>
          </cell>
          <cell r="H1906">
            <v>0.35592000000000085</v>
          </cell>
          <cell r="I1906">
            <v>5.0000000000000044E-2</v>
          </cell>
          <cell r="J1906">
            <v>97.816532530120469</v>
          </cell>
          <cell r="K1906">
            <v>0.32202105263157982</v>
          </cell>
          <cell r="M1906">
            <v>0.19500000000000001</v>
          </cell>
        </row>
        <row r="1907">
          <cell r="A1907" t="str">
            <v>RMM-500</v>
          </cell>
          <cell r="B1907" t="str">
            <v>Rack Mount metal for PVE-500</v>
          </cell>
          <cell r="C1907" t="str">
            <v>B&amp;I</v>
          </cell>
          <cell r="D1907" t="str">
            <v>Prof AV - Analog Video Switcher / effect / edit</v>
          </cell>
          <cell r="E1907">
            <v>82.784202903906504</v>
          </cell>
          <cell r="F1907">
            <v>106.68067384523999</v>
          </cell>
          <cell r="G1907">
            <v>183.93219628489652</v>
          </cell>
          <cell r="H1907">
            <v>0.54991999999999852</v>
          </cell>
          <cell r="I1907">
            <v>0.30000000000000004</v>
          </cell>
          <cell r="J1907">
            <v>128.75253739942755</v>
          </cell>
          <cell r="K1907">
            <v>0.3570285714285692</v>
          </cell>
          <cell r="M1907">
            <v>0.19500000000000001</v>
          </cell>
        </row>
        <row r="1908">
          <cell r="A1908" t="str">
            <v>RMM-501</v>
          </cell>
          <cell r="B1908" t="str">
            <v>Mount bracket (steel) for VTR</v>
          </cell>
          <cell r="C1908" t="str">
            <v>ACC</v>
          </cell>
          <cell r="D1908" t="str">
            <v>Common - Recording Accessories - I</v>
          </cell>
          <cell r="E1908">
            <v>220.39883712</v>
          </cell>
          <cell r="F1908">
            <v>284.01911999999999</v>
          </cell>
          <cell r="G1908">
            <v>342.19171084337347</v>
          </cell>
          <cell r="H1908">
            <v>0.35591999999999996</v>
          </cell>
          <cell r="I1908">
            <v>5.0000000000000044E-2</v>
          </cell>
          <cell r="J1908">
            <v>325.08212530120477</v>
          </cell>
          <cell r="K1908">
            <v>0.32202105263157887</v>
          </cell>
          <cell r="M1908">
            <v>0.19500000000000001</v>
          </cell>
        </row>
        <row r="1909">
          <cell r="A1909" t="str">
            <v>RMM-503</v>
          </cell>
          <cell r="B1909" t="str">
            <v>3U Rack mount metal (steel)</v>
          </cell>
          <cell r="C1909" t="str">
            <v>ACC</v>
          </cell>
          <cell r="D1909" t="str">
            <v>Common - Recording Accessories - I</v>
          </cell>
          <cell r="E1909">
            <v>2.6175449999999998</v>
          </cell>
          <cell r="F1909">
            <v>3.3731249999999999</v>
          </cell>
          <cell r="G1909">
            <v>4.0640060240963853</v>
          </cell>
          <cell r="H1909">
            <v>0.35592000000000001</v>
          </cell>
          <cell r="I1909">
            <v>5.0000000000000044E-2</v>
          </cell>
          <cell r="J1909">
            <v>3.8608057228915658</v>
          </cell>
          <cell r="K1909">
            <v>0.32202105263157893</v>
          </cell>
          <cell r="M1909">
            <v>0.19500000000000001</v>
          </cell>
        </row>
        <row r="1910">
          <cell r="A1910" t="str">
            <v>RMM-505</v>
          </cell>
          <cell r="B1910" t="str">
            <v>Type-5 rack mount kit (steel)</v>
          </cell>
          <cell r="C1910" t="str">
            <v>DSC</v>
          </cell>
          <cell r="D1910" t="str">
            <v>Discontinued</v>
          </cell>
          <cell r="E1910">
            <v>0</v>
          </cell>
          <cell r="F1910">
            <v>0</v>
          </cell>
          <cell r="G1910">
            <v>0</v>
          </cell>
          <cell r="H1910" t="e">
            <v>#DIV/0!</v>
          </cell>
          <cell r="I1910" t="e">
            <v>#DIV/0!</v>
          </cell>
          <cell r="J1910">
            <v>0</v>
          </cell>
          <cell r="K1910" t="e">
            <v>#DIV/0!</v>
          </cell>
          <cell r="M1910">
            <v>0.19500000000000001</v>
          </cell>
        </row>
        <row r="1911">
          <cell r="A1911" t="str">
            <v>RMM-507</v>
          </cell>
          <cell r="B1911" t="str">
            <v>Rack Mount kit for VP-5020/5040 DISCON.</v>
          </cell>
          <cell r="C1911" t="str">
            <v>DSC</v>
          </cell>
          <cell r="D1911" t="str">
            <v>Discontinued</v>
          </cell>
          <cell r="E1911">
            <v>281.01604608000002</v>
          </cell>
          <cell r="F1911">
            <v>362.13407999999998</v>
          </cell>
          <cell r="G1911">
            <v>411.51599999999996</v>
          </cell>
          <cell r="H1911">
            <v>0.3171199999999999</v>
          </cell>
          <cell r="I1911">
            <v>0</v>
          </cell>
          <cell r="J1911">
            <v>411.51599999999996</v>
          </cell>
          <cell r="K1911">
            <v>0.3171199999999999</v>
          </cell>
          <cell r="M1911">
            <v>0.19500000000000001</v>
          </cell>
        </row>
        <row r="1912">
          <cell r="A1912" t="str">
            <v>RMM-555</v>
          </cell>
          <cell r="B1912" t="str">
            <v>Rack Mount Kit</v>
          </cell>
          <cell r="C1912" t="str">
            <v>IMX</v>
          </cell>
          <cell r="D1912" t="str">
            <v>BC Systems - IMX - Hard Disk Recording</v>
          </cell>
          <cell r="E1912">
            <v>243.44199731250001</v>
          </cell>
          <cell r="F1912">
            <v>295.26015441176401</v>
          </cell>
          <cell r="G1912">
            <v>364.35231207438454</v>
          </cell>
          <cell r="H1912">
            <v>0.33185000000000009</v>
          </cell>
          <cell r="I1912">
            <v>5.0000000000000044E-2</v>
          </cell>
          <cell r="J1912">
            <v>346.13469647066529</v>
          </cell>
          <cell r="K1912">
            <v>0.29668421052631583</v>
          </cell>
          <cell r="M1912">
            <v>0.19500000000000001</v>
          </cell>
        </row>
        <row r="1913">
          <cell r="A1913" t="str">
            <v>RM-M7G</v>
          </cell>
          <cell r="B1913" t="str">
            <v>Wired remote control for camera and ccu</v>
          </cell>
          <cell r="C1913" t="str">
            <v>B&amp;I</v>
          </cell>
          <cell r="D1913" t="str">
            <v>Prof AV - Cameras</v>
          </cell>
          <cell r="E1913">
            <v>476.50306985196301</v>
          </cell>
          <cell r="F1913">
            <v>614.05034774737499</v>
          </cell>
          <cell r="G1913">
            <v>1058.7074961161636</v>
          </cell>
          <cell r="H1913">
            <v>0.54991999999999996</v>
          </cell>
          <cell r="I1913">
            <v>0.30000000000000004</v>
          </cell>
          <cell r="J1913">
            <v>741.09524728131453</v>
          </cell>
          <cell r="K1913">
            <v>0.35702857142857131</v>
          </cell>
          <cell r="M1913">
            <v>0.19500000000000001</v>
          </cell>
        </row>
        <row r="1914">
          <cell r="A1914" t="str">
            <v>RMM-980</v>
          </cell>
          <cell r="B1914" t="str">
            <v>Rack Mount metal for EVO-9800</v>
          </cell>
          <cell r="C1914" t="str">
            <v>ACC</v>
          </cell>
          <cell r="D1914" t="str">
            <v>Common - Recording Accessories - I</v>
          </cell>
          <cell r="E1914">
            <v>212.72474794031999</v>
          </cell>
          <cell r="F1914">
            <v>274.12982982</v>
          </cell>
          <cell r="G1914">
            <v>330.27690339759039</v>
          </cell>
          <cell r="H1914">
            <v>0.35592000000000007</v>
          </cell>
          <cell r="I1914">
            <v>5.0000000000000044E-2</v>
          </cell>
          <cell r="J1914">
            <v>313.76305822771087</v>
          </cell>
          <cell r="K1914">
            <v>0.32202105263157904</v>
          </cell>
          <cell r="M1914">
            <v>0.19500000000000001</v>
          </cell>
        </row>
        <row r="1915">
          <cell r="A1915" t="str">
            <v>RMM-ES7</v>
          </cell>
          <cell r="B1915" t="str">
            <v>Rack Mount kit (10u)</v>
          </cell>
          <cell r="C1915" t="str">
            <v>ES7</v>
          </cell>
          <cell r="D1915" t="str">
            <v>Non-linear Editing - ES-7</v>
          </cell>
          <cell r="E1915">
            <v>147.70598360299999</v>
          </cell>
          <cell r="F1915">
            <v>178.446339726562</v>
          </cell>
          <cell r="G1915">
            <v>316.35464468408651</v>
          </cell>
          <cell r="H1915">
            <v>0.53310000000000002</v>
          </cell>
          <cell r="I1915">
            <v>0.30000000000000004</v>
          </cell>
          <cell r="J1915">
            <v>221.44825127886054</v>
          </cell>
          <cell r="K1915">
            <v>0.33299999999999996</v>
          </cell>
          <cell r="M1915">
            <v>0.19500000000000001</v>
          </cell>
        </row>
        <row r="1916">
          <cell r="A1916" t="str">
            <v>RMM-ES701</v>
          </cell>
          <cell r="B1916" t="str">
            <v>Rack Mount kit (2u)</v>
          </cell>
          <cell r="C1916" t="str">
            <v>ES7</v>
          </cell>
          <cell r="D1916" t="str">
            <v>Non-linear Editing - ES-7</v>
          </cell>
          <cell r="E1916">
            <v>87.031329666749897</v>
          </cell>
          <cell r="F1916">
            <v>105.14416438476501</v>
          </cell>
          <cell r="G1916">
            <v>186.4025051761617</v>
          </cell>
          <cell r="H1916">
            <v>0.53310000000000002</v>
          </cell>
          <cell r="I1916">
            <v>0.30000000000000004</v>
          </cell>
          <cell r="J1916">
            <v>130.48175362331318</v>
          </cell>
          <cell r="K1916">
            <v>0.33299999999999996</v>
          </cell>
          <cell r="M1916">
            <v>0.19500000000000001</v>
          </cell>
        </row>
        <row r="1917">
          <cell r="A1917" t="str">
            <v>RMM-TXC7</v>
          </cell>
          <cell r="B1917" t="str">
            <v>Rackmountbracket for two CCU-TX7P</v>
          </cell>
          <cell r="C1917" t="str">
            <v>B&amp;I</v>
          </cell>
          <cell r="D1917" t="str">
            <v>Prof AV - Cameras</v>
          </cell>
          <cell r="E1917">
            <v>206.97532578094601</v>
          </cell>
          <cell r="F1917">
            <v>266.72078064555001</v>
          </cell>
          <cell r="G1917">
            <v>459.86341490612062</v>
          </cell>
          <cell r="H1917">
            <v>0.54992000000000163</v>
          </cell>
          <cell r="I1917">
            <v>0.30000000000000004</v>
          </cell>
          <cell r="J1917">
            <v>321.90439043428444</v>
          </cell>
          <cell r="K1917">
            <v>0.3570285714285738</v>
          </cell>
          <cell r="M1917">
            <v>0.19500000000000001</v>
          </cell>
        </row>
        <row r="1918">
          <cell r="A1918" t="str">
            <v>RMM-TXR7</v>
          </cell>
          <cell r="B1918" t="str">
            <v>Rackmountbracket for four RCP-TX7P</v>
          </cell>
          <cell r="C1918" t="str">
            <v>B&amp;I</v>
          </cell>
          <cell r="D1918" t="str">
            <v>Prof AV - Cameras</v>
          </cell>
          <cell r="E1918">
            <v>231.07307415076301</v>
          </cell>
          <cell r="F1918">
            <v>297.77458009118999</v>
          </cell>
          <cell r="G1918">
            <v>513.40444843308615</v>
          </cell>
          <cell r="H1918">
            <v>0.54992000000000085</v>
          </cell>
          <cell r="I1918">
            <v>0.30000000000000004</v>
          </cell>
          <cell r="J1918">
            <v>359.38311390316028</v>
          </cell>
          <cell r="K1918">
            <v>0.35702857142857253</v>
          </cell>
          <cell r="M1918">
            <v>0.19500000000000001</v>
          </cell>
        </row>
        <row r="1919">
          <cell r="A1919" t="str">
            <v>RM-P9</v>
          </cell>
          <cell r="B1919" t="str">
            <v>RC Unit For BVP-90P</v>
          </cell>
          <cell r="C1919" t="str">
            <v>BCC</v>
          </cell>
          <cell r="D1919" t="str">
            <v>BC Systems - Cameras</v>
          </cell>
          <cell r="E1919">
            <v>977.91287181741097</v>
          </cell>
          <cell r="F1919">
            <v>1186.06776448442</v>
          </cell>
          <cell r="G1919">
            <v>1472.7603491226071</v>
          </cell>
          <cell r="H1919">
            <v>0.33600000000000008</v>
          </cell>
          <cell r="I1919">
            <v>5.0000000000000044E-2</v>
          </cell>
          <cell r="J1919">
            <v>1399.1223316664766</v>
          </cell>
          <cell r="K1919">
            <v>0.3010526315789474</v>
          </cell>
          <cell r="M1919">
            <v>0.2</v>
          </cell>
        </row>
        <row r="1920">
          <cell r="A1920" t="str">
            <v>RM-P9 EXT CABLE</v>
          </cell>
          <cell r="B1920" t="str">
            <v>50M RM-P9 Extension Cble</v>
          </cell>
          <cell r="C1920" t="str">
            <v>ACC</v>
          </cell>
          <cell r="D1920" t="str">
            <v>BC - Camcorder Accessories</v>
          </cell>
          <cell r="E1920">
            <v>292.87310275023998</v>
          </cell>
          <cell r="F1920">
            <v>376.23804830297098</v>
          </cell>
          <cell r="G1920">
            <v>453.2988533770735</v>
          </cell>
          <cell r="H1920">
            <v>0.35390725000000051</v>
          </cell>
          <cell r="I1920">
            <v>5.0000000000000044E-2</v>
          </cell>
          <cell r="J1920">
            <v>430.63391070821979</v>
          </cell>
          <cell r="K1920">
            <v>0.31990236842105307</v>
          </cell>
          <cell r="M1920">
            <v>0.19500000000000001</v>
          </cell>
        </row>
        <row r="1921">
          <cell r="A1921" t="str">
            <v>RM-PJ10</v>
          </cell>
          <cell r="B1921" t="str">
            <v>Receiver for wireless remote controller</v>
          </cell>
          <cell r="C1921" t="str">
            <v>B&amp;I_C</v>
          </cell>
          <cell r="D1921" t="str">
            <v>B&amp;I Common</v>
          </cell>
          <cell r="E1921">
            <v>85.253299999999996</v>
          </cell>
          <cell r="F1921">
            <v>0</v>
          </cell>
          <cell r="G1921">
            <v>155.74223602484474</v>
          </cell>
          <cell r="H1921">
            <v>0.45260000000000011</v>
          </cell>
          <cell r="I1921">
            <v>0.19999999999999996</v>
          </cell>
          <cell r="J1921">
            <v>124.5937888198758</v>
          </cell>
          <cell r="K1921">
            <v>0.31575000000000014</v>
          </cell>
          <cell r="M1921">
            <v>0.19500000000000001</v>
          </cell>
        </row>
        <row r="1922">
          <cell r="A1922" t="str">
            <v>RM-PJ1000</v>
          </cell>
          <cell r="B1922" t="str">
            <v>Wireless remote commander for projector</v>
          </cell>
          <cell r="C1922" t="str">
            <v>DSC</v>
          </cell>
          <cell r="D1922" t="str">
            <v>Discontinued</v>
          </cell>
          <cell r="E1922">
            <v>117.20898</v>
          </cell>
          <cell r="F1922">
            <v>0</v>
          </cell>
          <cell r="G1922">
            <v>165.45592885375493</v>
          </cell>
          <cell r="H1922">
            <v>0.29159999999999997</v>
          </cell>
          <cell r="I1922">
            <v>0</v>
          </cell>
          <cell r="J1922">
            <v>165.45592885375493</v>
          </cell>
          <cell r="K1922">
            <v>0.29159999999999997</v>
          </cell>
          <cell r="M1922">
            <v>0.19500000000000001</v>
          </cell>
        </row>
        <row r="1923">
          <cell r="A1923" t="str">
            <v>RM-PJ1001</v>
          </cell>
          <cell r="B1923" t="str">
            <v>Wireless remote commander for projector</v>
          </cell>
          <cell r="C1923" t="str">
            <v>DSC</v>
          </cell>
          <cell r="D1923" t="str">
            <v>Discontinued</v>
          </cell>
          <cell r="E1923">
            <v>0</v>
          </cell>
          <cell r="F1923">
            <v>0</v>
          </cell>
          <cell r="G1923">
            <v>0</v>
          </cell>
          <cell r="H1923" t="e">
            <v>#DIV/0!</v>
          </cell>
          <cell r="I1923" t="e">
            <v>#DIV/0!</v>
          </cell>
          <cell r="J1923">
            <v>0</v>
          </cell>
          <cell r="K1923" t="e">
            <v>#DIV/0!</v>
          </cell>
          <cell r="M1923">
            <v>0.19500000000000001</v>
          </cell>
        </row>
        <row r="1924">
          <cell r="A1924" t="str">
            <v>RM-PJ21</v>
          </cell>
          <cell r="B1924" t="str">
            <v>Mouse receiver for projector</v>
          </cell>
          <cell r="C1924" t="str">
            <v>DSC</v>
          </cell>
          <cell r="D1924" t="str">
            <v>Discontinued</v>
          </cell>
          <cell r="E1924">
            <v>0</v>
          </cell>
          <cell r="F1924">
            <v>0</v>
          </cell>
          <cell r="G1924">
            <v>0</v>
          </cell>
          <cell r="H1924" t="e">
            <v>#DIV/0!</v>
          </cell>
          <cell r="I1924" t="e">
            <v>#DIV/0!</v>
          </cell>
          <cell r="J1924">
            <v>0</v>
          </cell>
          <cell r="K1924" t="e">
            <v>#DIV/0!</v>
          </cell>
          <cell r="M1924">
            <v>0.19500000000000001</v>
          </cell>
        </row>
        <row r="1925">
          <cell r="A1925" t="str">
            <v>RM-PJ3000S</v>
          </cell>
          <cell r="B1925" t="str">
            <v>Wireless remote commander for proj.</v>
          </cell>
          <cell r="C1925" t="str">
            <v>B&amp;I_C</v>
          </cell>
          <cell r="D1925" t="str">
            <v>B&amp;I Common</v>
          </cell>
          <cell r="E1925">
            <v>93.847499999999997</v>
          </cell>
          <cell r="F1925">
            <v>0</v>
          </cell>
          <cell r="G1925">
            <v>171.44227256119842</v>
          </cell>
          <cell r="H1925">
            <v>0.45260000000000011</v>
          </cell>
          <cell r="I1925">
            <v>0.19999999999999996</v>
          </cell>
          <cell r="J1925">
            <v>137.15381804895875</v>
          </cell>
          <cell r="K1925">
            <v>0.31575000000000025</v>
          </cell>
          <cell r="M1925">
            <v>0.19500000000000001</v>
          </cell>
        </row>
        <row r="1926">
          <cell r="A1926" t="str">
            <v>RM-PJM610</v>
          </cell>
          <cell r="B1926" t="str">
            <v>Remote commander (Supplied to PX20/PX30)</v>
          </cell>
          <cell r="C1926" t="str">
            <v>PR2</v>
          </cell>
          <cell r="D1926" t="str">
            <v>Presen II</v>
          </cell>
          <cell r="E1926">
            <v>73.875200000000007</v>
          </cell>
          <cell r="F1926">
            <v>0</v>
          </cell>
          <cell r="G1926">
            <v>137.51898734177217</v>
          </cell>
          <cell r="H1926">
            <v>0.46280000000000004</v>
          </cell>
          <cell r="I1926">
            <v>0.26</v>
          </cell>
          <cell r="J1926">
            <v>101.76405063291141</v>
          </cell>
          <cell r="K1926">
            <v>0.27405405405405409</v>
          </cell>
          <cell r="M1926">
            <v>0.21</v>
          </cell>
        </row>
        <row r="1927">
          <cell r="A1927" t="str">
            <v>RM-PJM800</v>
          </cell>
          <cell r="B1927" t="str">
            <v>Wireless remote commander/DISCONT ! for</v>
          </cell>
          <cell r="C1927" t="str">
            <v>DSC</v>
          </cell>
          <cell r="D1927" t="str">
            <v>Discontinued</v>
          </cell>
          <cell r="E1927">
            <v>0</v>
          </cell>
          <cell r="F1927">
            <v>0</v>
          </cell>
          <cell r="G1927">
            <v>0</v>
          </cell>
          <cell r="H1927" t="e">
            <v>#DIV/0!</v>
          </cell>
          <cell r="I1927" t="e">
            <v>#DIV/0!</v>
          </cell>
          <cell r="J1927">
            <v>0</v>
          </cell>
          <cell r="K1927" t="e">
            <v>#DIV/0!</v>
          </cell>
          <cell r="M1927">
            <v>0.19500000000000001</v>
          </cell>
        </row>
        <row r="1928">
          <cell r="A1928" t="str">
            <v>RM-V200</v>
          </cell>
          <cell r="B1928" t="str">
            <v>Wired remote control unit (3v) for VTR</v>
          </cell>
          <cell r="C1928" t="str">
            <v>xx</v>
          </cell>
          <cell r="D1928" t="str">
            <v>Duplication</v>
          </cell>
          <cell r="E1928">
            <v>49.610481771964203</v>
          </cell>
          <cell r="F1928">
            <v>68.497535583529398</v>
          </cell>
          <cell r="G1928">
            <v>77.838108617647038</v>
          </cell>
          <cell r="H1928">
            <v>0.3626453333333336</v>
          </cell>
          <cell r="I1928">
            <v>0</v>
          </cell>
          <cell r="J1928">
            <v>77.838108617647038</v>
          </cell>
          <cell r="K1928">
            <v>0.3626453333333336</v>
          </cell>
          <cell r="M1928">
            <v>0.19500000000000001</v>
          </cell>
        </row>
        <row r="1929">
          <cell r="A1929" t="str">
            <v>RM-VJ1P</v>
          </cell>
          <cell r="B1929" t="str">
            <v>Remote control unit for DVCAM</v>
          </cell>
          <cell r="C1929" t="str">
            <v>B&amp;I</v>
          </cell>
          <cell r="D1929" t="str">
            <v>Prof AV - Cameras</v>
          </cell>
          <cell r="E1929">
            <v>438.52574800000002</v>
          </cell>
          <cell r="F1929">
            <v>565.1105</v>
          </cell>
          <cell r="G1929">
            <v>974.328448275862</v>
          </cell>
          <cell r="H1929">
            <v>0.54991999999999996</v>
          </cell>
          <cell r="I1929">
            <v>0.30000000000000004</v>
          </cell>
          <cell r="J1929">
            <v>682.02991379310333</v>
          </cell>
          <cell r="K1929">
            <v>0.35702857142857131</v>
          </cell>
          <cell r="M1929">
            <v>0.19500000000000001</v>
          </cell>
        </row>
        <row r="1930">
          <cell r="A1930" t="str">
            <v>RN-9000</v>
          </cell>
          <cell r="B1930" t="str">
            <v>Response analyzer for LLC-9000</v>
          </cell>
          <cell r="C1930" t="str">
            <v>AUC</v>
          </cell>
          <cell r="D1930" t="str">
            <v>Audioconference</v>
          </cell>
          <cell r="E1930">
            <v>2947.8058771836199</v>
          </cell>
          <cell r="F1930">
            <v>0</v>
          </cell>
          <cell r="G1930">
            <v>5487.3527125532764</v>
          </cell>
          <cell r="H1930">
            <v>0.46280000000000004</v>
          </cell>
          <cell r="I1930">
            <v>0.32000000000000006</v>
          </cell>
          <cell r="J1930">
            <v>3731.3998445362276</v>
          </cell>
          <cell r="K1930">
            <v>0.20999999999999996</v>
          </cell>
          <cell r="M1930">
            <v>0.21</v>
          </cell>
        </row>
        <row r="1931">
          <cell r="A1931" t="str">
            <v>RPM-70A</v>
          </cell>
          <cell r="B1931" t="str">
            <v>MacIntosh Edition for UP-D70A/UP-D8800E</v>
          </cell>
          <cell r="C1931" t="str">
            <v>MD1</v>
          </cell>
          <cell r="D1931" t="str">
            <v>Medical/DP-Hardware</v>
          </cell>
          <cell r="E1931">
            <v>504.07990000000001</v>
          </cell>
          <cell r="F1931">
            <v>0</v>
          </cell>
          <cell r="G1931">
            <v>1063.7738994639767</v>
          </cell>
          <cell r="H1931">
            <v>0.52614000000000005</v>
          </cell>
          <cell r="I1931">
            <v>0.30000000000000004</v>
          </cell>
          <cell r="J1931">
            <v>744.64172962478369</v>
          </cell>
          <cell r="K1931">
            <v>0.32305714285714282</v>
          </cell>
          <cell r="M1931">
            <v>0.183</v>
          </cell>
        </row>
        <row r="1932">
          <cell r="A1932" t="str">
            <v>RPW-SY2</v>
          </cell>
          <cell r="B1932" t="str">
            <v>Windows Edition for UP-D70A / UP-D8800E</v>
          </cell>
          <cell r="C1932" t="str">
            <v>MD1</v>
          </cell>
          <cell r="D1932" t="str">
            <v>Medical/DP-Hardware</v>
          </cell>
          <cell r="E1932">
            <v>532.30837439999902</v>
          </cell>
          <cell r="F1932">
            <v>0</v>
          </cell>
          <cell r="G1932">
            <v>1123.3452378339573</v>
          </cell>
          <cell r="H1932">
            <v>0.52613999999999994</v>
          </cell>
          <cell r="I1932">
            <v>0.30000000000000004</v>
          </cell>
          <cell r="J1932">
            <v>786.34166648377004</v>
          </cell>
          <cell r="K1932">
            <v>0.32305714285714277</v>
          </cell>
          <cell r="M1932">
            <v>0.183</v>
          </cell>
        </row>
        <row r="1933">
          <cell r="A1933" t="str">
            <v>RSBC-2A</v>
          </cell>
          <cell r="B1933" t="str">
            <v>Betacam LMS Adaptor Unit</v>
          </cell>
          <cell r="C1933" t="str">
            <v>DSC</v>
          </cell>
          <cell r="D1933" t="str">
            <v>Discontinued</v>
          </cell>
          <cell r="E1933">
            <v>1904.40779776</v>
          </cell>
          <cell r="F1933">
            <v>2158.90368154827</v>
          </cell>
          <cell r="G1933">
            <v>2688.3226958780356</v>
          </cell>
          <cell r="H1933">
            <v>0.29160000000000014</v>
          </cell>
          <cell r="I1933">
            <v>0</v>
          </cell>
          <cell r="J1933">
            <v>2688.3226958780356</v>
          </cell>
          <cell r="K1933">
            <v>0.29160000000000014</v>
          </cell>
          <cell r="M1933">
            <v>0.19500000000000001</v>
          </cell>
        </row>
        <row r="1934">
          <cell r="A1934" t="str">
            <v>RVP-411DMS</v>
          </cell>
          <cell r="B1934" t="str">
            <v>40 Inch projection wall unit</v>
          </cell>
          <cell r="C1934" t="str">
            <v>DSC</v>
          </cell>
          <cell r="D1934" t="str">
            <v>Discontinued</v>
          </cell>
          <cell r="E1934">
            <v>0</v>
          </cell>
          <cell r="F1934">
            <v>0</v>
          </cell>
          <cell r="G1934">
            <v>0</v>
          </cell>
          <cell r="H1934" t="e">
            <v>#DIV/0!</v>
          </cell>
          <cell r="I1934" t="e">
            <v>#DIV/0!</v>
          </cell>
          <cell r="J1934">
            <v>0</v>
          </cell>
          <cell r="K1934" t="e">
            <v>#DIV/0!</v>
          </cell>
          <cell r="M1934">
            <v>0.19500000000000001</v>
          </cell>
        </row>
        <row r="1935">
          <cell r="A1935" t="str">
            <v>RVP-511DMS</v>
          </cell>
          <cell r="B1935" t="str">
            <v>50 Inch projection wall unit</v>
          </cell>
          <cell r="C1935" t="str">
            <v>PR3</v>
          </cell>
          <cell r="D1935" t="str">
            <v>Presen III</v>
          </cell>
          <cell r="E1935">
            <v>4716.4596149999998</v>
          </cell>
          <cell r="F1935">
            <v>0</v>
          </cell>
          <cell r="G1935">
            <v>9007.7532754010699</v>
          </cell>
          <cell r="H1935">
            <v>0.47640000000000005</v>
          </cell>
          <cell r="I1935">
            <v>0.26</v>
          </cell>
          <cell r="J1935">
            <v>6665.7374237967915</v>
          </cell>
          <cell r="K1935">
            <v>0.2924324324324325</v>
          </cell>
          <cell r="M1935">
            <v>0.23</v>
          </cell>
        </row>
        <row r="1936">
          <cell r="A1936" t="str">
            <v>SACH SYS DV4-0410</v>
          </cell>
          <cell r="B1936" t="str">
            <v>Fluid Head + Tripod DA75 Long + Spreader</v>
          </cell>
          <cell r="C1936" t="str">
            <v>xx</v>
          </cell>
          <cell r="D1936" t="str">
            <v>Not on PL/Feed to SAP</v>
          </cell>
          <cell r="E1936">
            <v>1066.3016</v>
          </cell>
          <cell r="F1936">
            <v>0</v>
          </cell>
          <cell r="G1936">
            <v>1505.225296442688</v>
          </cell>
          <cell r="H1936">
            <v>0.29160000000000008</v>
          </cell>
          <cell r="I1936">
            <v>0</v>
          </cell>
          <cell r="J1936">
            <v>1505.225296442688</v>
          </cell>
          <cell r="K1936">
            <v>0.29160000000000008</v>
          </cell>
          <cell r="M1936">
            <v>0.19500000000000001</v>
          </cell>
        </row>
        <row r="1937">
          <cell r="A1937" t="str">
            <v>SAD-26.J</v>
          </cell>
          <cell r="B1937" t="str">
            <v>Thread Adaptor For Mics</v>
          </cell>
          <cell r="C1937" t="str">
            <v>AU1</v>
          </cell>
          <cell r="D1937" t="str">
            <v>Audio - Wired Microphones - Presentation</v>
          </cell>
          <cell r="E1937">
            <v>3.5546667900882301</v>
          </cell>
          <cell r="F1937">
            <v>4.4690304124820601</v>
          </cell>
          <cell r="G1937">
            <v>7.0936990674318414</v>
          </cell>
          <cell r="H1937">
            <v>0.49889800000000006</v>
          </cell>
          <cell r="I1937">
            <v>0.25</v>
          </cell>
          <cell r="J1937">
            <v>5.3202743005738808</v>
          </cell>
          <cell r="K1937">
            <v>0.33186400000000005</v>
          </cell>
          <cell r="M1937">
            <v>0.2</v>
          </cell>
        </row>
        <row r="1938">
          <cell r="A1938" t="str">
            <v>SAD-28-J</v>
          </cell>
          <cell r="B1938" t="str">
            <v>Shock Mount Adaptor For Mics</v>
          </cell>
          <cell r="C1938" t="str">
            <v>DSC</v>
          </cell>
          <cell r="D1938" t="str">
            <v>Discontinued</v>
          </cell>
          <cell r="E1938">
            <v>30.997617033970499</v>
          </cell>
          <cell r="F1938">
            <v>38.9711051470588</v>
          </cell>
          <cell r="G1938">
            <v>44.285346758021362</v>
          </cell>
          <cell r="H1938">
            <v>0.30004800000000154</v>
          </cell>
          <cell r="I1938">
            <v>0</v>
          </cell>
          <cell r="J1938">
            <v>44.285346758021362</v>
          </cell>
          <cell r="K1938">
            <v>0.30004800000000154</v>
          </cell>
          <cell r="M1938">
            <v>0.19500000000000001</v>
          </cell>
        </row>
        <row r="1939">
          <cell r="A1939" t="str">
            <v>SAD-700</v>
          </cell>
          <cell r="B1939" t="str">
            <v>Microphone Holder For WRT-867</v>
          </cell>
          <cell r="C1939" t="str">
            <v>DSC</v>
          </cell>
          <cell r="D1939" t="str">
            <v>Discontinued</v>
          </cell>
          <cell r="E1939">
            <v>10.9433505361764</v>
          </cell>
          <cell r="F1939">
            <v>13.7582983859397</v>
          </cell>
          <cell r="G1939">
            <v>15.634429984022386</v>
          </cell>
          <cell r="H1939">
            <v>0.30004800000000237</v>
          </cell>
          <cell r="I1939">
            <v>0</v>
          </cell>
          <cell r="J1939">
            <v>15.634429984022386</v>
          </cell>
          <cell r="K1939">
            <v>0.30004800000000237</v>
          </cell>
          <cell r="M1939">
            <v>0.19500000000000001</v>
          </cell>
        </row>
        <row r="1940">
          <cell r="A1940" t="str">
            <v>SAD-B100</v>
          </cell>
          <cell r="B1940" t="str">
            <v>3 PSU Holders For ECM-44/55/66/77</v>
          </cell>
          <cell r="C1940" t="str">
            <v>AU1</v>
          </cell>
          <cell r="D1940" t="str">
            <v>Audio - Wired Microphones</v>
          </cell>
          <cell r="E1940">
            <v>41.742987750727899</v>
          </cell>
          <cell r="F1940">
            <v>52.4804975493185</v>
          </cell>
          <cell r="G1940">
            <v>83.302377062410315</v>
          </cell>
          <cell r="H1940">
            <v>0.4988980000000004</v>
          </cell>
          <cell r="I1940">
            <v>0.25</v>
          </cell>
          <cell r="J1940">
            <v>62.47678279680774</v>
          </cell>
          <cell r="K1940">
            <v>0.3318640000000006</v>
          </cell>
          <cell r="M1940">
            <v>0.2</v>
          </cell>
        </row>
        <row r="1941">
          <cell r="A1941" t="str">
            <v>SAD-H44B</v>
          </cell>
          <cell r="B1941" t="str">
            <v>10 Single Hor. Clips For ECM-44</v>
          </cell>
          <cell r="C1941" t="str">
            <v>AU1</v>
          </cell>
          <cell r="D1941" t="str">
            <v>Audio - Wired Microphones</v>
          </cell>
          <cell r="E1941">
            <v>24.553982587698499</v>
          </cell>
          <cell r="F1941">
            <v>30.869980623206501</v>
          </cell>
          <cell r="G1941">
            <v>48.999969243184921</v>
          </cell>
          <cell r="H1941">
            <v>0.49889799999999901</v>
          </cell>
          <cell r="I1941">
            <v>0.25</v>
          </cell>
          <cell r="J1941">
            <v>36.749976932388691</v>
          </cell>
          <cell r="K1941">
            <v>0.33186399999999866</v>
          </cell>
          <cell r="M1941">
            <v>0.2</v>
          </cell>
        </row>
        <row r="1942">
          <cell r="A1942" t="str">
            <v>SAD-H55B</v>
          </cell>
          <cell r="B1942" t="str">
            <v>10 Single Hor. Clips For ECM-55/66</v>
          </cell>
          <cell r="C1942" t="str">
            <v>AU1</v>
          </cell>
          <cell r="D1942" t="str">
            <v>Audio - Wired Microphones</v>
          </cell>
          <cell r="E1942">
            <v>27.0130329013897</v>
          </cell>
          <cell r="F1942">
            <v>33.961570155129102</v>
          </cell>
          <cell r="G1942">
            <v>53.907254214490635</v>
          </cell>
          <cell r="H1942">
            <v>0.49889799999999973</v>
          </cell>
          <cell r="I1942">
            <v>0.25000000000000011</v>
          </cell>
          <cell r="J1942">
            <v>40.430440660867973</v>
          </cell>
          <cell r="K1942">
            <v>0.3318639999999996</v>
          </cell>
          <cell r="M1942">
            <v>0.2</v>
          </cell>
        </row>
        <row r="1943">
          <cell r="A1943" t="str">
            <v>SAD-H77B</v>
          </cell>
          <cell r="B1943" t="str">
            <v>10 Single Hor. Clips For ECM-77</v>
          </cell>
          <cell r="C1943" t="str">
            <v>AU1</v>
          </cell>
          <cell r="D1943" t="str">
            <v>Audio - Wired Microphones</v>
          </cell>
          <cell r="E1943">
            <v>24.553982587698499</v>
          </cell>
          <cell r="F1943">
            <v>30.869980623206501</v>
          </cell>
          <cell r="G1943">
            <v>48.999969243184921</v>
          </cell>
          <cell r="H1943">
            <v>0.49889799999999901</v>
          </cell>
          <cell r="I1943">
            <v>0.25</v>
          </cell>
          <cell r="J1943">
            <v>36.749976932388691</v>
          </cell>
          <cell r="K1943">
            <v>0.33186399999999866</v>
          </cell>
          <cell r="M1943">
            <v>0.2</v>
          </cell>
        </row>
        <row r="1944">
          <cell r="A1944" t="str">
            <v>SAD-H77S</v>
          </cell>
          <cell r="B1944" t="str">
            <v>10 Single Hor. Clips For ECM-77</v>
          </cell>
          <cell r="C1944" t="str">
            <v>AU1</v>
          </cell>
          <cell r="D1944" t="str">
            <v>Audio - Wired Microphones</v>
          </cell>
          <cell r="E1944">
            <v>35.2788505399852</v>
          </cell>
          <cell r="F1944">
            <v>44.353596354017199</v>
          </cell>
          <cell r="G1944">
            <v>70.402533895265393</v>
          </cell>
          <cell r="H1944">
            <v>0.49889800000000112</v>
          </cell>
          <cell r="I1944">
            <v>0.25</v>
          </cell>
          <cell r="J1944">
            <v>52.801900421449048</v>
          </cell>
          <cell r="K1944">
            <v>0.33186400000000155</v>
          </cell>
          <cell r="M1944">
            <v>0.2</v>
          </cell>
        </row>
        <row r="1945">
          <cell r="A1945" t="str">
            <v>SAD-S55</v>
          </cell>
          <cell r="B1945" t="str">
            <v>6 Safety Pin Clips For ECM-55/66</v>
          </cell>
          <cell r="C1945" t="str">
            <v>AU1</v>
          </cell>
          <cell r="D1945" t="str">
            <v>Audio - Wired Microphones</v>
          </cell>
          <cell r="E1945">
            <v>50.751389889992602</v>
          </cell>
          <cell r="F1945">
            <v>63.806122567252501</v>
          </cell>
          <cell r="G1945">
            <v>101.27955963055952</v>
          </cell>
          <cell r="H1945">
            <v>0.49889800000000034</v>
          </cell>
          <cell r="I1945">
            <v>0.25</v>
          </cell>
          <cell r="J1945">
            <v>75.959669722919642</v>
          </cell>
          <cell r="K1945">
            <v>0.33186400000000049</v>
          </cell>
          <cell r="M1945">
            <v>0.2</v>
          </cell>
        </row>
        <row r="1946">
          <cell r="A1946" t="str">
            <v>SAD-S77</v>
          </cell>
          <cell r="B1946" t="str">
            <v>6 Safety Pin Clips For ECM-77 - Silver</v>
          </cell>
          <cell r="C1946" t="str">
            <v>AU1</v>
          </cell>
          <cell r="D1946" t="str">
            <v>Audio - Wired Microphones</v>
          </cell>
          <cell r="E1946">
            <v>28.339946189470499</v>
          </cell>
          <cell r="F1946">
            <v>35.629804110473401</v>
          </cell>
          <cell r="G1946">
            <v>56.555244619799048</v>
          </cell>
          <cell r="H1946">
            <v>0.49889800000000079</v>
          </cell>
          <cell r="I1946">
            <v>0.25</v>
          </cell>
          <cell r="J1946">
            <v>42.416433464849284</v>
          </cell>
          <cell r="K1946">
            <v>0.33186400000000099</v>
          </cell>
          <cell r="M1946">
            <v>0.2</v>
          </cell>
        </row>
        <row r="1947">
          <cell r="A1947" t="str">
            <v>SAD-V44B</v>
          </cell>
          <cell r="B1947" t="str">
            <v>10 Single Vertical Clips For ECM-44</v>
          </cell>
          <cell r="C1947" t="str">
            <v>DSC</v>
          </cell>
          <cell r="D1947" t="str">
            <v>Discontinued</v>
          </cell>
          <cell r="E1947">
            <v>24.553982587698499</v>
          </cell>
          <cell r="F1947">
            <v>30.869980623206501</v>
          </cell>
          <cell r="G1947">
            <v>35.079523435461937</v>
          </cell>
          <cell r="H1947">
            <v>0.3000479999999987</v>
          </cell>
          <cell r="I1947">
            <v>0</v>
          </cell>
          <cell r="J1947">
            <v>35.079523435461937</v>
          </cell>
          <cell r="K1947">
            <v>0.3000479999999987</v>
          </cell>
          <cell r="M1947">
            <v>0.19500000000000001</v>
          </cell>
        </row>
        <row r="1948">
          <cell r="A1948" t="str">
            <v>SAD-V55B</v>
          </cell>
          <cell r="B1948" t="str">
            <v>10 Single Vertical Clips For ECM-55/66</v>
          </cell>
          <cell r="C1948" t="str">
            <v>AU1</v>
          </cell>
          <cell r="D1948" t="str">
            <v>Audio - Wired Microphones</v>
          </cell>
          <cell r="E1948">
            <v>24.553982587698499</v>
          </cell>
          <cell r="F1948">
            <v>30.869980623206501</v>
          </cell>
          <cell r="G1948">
            <v>48.999969243184921</v>
          </cell>
          <cell r="H1948">
            <v>0.49889799999999901</v>
          </cell>
          <cell r="I1948">
            <v>0.25</v>
          </cell>
          <cell r="J1948">
            <v>36.749976932388691</v>
          </cell>
          <cell r="K1948">
            <v>0.33186399999999866</v>
          </cell>
          <cell r="M1948">
            <v>0.2</v>
          </cell>
        </row>
        <row r="1949">
          <cell r="A1949" t="str">
            <v>SAD-V77B</v>
          </cell>
          <cell r="B1949" t="str">
            <v>10 Single Vertical Clips For ECM-77</v>
          </cell>
          <cell r="C1949" t="str">
            <v>AU1</v>
          </cell>
          <cell r="D1949" t="str">
            <v>Audio - Wired Microphones</v>
          </cell>
          <cell r="E1949">
            <v>24.553982587698499</v>
          </cell>
          <cell r="F1949">
            <v>30.869980623206501</v>
          </cell>
          <cell r="G1949">
            <v>48.999969243184921</v>
          </cell>
          <cell r="H1949">
            <v>0.49889799999999901</v>
          </cell>
          <cell r="I1949">
            <v>0.25</v>
          </cell>
          <cell r="J1949">
            <v>36.749976932388691</v>
          </cell>
          <cell r="K1949">
            <v>0.33186399999999866</v>
          </cell>
          <cell r="M1949">
            <v>0.2</v>
          </cell>
        </row>
        <row r="1950">
          <cell r="A1950" t="str">
            <v>SAD-V77S</v>
          </cell>
          <cell r="B1950" t="str">
            <v>10 Single Vertical Clips For ECM-77</v>
          </cell>
          <cell r="C1950" t="str">
            <v>AU1</v>
          </cell>
          <cell r="D1950" t="str">
            <v>Audio - Wired Microphones</v>
          </cell>
          <cell r="E1950">
            <v>35.2788505399852</v>
          </cell>
          <cell r="F1950">
            <v>44.353596354017199</v>
          </cell>
          <cell r="G1950">
            <v>70.402533895265393</v>
          </cell>
          <cell r="H1950">
            <v>0.49889800000000112</v>
          </cell>
          <cell r="I1950">
            <v>0.25</v>
          </cell>
          <cell r="J1950">
            <v>52.801900421449048</v>
          </cell>
          <cell r="K1950">
            <v>0.33186400000000155</v>
          </cell>
          <cell r="M1950">
            <v>0.2</v>
          </cell>
        </row>
        <row r="1951">
          <cell r="A1951" t="str">
            <v>SAD-W44B</v>
          </cell>
          <cell r="B1951" t="str">
            <v>6 Double Clips For ECM-44 - Black</v>
          </cell>
          <cell r="C1951" t="str">
            <v>AU1</v>
          </cell>
          <cell r="D1951" t="str">
            <v>Audio - Wired Microphones</v>
          </cell>
          <cell r="E1951">
            <v>23.251416332426398</v>
          </cell>
          <cell r="F1951">
            <v>29.232356465207999</v>
          </cell>
          <cell r="G1951">
            <v>46.400565817790472</v>
          </cell>
          <cell r="H1951">
            <v>0.4988980000000009</v>
          </cell>
          <cell r="I1951">
            <v>0.25</v>
          </cell>
          <cell r="J1951">
            <v>34.800424363342856</v>
          </cell>
          <cell r="K1951">
            <v>0.33186400000000127</v>
          </cell>
          <cell r="M1951">
            <v>0.2</v>
          </cell>
        </row>
        <row r="1952">
          <cell r="A1952" t="str">
            <v>SAD-W55B</v>
          </cell>
          <cell r="B1952" t="str">
            <v>6 Double Clips For ECM 55/66 - Black</v>
          </cell>
          <cell r="C1952" t="str">
            <v>DSC</v>
          </cell>
          <cell r="D1952" t="str">
            <v>Discontinued</v>
          </cell>
          <cell r="E1952">
            <v>23.251416332426398</v>
          </cell>
          <cell r="F1952">
            <v>29.232356465207999</v>
          </cell>
          <cell r="G1952">
            <v>33.21858689228182</v>
          </cell>
          <cell r="H1952">
            <v>0.30004800000000137</v>
          </cell>
          <cell r="I1952">
            <v>0</v>
          </cell>
          <cell r="J1952">
            <v>33.21858689228182</v>
          </cell>
          <cell r="K1952">
            <v>0.30004800000000137</v>
          </cell>
          <cell r="M1952">
            <v>0.19500000000000001</v>
          </cell>
        </row>
        <row r="1953">
          <cell r="A1953" t="str">
            <v>SAD-W77B</v>
          </cell>
          <cell r="B1953" t="str">
            <v>6 Double Clips For ECM-77 - Black</v>
          </cell>
          <cell r="C1953" t="str">
            <v>DSC</v>
          </cell>
          <cell r="D1953" t="str">
            <v>Discontinued</v>
          </cell>
          <cell r="E1953">
            <v>23.251416332426398</v>
          </cell>
          <cell r="F1953">
            <v>29.232356465207999</v>
          </cell>
          <cell r="G1953">
            <v>33.21858689228182</v>
          </cell>
          <cell r="H1953">
            <v>0.30004800000000137</v>
          </cell>
          <cell r="I1953">
            <v>0</v>
          </cell>
          <cell r="J1953">
            <v>33.21858689228182</v>
          </cell>
          <cell r="K1953">
            <v>0.30004800000000137</v>
          </cell>
          <cell r="M1953">
            <v>0.19500000000000001</v>
          </cell>
        </row>
        <row r="1954">
          <cell r="A1954" t="str">
            <v>S-BUS I/F CNU</v>
          </cell>
          <cell r="B1954" t="str">
            <v>S-Bus Interface For CNU</v>
          </cell>
          <cell r="C1954" t="str">
            <v>BCC</v>
          </cell>
          <cell r="D1954" t="str">
            <v>BC Systems - Cameras</v>
          </cell>
          <cell r="E1954">
            <v>3218.5984365569998</v>
          </cell>
          <cell r="F1954">
            <v>4134.7572811214905</v>
          </cell>
          <cell r="G1954">
            <v>4981.6352784596274</v>
          </cell>
          <cell r="H1954">
            <v>0.35390724999999934</v>
          </cell>
          <cell r="I1954">
            <v>5.0000000000000044E-2</v>
          </cell>
          <cell r="J1954">
            <v>4732.5535145366457</v>
          </cell>
          <cell r="K1954">
            <v>0.31990236842105185</v>
          </cell>
          <cell r="M1954">
            <v>0.2</v>
          </cell>
        </row>
        <row r="1955">
          <cell r="A1955" t="str">
            <v>SC-38</v>
          </cell>
          <cell r="B1955" t="str">
            <v>Carry Case For C-38B</v>
          </cell>
          <cell r="C1955" t="str">
            <v>AU1</v>
          </cell>
          <cell r="D1955" t="str">
            <v>Audio - Wired Microphones</v>
          </cell>
          <cell r="E1955">
            <v>89.061446014676406</v>
          </cell>
          <cell r="F1955">
            <v>111.970638690817</v>
          </cell>
          <cell r="G1955">
            <v>177.73117252510633</v>
          </cell>
          <cell r="H1955">
            <v>0.49889799999999679</v>
          </cell>
          <cell r="I1955">
            <v>0.25</v>
          </cell>
          <cell r="J1955">
            <v>133.29837939382975</v>
          </cell>
          <cell r="K1955">
            <v>0.33186399999999572</v>
          </cell>
          <cell r="M1955">
            <v>0.2</v>
          </cell>
        </row>
        <row r="1956">
          <cell r="A1956" t="str">
            <v>SC-72</v>
          </cell>
          <cell r="B1956" t="str">
            <v>Carry Case For C-74/ECM-672</v>
          </cell>
          <cell r="C1956" t="str">
            <v>AU1</v>
          </cell>
          <cell r="D1956" t="str">
            <v>Audio - Wired Microphones</v>
          </cell>
          <cell r="E1956">
            <v>139.943092530196</v>
          </cell>
          <cell r="F1956">
            <v>175.94052367386999</v>
          </cell>
          <cell r="G1956">
            <v>279.27067249820635</v>
          </cell>
          <cell r="H1956">
            <v>0.49889800000000073</v>
          </cell>
          <cell r="I1956">
            <v>0.25</v>
          </cell>
          <cell r="J1956">
            <v>209.45300437365478</v>
          </cell>
          <cell r="K1956">
            <v>0.33186400000000099</v>
          </cell>
          <cell r="M1956">
            <v>0.2</v>
          </cell>
        </row>
        <row r="1957">
          <cell r="A1957" t="str">
            <v>SC-76</v>
          </cell>
          <cell r="B1957" t="str">
            <v>Carry Case For C-76</v>
          </cell>
          <cell r="C1957" t="str">
            <v>DSC</v>
          </cell>
          <cell r="D1957" t="str">
            <v>Discontinued</v>
          </cell>
          <cell r="E1957">
            <v>145.37497351896999</v>
          </cell>
          <cell r="F1957">
            <v>182.76964234217999</v>
          </cell>
          <cell r="G1957">
            <v>207.69277538884089</v>
          </cell>
          <cell r="H1957">
            <v>0.30004799999999981</v>
          </cell>
          <cell r="I1957">
            <v>0</v>
          </cell>
          <cell r="J1957">
            <v>207.69277538884089</v>
          </cell>
          <cell r="K1957">
            <v>0.30004799999999981</v>
          </cell>
          <cell r="M1957">
            <v>0.19500000000000001</v>
          </cell>
        </row>
        <row r="1958">
          <cell r="A1958" t="str">
            <v>SC-M800</v>
          </cell>
          <cell r="B1958" t="str">
            <v>Carry Case</v>
          </cell>
          <cell r="C1958" t="str">
            <v>DSC</v>
          </cell>
          <cell r="D1958" t="str">
            <v>Discontinued</v>
          </cell>
          <cell r="E1958">
            <v>44.439741990000002</v>
          </cell>
          <cell r="F1958">
            <v>55.870935365853597</v>
          </cell>
          <cell r="G1958">
            <v>63.489699279379089</v>
          </cell>
          <cell r="H1958">
            <v>0.3000479999999992</v>
          </cell>
          <cell r="I1958">
            <v>0</v>
          </cell>
          <cell r="J1958">
            <v>63.489699279379089</v>
          </cell>
          <cell r="K1958">
            <v>0.3000479999999992</v>
          </cell>
          <cell r="M1958">
            <v>0.19500000000000001</v>
          </cell>
        </row>
        <row r="1959">
          <cell r="A1959" t="str">
            <v>SCSI/72550500</v>
          </cell>
          <cell r="B1959" t="str">
            <v>SCSI Terminator</v>
          </cell>
          <cell r="C1959" t="str">
            <v>DSC</v>
          </cell>
          <cell r="D1959" t="str">
            <v>Discontinued</v>
          </cell>
          <cell r="E1959">
            <v>0</v>
          </cell>
          <cell r="F1959">
            <v>0</v>
          </cell>
          <cell r="G1959">
            <v>0</v>
          </cell>
          <cell r="H1959" t="e">
            <v>#DIV/0!</v>
          </cell>
          <cell r="I1959" t="e">
            <v>#DIV/0!</v>
          </cell>
          <cell r="J1959">
            <v>0</v>
          </cell>
          <cell r="K1959" t="e">
            <v>#DIV/0!</v>
          </cell>
          <cell r="M1959">
            <v>0.19500000000000001</v>
          </cell>
        </row>
        <row r="1960">
          <cell r="A1960" t="str">
            <v>SDX-T3N</v>
          </cell>
          <cell r="B1960" t="str">
            <v>Ait Data cartridge for SDX-VS300</v>
          </cell>
          <cell r="C1960" t="str">
            <v>DSC</v>
          </cell>
          <cell r="D1960" t="str">
            <v>Discontinued</v>
          </cell>
          <cell r="E1960">
            <v>38.227699999999999</v>
          </cell>
          <cell r="F1960">
            <v>49.262500000000003</v>
          </cell>
          <cell r="G1960">
            <v>55.98011363636364</v>
          </cell>
          <cell r="H1960">
            <v>0.31712000000000007</v>
          </cell>
          <cell r="I1960">
            <v>0</v>
          </cell>
          <cell r="J1960">
            <v>55.98011363636364</v>
          </cell>
          <cell r="K1960">
            <v>0.31712000000000007</v>
          </cell>
          <cell r="M1960">
            <v>0.19500000000000001</v>
          </cell>
        </row>
        <row r="1961">
          <cell r="A1961" t="str">
            <v>SDX-VS300</v>
          </cell>
          <cell r="B1961" t="str">
            <v>Ait Streamer drive for videostore</v>
          </cell>
          <cell r="C1961" t="str">
            <v>DSC</v>
          </cell>
          <cell r="D1961" t="str">
            <v>Discontinued</v>
          </cell>
          <cell r="E1961">
            <v>2070.4271699999999</v>
          </cell>
          <cell r="F1961">
            <v>2668.0762500000001</v>
          </cell>
          <cell r="G1961">
            <v>3031.9048295454545</v>
          </cell>
          <cell r="H1961">
            <v>0.31712000000000001</v>
          </cell>
          <cell r="I1961">
            <v>0</v>
          </cell>
          <cell r="J1961">
            <v>3031.9048295454545</v>
          </cell>
          <cell r="K1961">
            <v>0.31712000000000001</v>
          </cell>
          <cell r="M1961">
            <v>0.19500000000000001</v>
          </cell>
        </row>
        <row r="1962">
          <cell r="A1962" t="str">
            <v>SIC-10E</v>
          </cell>
          <cell r="B1962" t="str">
            <v>Signal interface RGB cable for projector</v>
          </cell>
          <cell r="C1962" t="str">
            <v>B&amp;I_C</v>
          </cell>
          <cell r="D1962" t="str">
            <v>B&amp;I Common</v>
          </cell>
          <cell r="E1962">
            <v>130.1061</v>
          </cell>
          <cell r="F1962">
            <v>0</v>
          </cell>
          <cell r="G1962">
            <v>237.68012422360252</v>
          </cell>
          <cell r="H1962">
            <v>0.45260000000000011</v>
          </cell>
          <cell r="I1962">
            <v>0.19999999999999996</v>
          </cell>
          <cell r="J1962">
            <v>190.14409937888203</v>
          </cell>
          <cell r="K1962">
            <v>0.3157500000000002</v>
          </cell>
          <cell r="M1962">
            <v>0.19500000000000001</v>
          </cell>
        </row>
        <row r="1963">
          <cell r="A1963" t="str">
            <v>SIC-20A</v>
          </cell>
          <cell r="B1963" t="str">
            <v>Signal interface RGB cable/DISCONT ! for</v>
          </cell>
          <cell r="C1963" t="str">
            <v>DSC</v>
          </cell>
          <cell r="D1963" t="str">
            <v>Discontinued</v>
          </cell>
          <cell r="E1963">
            <v>0</v>
          </cell>
          <cell r="F1963">
            <v>0</v>
          </cell>
          <cell r="G1963">
            <v>0</v>
          </cell>
          <cell r="H1963" t="e">
            <v>#DIV/0!</v>
          </cell>
          <cell r="I1963" t="e">
            <v>#DIV/0!</v>
          </cell>
          <cell r="J1963">
            <v>0</v>
          </cell>
          <cell r="K1963" t="e">
            <v>#DIV/0!</v>
          </cell>
          <cell r="M1963">
            <v>0.19500000000000001</v>
          </cell>
        </row>
        <row r="1964">
          <cell r="A1964" t="str">
            <v>SIC-20C</v>
          </cell>
          <cell r="B1964" t="str">
            <v>Signal interface RGB cable/DISCONT ! for</v>
          </cell>
          <cell r="C1964" t="str">
            <v>DSC</v>
          </cell>
          <cell r="D1964" t="str">
            <v>Discontinued</v>
          </cell>
          <cell r="E1964">
            <v>0</v>
          </cell>
          <cell r="F1964">
            <v>0</v>
          </cell>
          <cell r="G1964">
            <v>0</v>
          </cell>
          <cell r="H1964" t="e">
            <v>#DIV/0!</v>
          </cell>
          <cell r="I1964" t="e">
            <v>#DIV/0!</v>
          </cell>
          <cell r="J1964">
            <v>0</v>
          </cell>
          <cell r="K1964" t="e">
            <v>#DIV/0!</v>
          </cell>
          <cell r="M1964">
            <v>0.19500000000000001</v>
          </cell>
        </row>
        <row r="1965">
          <cell r="A1965" t="str">
            <v>SIC-22</v>
          </cell>
          <cell r="B1965" t="str">
            <v>Signal interface cable for projector</v>
          </cell>
          <cell r="C1965" t="str">
            <v>B&amp;I_C</v>
          </cell>
          <cell r="D1965" t="str">
            <v>B&amp;I Common</v>
          </cell>
          <cell r="E1965">
            <v>130.1061</v>
          </cell>
          <cell r="F1965">
            <v>0</v>
          </cell>
          <cell r="G1965">
            <v>237.68012422360252</v>
          </cell>
          <cell r="H1965">
            <v>0.45260000000000011</v>
          </cell>
          <cell r="I1965">
            <v>0.19999999999999996</v>
          </cell>
          <cell r="J1965">
            <v>190.14409937888203</v>
          </cell>
          <cell r="K1965">
            <v>0.3157500000000002</v>
          </cell>
          <cell r="M1965">
            <v>0.19500000000000001</v>
          </cell>
        </row>
        <row r="1966">
          <cell r="A1966" t="str">
            <v>SIC-30</v>
          </cell>
          <cell r="B1966" t="str">
            <v>Signal interface cable for projector</v>
          </cell>
          <cell r="C1966" t="str">
            <v>DSC</v>
          </cell>
          <cell r="D1966" t="str">
            <v>Discontinued</v>
          </cell>
          <cell r="E1966">
            <v>0</v>
          </cell>
          <cell r="F1966">
            <v>0</v>
          </cell>
          <cell r="G1966">
            <v>0</v>
          </cell>
          <cell r="H1966" t="e">
            <v>#DIV/0!</v>
          </cell>
          <cell r="I1966" t="e">
            <v>#DIV/0!</v>
          </cell>
          <cell r="J1966">
            <v>0</v>
          </cell>
          <cell r="K1966" t="e">
            <v>#DIV/0!</v>
          </cell>
          <cell r="M1966">
            <v>0.19500000000000001</v>
          </cell>
        </row>
        <row r="1967">
          <cell r="A1967" t="str">
            <v>SIC-S20</v>
          </cell>
          <cell r="B1967" t="str">
            <v>Mouse cable for mac</v>
          </cell>
          <cell r="C1967" t="str">
            <v>B&amp;I_C</v>
          </cell>
          <cell r="D1967" t="str">
            <v>B&amp;I Common</v>
          </cell>
          <cell r="E1967">
            <v>28.168800000000001</v>
          </cell>
          <cell r="F1967">
            <v>0</v>
          </cell>
          <cell r="G1967">
            <v>51.459261965655834</v>
          </cell>
          <cell r="H1967">
            <v>0.45260000000000006</v>
          </cell>
          <cell r="I1967">
            <v>0.19999999999999996</v>
          </cell>
          <cell r="J1967">
            <v>41.167409572524669</v>
          </cell>
          <cell r="K1967">
            <v>0.31575000000000009</v>
          </cell>
          <cell r="M1967">
            <v>0.19500000000000001</v>
          </cell>
        </row>
        <row r="1968">
          <cell r="A1968" t="str">
            <v>SIC-S21</v>
          </cell>
          <cell r="B1968" t="str">
            <v>Mouse cable for serial</v>
          </cell>
          <cell r="C1968" t="str">
            <v>B&amp;I_C</v>
          </cell>
          <cell r="D1968" t="str">
            <v>B&amp;I Common</v>
          </cell>
          <cell r="E1968">
            <v>35.230400000000003</v>
          </cell>
          <cell r="F1968">
            <v>0</v>
          </cell>
          <cell r="G1968">
            <v>64.359517720131549</v>
          </cell>
          <cell r="H1968">
            <v>0.45260000000000011</v>
          </cell>
          <cell r="I1968">
            <v>0.19999999999999996</v>
          </cell>
          <cell r="J1968">
            <v>51.487614176105239</v>
          </cell>
          <cell r="K1968">
            <v>0.31575000000000014</v>
          </cell>
          <cell r="M1968">
            <v>0.19500000000000001</v>
          </cell>
        </row>
        <row r="1969">
          <cell r="A1969" t="str">
            <v>SIC-S22</v>
          </cell>
          <cell r="B1969" t="str">
            <v>Mouse cable for ps/2</v>
          </cell>
          <cell r="C1969" t="str">
            <v>B&amp;I_C</v>
          </cell>
          <cell r="D1969" t="str">
            <v>B&amp;I Common</v>
          </cell>
          <cell r="E1969">
            <v>28.168800000000001</v>
          </cell>
          <cell r="F1969">
            <v>0</v>
          </cell>
          <cell r="G1969">
            <v>51.459261965655834</v>
          </cell>
          <cell r="H1969">
            <v>0.45260000000000006</v>
          </cell>
          <cell r="I1969">
            <v>0.19999999999999996</v>
          </cell>
          <cell r="J1969">
            <v>41.167409572524669</v>
          </cell>
          <cell r="K1969">
            <v>0.31575000000000009</v>
          </cell>
          <cell r="M1969">
            <v>0.19500000000000001</v>
          </cell>
        </row>
        <row r="1970">
          <cell r="A1970" t="str">
            <v>SIC-VPL</v>
          </cell>
          <cell r="B1970" t="str">
            <v>5 Bnc VPL cable</v>
          </cell>
          <cell r="C1970" t="str">
            <v>DSC</v>
          </cell>
          <cell r="D1970" t="str">
            <v>Discontinued</v>
          </cell>
          <cell r="E1970">
            <v>0</v>
          </cell>
          <cell r="F1970">
            <v>0</v>
          </cell>
          <cell r="G1970">
            <v>0</v>
          </cell>
          <cell r="H1970" t="e">
            <v>#DIV/0!</v>
          </cell>
          <cell r="I1970" t="e">
            <v>#DIV/0!</v>
          </cell>
          <cell r="J1970">
            <v>0</v>
          </cell>
          <cell r="K1970" t="e">
            <v>#DIV/0!</v>
          </cell>
          <cell r="M1970">
            <v>0.19500000000000001</v>
          </cell>
        </row>
        <row r="1971">
          <cell r="A1971" t="str">
            <v>SIU-80</v>
          </cell>
          <cell r="B1971" t="str">
            <v>Chasis For BKSI Option Cards</v>
          </cell>
          <cell r="C1971" t="str">
            <v>DSC</v>
          </cell>
          <cell r="D1971" t="str">
            <v>Discontinued</v>
          </cell>
          <cell r="E1971">
            <v>4474.85312565</v>
          </cell>
          <cell r="F1971">
            <v>5839.5577784810102</v>
          </cell>
          <cell r="G1971">
            <v>6635.8611119102388</v>
          </cell>
          <cell r="H1971">
            <v>0.32565599999999972</v>
          </cell>
          <cell r="I1971">
            <v>0</v>
          </cell>
          <cell r="J1971">
            <v>6635.8611119102388</v>
          </cell>
          <cell r="K1971">
            <v>0.32565599999999972</v>
          </cell>
          <cell r="M1971">
            <v>0.19500000000000001</v>
          </cell>
        </row>
        <row r="1972">
          <cell r="A1972" t="str">
            <v>SLR-102</v>
          </cell>
          <cell r="B1972" t="str">
            <v>Slide rail for 14 inch monitor</v>
          </cell>
          <cell r="C1972" t="str">
            <v>ACC</v>
          </cell>
          <cell r="D1972" t="str">
            <v>Monitors - Accessories</v>
          </cell>
          <cell r="E1972">
            <v>101.0449</v>
          </cell>
          <cell r="F1972">
            <v>122.07421875</v>
          </cell>
          <cell r="G1972">
            <v>151.23086133353291</v>
          </cell>
          <cell r="H1972">
            <v>0.33185000000000014</v>
          </cell>
          <cell r="I1972">
            <v>5.0000000000000044E-2</v>
          </cell>
          <cell r="J1972">
            <v>143.66931826685627</v>
          </cell>
          <cell r="K1972">
            <v>0.29668421052631588</v>
          </cell>
          <cell r="M1972">
            <v>0.19500000000000001</v>
          </cell>
        </row>
        <row r="1973">
          <cell r="A1973" t="str">
            <v>SLR-103</v>
          </cell>
          <cell r="B1973" t="str">
            <v>Slide rail for 20 inch monitor</v>
          </cell>
          <cell r="C1973" t="str">
            <v>ACC</v>
          </cell>
          <cell r="D1973" t="str">
            <v>Monitors - Accessories</v>
          </cell>
          <cell r="E1973">
            <v>127.01179999999999</v>
          </cell>
          <cell r="F1973">
            <v>153.4453125</v>
          </cell>
          <cell r="G1973">
            <v>190.0947392052683</v>
          </cell>
          <cell r="H1973">
            <v>0.33185000000000009</v>
          </cell>
          <cell r="I1973">
            <v>5.0000000000000044E-2</v>
          </cell>
          <cell r="J1973">
            <v>180.59000224500488</v>
          </cell>
          <cell r="K1973">
            <v>0.29668421052631588</v>
          </cell>
          <cell r="M1973">
            <v>0.19500000000000001</v>
          </cell>
        </row>
        <row r="1974">
          <cell r="A1974" t="str">
            <v>S-LUMI-SOFTCASE</v>
          </cell>
          <cell r="B1974" t="str">
            <v>Soft Carrying case for VPL-S500E</v>
          </cell>
          <cell r="C1974" t="str">
            <v>DSC</v>
          </cell>
          <cell r="D1974" t="str">
            <v>Discontinued</v>
          </cell>
          <cell r="E1974">
            <v>0</v>
          </cell>
          <cell r="F1974">
            <v>0</v>
          </cell>
          <cell r="G1974">
            <v>0</v>
          </cell>
          <cell r="H1974" t="e">
            <v>#DIV/0!</v>
          </cell>
          <cell r="I1974" t="e">
            <v>#DIV/0!</v>
          </cell>
          <cell r="J1974">
            <v>0</v>
          </cell>
          <cell r="K1974" t="e">
            <v>#DIV/0!</v>
          </cell>
          <cell r="M1974">
            <v>0.19500000000000001</v>
          </cell>
        </row>
        <row r="1975">
          <cell r="A1975" t="str">
            <v>SMF-400</v>
          </cell>
          <cell r="B1975" t="str">
            <v>Signal cable of copper with connector</v>
          </cell>
          <cell r="C1975" t="str">
            <v>ACC</v>
          </cell>
          <cell r="D1975" t="str">
            <v>Monitors - Accessories</v>
          </cell>
          <cell r="E1975">
            <v>44.164099999999998</v>
          </cell>
          <cell r="F1975">
            <v>0</v>
          </cell>
          <cell r="G1975">
            <v>66.09907954800569</v>
          </cell>
          <cell r="H1975">
            <v>0.33185000000000009</v>
          </cell>
          <cell r="I1975">
            <v>5.0000000000000044E-2</v>
          </cell>
          <cell r="J1975">
            <v>62.794125570605402</v>
          </cell>
          <cell r="K1975">
            <v>0.29668421052631583</v>
          </cell>
          <cell r="M1975">
            <v>0.19500000000000001</v>
          </cell>
        </row>
        <row r="1976">
          <cell r="A1976" t="str">
            <v>SMF-401</v>
          </cell>
          <cell r="B1976" t="str">
            <v>Signal cable of copper with connector</v>
          </cell>
          <cell r="C1976" t="str">
            <v>ACC</v>
          </cell>
          <cell r="D1976" t="str">
            <v>Monitors - Accessories</v>
          </cell>
          <cell r="E1976">
            <v>30.642299999999999</v>
          </cell>
          <cell r="F1976">
            <v>0</v>
          </cell>
          <cell r="G1976">
            <v>45.861408366384794</v>
          </cell>
          <cell r="H1976">
            <v>0.33185000000000003</v>
          </cell>
          <cell r="I1976">
            <v>4.9999999999999933E-2</v>
          </cell>
          <cell r="J1976">
            <v>43.568337948065555</v>
          </cell>
          <cell r="K1976">
            <v>0.29668421052631583</v>
          </cell>
          <cell r="M1976">
            <v>0.19500000000000001</v>
          </cell>
        </row>
        <row r="1977">
          <cell r="A1977" t="str">
            <v>SMF-402</v>
          </cell>
          <cell r="B1977" t="str">
            <v>Signal Cable for VPL-S900E/PX1/CS1</v>
          </cell>
          <cell r="C1977" t="str">
            <v>B&amp;I_C</v>
          </cell>
          <cell r="D1977" t="str">
            <v>B&amp;I Common</v>
          </cell>
          <cell r="E1977">
            <v>41.011600000000001</v>
          </cell>
          <cell r="F1977">
            <v>0</v>
          </cell>
          <cell r="G1977">
            <v>74.920716112531991</v>
          </cell>
          <cell r="H1977">
            <v>0.45260000000000017</v>
          </cell>
          <cell r="I1977">
            <v>0.19999999999999996</v>
          </cell>
          <cell r="J1977">
            <v>59.936572890025595</v>
          </cell>
          <cell r="K1977">
            <v>0.3157500000000002</v>
          </cell>
          <cell r="M1977">
            <v>0.19500000000000001</v>
          </cell>
        </row>
        <row r="1978">
          <cell r="A1978" t="str">
            <v>SMF-410</v>
          </cell>
          <cell r="B1978" t="str">
            <v>Monitor cable for VPL-PX20/30/CS1</v>
          </cell>
          <cell r="C1978" t="str">
            <v>B&amp;I_C</v>
          </cell>
          <cell r="D1978" t="str">
            <v>B&amp;I Common</v>
          </cell>
          <cell r="E1978">
            <v>34.8521</v>
          </cell>
          <cell r="F1978">
            <v>0</v>
          </cell>
          <cell r="G1978">
            <v>63.668432590427486</v>
          </cell>
          <cell r="H1978">
            <v>0.45260000000000011</v>
          </cell>
          <cell r="I1978">
            <v>0.19999999999999996</v>
          </cell>
          <cell r="J1978">
            <v>50.934746072341994</v>
          </cell>
          <cell r="K1978">
            <v>0.3157500000000002</v>
          </cell>
          <cell r="M1978">
            <v>0.19500000000000001</v>
          </cell>
        </row>
        <row r="1979">
          <cell r="A1979" t="str">
            <v>SMF-D102</v>
          </cell>
          <cell r="B1979" t="str">
            <v>2.M Digital Signal Cable for VPL-PX20/30</v>
          </cell>
          <cell r="C1979" t="str">
            <v>PR2</v>
          </cell>
          <cell r="D1979" t="str">
            <v>Presen II</v>
          </cell>
          <cell r="E1979">
            <v>52.098700000000001</v>
          </cell>
          <cell r="F1979">
            <v>0</v>
          </cell>
          <cell r="G1979">
            <v>96.981943410275505</v>
          </cell>
          <cell r="H1979">
            <v>0.46279999999999999</v>
          </cell>
          <cell r="I1979">
            <v>0.26</v>
          </cell>
          <cell r="J1979">
            <v>71.766638123603869</v>
          </cell>
          <cell r="K1979">
            <v>0.27405405405405403</v>
          </cell>
          <cell r="M1979">
            <v>0.21</v>
          </cell>
        </row>
        <row r="1980">
          <cell r="A1980" t="str">
            <v>SMF-D110</v>
          </cell>
          <cell r="B1980" t="str">
            <v>10M Digital Signal Cable for VPL-PX20/30</v>
          </cell>
          <cell r="C1980" t="str">
            <v>PR2</v>
          </cell>
          <cell r="D1980" t="str">
            <v>Presen II</v>
          </cell>
          <cell r="E1980">
            <v>219.03569999999999</v>
          </cell>
          <cell r="F1980">
            <v>0</v>
          </cell>
          <cell r="G1980">
            <v>407.73585256887566</v>
          </cell>
          <cell r="H1980">
            <v>0.46280000000000004</v>
          </cell>
          <cell r="I1980">
            <v>0.26</v>
          </cell>
          <cell r="J1980">
            <v>301.72453090096798</v>
          </cell>
          <cell r="K1980">
            <v>0.27405405405405409</v>
          </cell>
          <cell r="M1980">
            <v>0.21</v>
          </cell>
        </row>
        <row r="1981">
          <cell r="A1981" t="str">
            <v>SMS-1P</v>
          </cell>
          <cell r="B1981" t="str">
            <v>Compact active professional loudspeaker</v>
          </cell>
          <cell r="C1981" t="str">
            <v>AU2</v>
          </cell>
          <cell r="D1981" t="str">
            <v>Audio - Loudspeakers</v>
          </cell>
          <cell r="E1981">
            <v>99.6169041667752</v>
          </cell>
          <cell r="F1981">
            <v>125.241267496574</v>
          </cell>
          <cell r="G1981">
            <v>215.93321982167927</v>
          </cell>
          <cell r="H1981">
            <v>0.53866799999999881</v>
          </cell>
          <cell r="I1981">
            <v>0.29999999999999993</v>
          </cell>
          <cell r="J1981">
            <v>151.15325387517549</v>
          </cell>
          <cell r="K1981">
            <v>0.34095428571428404</v>
          </cell>
          <cell r="M1981">
            <v>0.2</v>
          </cell>
        </row>
        <row r="1982">
          <cell r="A1982" t="str">
            <v>SMS-1P/W</v>
          </cell>
          <cell r="B1982" t="str">
            <v>Hi-Fi speaker in enclosure white (1unit)</v>
          </cell>
          <cell r="C1982" t="str">
            <v>DSC</v>
          </cell>
          <cell r="D1982" t="str">
            <v>Discontinued</v>
          </cell>
          <cell r="E1982">
            <v>104.834776962134</v>
          </cell>
          <cell r="F1982">
            <v>131.80132884351801</v>
          </cell>
          <cell r="G1982">
            <v>149.77423732217954</v>
          </cell>
          <cell r="H1982">
            <v>0.30004800000000142</v>
          </cell>
          <cell r="I1982">
            <v>0</v>
          </cell>
          <cell r="J1982">
            <v>149.77423732217954</v>
          </cell>
          <cell r="K1982">
            <v>0.30004800000000142</v>
          </cell>
          <cell r="M1982">
            <v>0.19500000000000001</v>
          </cell>
        </row>
        <row r="1983">
          <cell r="A1983" t="str">
            <v>SMS-2P</v>
          </cell>
          <cell r="B1983" t="str">
            <v>Monitor speaker system</v>
          </cell>
          <cell r="C1983" t="str">
            <v>DSC</v>
          </cell>
          <cell r="D1983" t="str">
            <v>Discontinued</v>
          </cell>
          <cell r="E1983">
            <v>290.11355678089802</v>
          </cell>
          <cell r="F1983">
            <v>364.73919635516501</v>
          </cell>
          <cell r="G1983">
            <v>414.47635949450569</v>
          </cell>
          <cell r="H1983">
            <v>0.30004800000000054</v>
          </cell>
          <cell r="I1983">
            <v>0</v>
          </cell>
          <cell r="J1983">
            <v>414.47635949450569</v>
          </cell>
          <cell r="K1983">
            <v>0.30004800000000054</v>
          </cell>
          <cell r="M1983">
            <v>0.19500000000000001</v>
          </cell>
        </row>
        <row r="1984">
          <cell r="A1984" t="str">
            <v>SNT-V304</v>
          </cell>
          <cell r="B1984" t="str">
            <v>Video Network Station</v>
          </cell>
          <cell r="C1984" t="str">
            <v>CCTV</v>
          </cell>
          <cell r="D1984" t="str">
            <v>CCTV</v>
          </cell>
          <cell r="E1984">
            <v>839.05</v>
          </cell>
          <cell r="F1984">
            <v>0</v>
          </cell>
          <cell r="G1984">
            <v>1532.7913774205338</v>
          </cell>
          <cell r="H1984">
            <v>0.45260000000000017</v>
          </cell>
          <cell r="I1984">
            <v>0.19999999999999996</v>
          </cell>
          <cell r="J1984">
            <v>1226.2331019364271</v>
          </cell>
          <cell r="K1984">
            <v>0.31575000000000025</v>
          </cell>
          <cell r="M1984">
            <v>0.19500000000000001</v>
          </cell>
        </row>
        <row r="1985">
          <cell r="A1985" t="str">
            <v>SPT-M122CE</v>
          </cell>
          <cell r="B1985" t="str">
            <v>1/3" CCD B/W video camera (DC12V)</v>
          </cell>
          <cell r="C1985" t="str">
            <v>CCTV</v>
          </cell>
          <cell r="D1985" t="str">
            <v>CCTV</v>
          </cell>
          <cell r="E1985">
            <v>81.125404132499995</v>
          </cell>
          <cell r="F1985">
            <v>0</v>
          </cell>
          <cell r="G1985">
            <v>148.20132285805627</v>
          </cell>
          <cell r="H1985">
            <v>0.45260000000000006</v>
          </cell>
          <cell r="I1985">
            <v>0.19999999999999996</v>
          </cell>
          <cell r="J1985">
            <v>118.56105828644502</v>
          </cell>
          <cell r="K1985">
            <v>0.31575000000000009</v>
          </cell>
          <cell r="M1985">
            <v>0.19500000000000001</v>
          </cell>
        </row>
        <row r="1986">
          <cell r="A1986" t="str">
            <v>SPT-M124CE</v>
          </cell>
          <cell r="B1986" t="str">
            <v>1/3" CCD B/W video camera (AC24V)</v>
          </cell>
          <cell r="C1986" t="str">
            <v>CCTV</v>
          </cell>
          <cell r="D1986" t="str">
            <v>CCTV</v>
          </cell>
          <cell r="E1986">
            <v>81.125404132499995</v>
          </cell>
          <cell r="F1986">
            <v>0</v>
          </cell>
          <cell r="G1986">
            <v>148.20132285805627</v>
          </cell>
          <cell r="H1986">
            <v>0.45260000000000006</v>
          </cell>
          <cell r="I1986">
            <v>0.19999999999999996</v>
          </cell>
          <cell r="J1986">
            <v>118.56105828644502</v>
          </cell>
          <cell r="K1986">
            <v>0.31575000000000009</v>
          </cell>
          <cell r="M1986">
            <v>0.19500000000000001</v>
          </cell>
        </row>
        <row r="1987">
          <cell r="A1987" t="str">
            <v>SPT-M128CE</v>
          </cell>
          <cell r="B1987" t="str">
            <v>1/3" CCD B/W video camera (AC220-240V)</v>
          </cell>
          <cell r="C1987" t="str">
            <v>CCTV</v>
          </cell>
          <cell r="D1987" t="str">
            <v>CCTV</v>
          </cell>
          <cell r="E1987">
            <v>81.125404132499995</v>
          </cell>
          <cell r="F1987">
            <v>0</v>
          </cell>
          <cell r="G1987">
            <v>148.20132285805627</v>
          </cell>
          <cell r="H1987">
            <v>0.45260000000000006</v>
          </cell>
          <cell r="I1987">
            <v>0.19999999999999996</v>
          </cell>
          <cell r="J1987">
            <v>118.56105828644502</v>
          </cell>
          <cell r="K1987">
            <v>0.31575000000000009</v>
          </cell>
          <cell r="M1987">
            <v>0.19500000000000001</v>
          </cell>
        </row>
        <row r="1988">
          <cell r="A1988" t="str">
            <v>SPT-M320CE</v>
          </cell>
          <cell r="B1988" t="str">
            <v>1/3" CCD B/W video camera (DC12V)</v>
          </cell>
          <cell r="C1988" t="str">
            <v>CCTV</v>
          </cell>
          <cell r="D1988" t="str">
            <v>CCTV</v>
          </cell>
          <cell r="E1988">
            <v>156.38921999999999</v>
          </cell>
          <cell r="F1988">
            <v>0</v>
          </cell>
          <cell r="G1988">
            <v>285.69459261965659</v>
          </cell>
          <cell r="H1988">
            <v>0.45260000000000006</v>
          </cell>
          <cell r="I1988">
            <v>0.19999999999999996</v>
          </cell>
          <cell r="J1988">
            <v>228.55567409572529</v>
          </cell>
          <cell r="K1988">
            <v>0.31575000000000014</v>
          </cell>
          <cell r="M1988">
            <v>0.19500000000000001</v>
          </cell>
        </row>
        <row r="1989">
          <cell r="A1989" t="str">
            <v>SPT-M324CE</v>
          </cell>
          <cell r="B1989" t="str">
            <v>1/3" CCD B/W Video camera</v>
          </cell>
          <cell r="C1989" t="str">
            <v>CCTV</v>
          </cell>
          <cell r="D1989" t="str">
            <v>CCTV</v>
          </cell>
          <cell r="E1989">
            <v>153.68248349999999</v>
          </cell>
          <cell r="F1989">
            <v>0</v>
          </cell>
          <cell r="G1989">
            <v>280.74987851662411</v>
          </cell>
          <cell r="H1989">
            <v>0.45260000000000017</v>
          </cell>
          <cell r="I1989">
            <v>0.19999999999999996</v>
          </cell>
          <cell r="J1989">
            <v>224.59990281329931</v>
          </cell>
          <cell r="K1989">
            <v>0.31575000000000025</v>
          </cell>
          <cell r="M1989">
            <v>0.19500000000000001</v>
          </cell>
        </row>
        <row r="1990">
          <cell r="A1990" t="str">
            <v>SPT-M328CE</v>
          </cell>
          <cell r="B1990" t="str">
            <v>1/3" CCD B/W Video camera</v>
          </cell>
          <cell r="C1990" t="str">
            <v>CCTV</v>
          </cell>
          <cell r="D1990" t="str">
            <v>CCTV</v>
          </cell>
          <cell r="E1990">
            <v>153.68248349999999</v>
          </cell>
          <cell r="F1990">
            <v>0</v>
          </cell>
          <cell r="G1990">
            <v>280.74987851662411</v>
          </cell>
          <cell r="H1990">
            <v>0.45260000000000017</v>
          </cell>
          <cell r="I1990">
            <v>0.19999999999999996</v>
          </cell>
          <cell r="J1990">
            <v>224.59990281329931</v>
          </cell>
          <cell r="K1990">
            <v>0.31575000000000025</v>
          </cell>
          <cell r="M1990">
            <v>0.19500000000000001</v>
          </cell>
        </row>
        <row r="1991">
          <cell r="A1991" t="str">
            <v>SRP-200DA</v>
          </cell>
          <cell r="B1991" t="str">
            <v>Distribution amplifier for a/v appl.</v>
          </cell>
          <cell r="C1991" t="str">
            <v>AU2</v>
          </cell>
          <cell r="D1991" t="str">
            <v>Audio - System Integration - Intermediate</v>
          </cell>
          <cell r="E1991">
            <v>134.10335038646599</v>
          </cell>
          <cell r="F1991">
            <v>168.59863010619301</v>
          </cell>
          <cell r="G1991">
            <v>290.68729328653967</v>
          </cell>
          <cell r="H1991">
            <v>0.5386679999999997</v>
          </cell>
          <cell r="I1991">
            <v>0.30000000000000004</v>
          </cell>
          <cell r="J1991">
            <v>203.48110530057775</v>
          </cell>
          <cell r="K1991">
            <v>0.34095428571428532</v>
          </cell>
          <cell r="M1991">
            <v>0.2</v>
          </cell>
        </row>
        <row r="1992">
          <cell r="A1992" t="str">
            <v>SRP-C1000</v>
          </cell>
          <cell r="B1992" t="str">
            <v>Signal processor for SRP-S1000 system</v>
          </cell>
          <cell r="C1992" t="str">
            <v>DSC</v>
          </cell>
          <cell r="D1992" t="str">
            <v>Discontinued</v>
          </cell>
          <cell r="E1992">
            <v>227.581654565056</v>
          </cell>
          <cell r="F1992">
            <v>286.12227126609997</v>
          </cell>
          <cell r="G1992">
            <v>325.13894462056817</v>
          </cell>
          <cell r="H1992">
            <v>0.30004799999999981</v>
          </cell>
          <cell r="I1992">
            <v>0</v>
          </cell>
          <cell r="J1992">
            <v>325.13894462056817</v>
          </cell>
          <cell r="K1992">
            <v>0.30004799999999981</v>
          </cell>
          <cell r="M1992">
            <v>0.19500000000000001</v>
          </cell>
        </row>
        <row r="1993">
          <cell r="A1993" t="str">
            <v>SRP-D230</v>
          </cell>
          <cell r="B1993" t="str">
            <v>Power supply</v>
          </cell>
          <cell r="C1993" t="str">
            <v>DSC</v>
          </cell>
          <cell r="D1993" t="str">
            <v>Discontinued</v>
          </cell>
          <cell r="E1993">
            <v>197.28432865651601</v>
          </cell>
          <cell r="F1993">
            <v>248.031592477391</v>
          </cell>
          <cell r="G1993">
            <v>281.85408236067161</v>
          </cell>
          <cell r="H1993">
            <v>0.30004800000000287</v>
          </cell>
          <cell r="I1993">
            <v>0</v>
          </cell>
          <cell r="J1993">
            <v>281.85408236067161</v>
          </cell>
          <cell r="K1993">
            <v>0.30004800000000287</v>
          </cell>
          <cell r="M1993">
            <v>0.19500000000000001</v>
          </cell>
        </row>
        <row r="1994">
          <cell r="A1994" t="str">
            <v>SRP-DC5</v>
          </cell>
          <cell r="B1994" t="str">
            <v>AD/DA converter</v>
          </cell>
          <cell r="C1994" t="str">
            <v>DSC</v>
          </cell>
          <cell r="D1994" t="str">
            <v>Discontinued</v>
          </cell>
          <cell r="E1994">
            <v>544.59820153011196</v>
          </cell>
          <cell r="F1994">
            <v>684.68468887366396</v>
          </cell>
          <cell r="G1994">
            <v>778.05078281098179</v>
          </cell>
          <cell r="H1994">
            <v>0.30004800000000048</v>
          </cell>
          <cell r="I1994">
            <v>0</v>
          </cell>
          <cell r="J1994">
            <v>778.05078281098179</v>
          </cell>
          <cell r="K1994">
            <v>0.30004800000000048</v>
          </cell>
          <cell r="M1994">
            <v>0.19500000000000001</v>
          </cell>
        </row>
        <row r="1995">
          <cell r="A1995" t="str">
            <v>SRP-E110</v>
          </cell>
          <cell r="B1995" t="str">
            <v>Graphic equalizer (1 channel)</v>
          </cell>
          <cell r="C1995" t="str">
            <v>AU2</v>
          </cell>
          <cell r="D1995" t="str">
            <v>Audio - Signal Processing</v>
          </cell>
          <cell r="E1995">
            <v>128.24423443703</v>
          </cell>
          <cell r="F1995">
            <v>161.232379226842</v>
          </cell>
          <cell r="G1995">
            <v>277.98686073593444</v>
          </cell>
          <cell r="H1995">
            <v>0.53866800000000037</v>
          </cell>
          <cell r="I1995">
            <v>0.30000000000000004</v>
          </cell>
          <cell r="J1995">
            <v>194.59080251515411</v>
          </cell>
          <cell r="K1995">
            <v>0.34095428571428626</v>
          </cell>
          <cell r="M1995">
            <v>0.2</v>
          </cell>
        </row>
        <row r="1996">
          <cell r="A1996" t="str">
            <v>SRP-E210</v>
          </cell>
          <cell r="B1996" t="str">
            <v>Graphic equalizer (2 channel)</v>
          </cell>
          <cell r="C1996" t="str">
            <v>AU2</v>
          </cell>
          <cell r="D1996" t="str">
            <v>Audio - Signal Processing</v>
          </cell>
          <cell r="E1996">
            <v>260.78435836855601</v>
          </cell>
          <cell r="F1996">
            <v>327.86567559536797</v>
          </cell>
          <cell r="G1996">
            <v>565.28564757822062</v>
          </cell>
          <cell r="H1996">
            <v>0.53866799999999937</v>
          </cell>
          <cell r="I1996">
            <v>0.30000000000000004</v>
          </cell>
          <cell r="J1996">
            <v>395.69995330475439</v>
          </cell>
          <cell r="K1996">
            <v>0.34095428571428477</v>
          </cell>
          <cell r="M1996">
            <v>0.2</v>
          </cell>
        </row>
        <row r="1997">
          <cell r="A1997" t="str">
            <v>SRP-E300</v>
          </cell>
          <cell r="B1997" t="str">
            <v>Digital equalizer</v>
          </cell>
          <cell r="C1997" t="str">
            <v>AU2</v>
          </cell>
          <cell r="D1997" t="str">
            <v>Audio - Signal Processing</v>
          </cell>
          <cell r="E1997">
            <v>551.84280464692404</v>
          </cell>
          <cell r="F1997">
            <v>693.79281449198402</v>
          </cell>
          <cell r="G1997">
            <v>1196.1945077447999</v>
          </cell>
          <cell r="H1997">
            <v>0.53866800000000004</v>
          </cell>
          <cell r="I1997">
            <v>0.30000000000000004</v>
          </cell>
          <cell r="J1997">
            <v>837.33615542135988</v>
          </cell>
          <cell r="K1997">
            <v>0.34095428571428565</v>
          </cell>
          <cell r="M1997">
            <v>0.2</v>
          </cell>
        </row>
        <row r="1998">
          <cell r="A1998" t="str">
            <v>SRP-F300</v>
          </cell>
          <cell r="B1998" t="str">
            <v>Digital audio processor</v>
          </cell>
          <cell r="C1998" t="str">
            <v>AU2</v>
          </cell>
          <cell r="D1998" t="str">
            <v>Audio - Signal Processing</v>
          </cell>
          <cell r="E1998">
            <v>730.62340577613202</v>
          </cell>
          <cell r="F1998">
            <v>918.56098287167697</v>
          </cell>
          <cell r="G1998">
            <v>1583.7258325373739</v>
          </cell>
          <cell r="H1998">
            <v>0.53866799999999981</v>
          </cell>
          <cell r="I1998">
            <v>0.30000000000000004</v>
          </cell>
          <cell r="J1998">
            <v>1108.6080827761616</v>
          </cell>
          <cell r="K1998">
            <v>0.34095428571428543</v>
          </cell>
          <cell r="M1998">
            <v>0.2</v>
          </cell>
        </row>
        <row r="1999">
          <cell r="A1999" t="str">
            <v>SRP-FR300</v>
          </cell>
          <cell r="B1999" t="str">
            <v>Digital feedback reducer processor</v>
          </cell>
          <cell r="C1999" t="str">
            <v>AU2</v>
          </cell>
          <cell r="D1999" t="str">
            <v>Audio - Signal Processing</v>
          </cell>
          <cell r="E1999">
            <v>582.61807966442598</v>
          </cell>
          <cell r="F1999">
            <v>732.484384793093</v>
          </cell>
          <cell r="G1999">
            <v>1262.9041117122292</v>
          </cell>
          <cell r="H1999">
            <v>0.53866800000000015</v>
          </cell>
          <cell r="I1999">
            <v>0.30000000000000004</v>
          </cell>
          <cell r="J1999">
            <v>884.03287819856041</v>
          </cell>
          <cell r="K1999">
            <v>0.34095428571428588</v>
          </cell>
          <cell r="M1999">
            <v>0.2</v>
          </cell>
        </row>
        <row r="2000">
          <cell r="A2000" t="str">
            <v>SRP-L210</v>
          </cell>
          <cell r="B2000" t="str">
            <v>Compressor/Limiter</v>
          </cell>
          <cell r="C2000" t="str">
            <v>AU2</v>
          </cell>
          <cell r="D2000" t="str">
            <v>Audio - Signal Processing</v>
          </cell>
          <cell r="E2000">
            <v>127.06286482604401</v>
          </cell>
          <cell r="F2000">
            <v>159.74712701287999</v>
          </cell>
          <cell r="G2000">
            <v>275.42608105668961</v>
          </cell>
          <cell r="H2000">
            <v>0.53866800000000259</v>
          </cell>
          <cell r="I2000">
            <v>0.30000000000000004</v>
          </cell>
          <cell r="J2000">
            <v>192.79825673968273</v>
          </cell>
          <cell r="K2000">
            <v>0.34095428571428948</v>
          </cell>
          <cell r="M2000">
            <v>0.2</v>
          </cell>
        </row>
        <row r="2001">
          <cell r="A2001" t="str">
            <v>SRP-L300</v>
          </cell>
          <cell r="B2001" t="str">
            <v>Digital compressor/limiter</v>
          </cell>
          <cell r="C2001" t="str">
            <v>DSC</v>
          </cell>
          <cell r="D2001" t="str">
            <v>Discontinued</v>
          </cell>
          <cell r="E2001">
            <v>530.27982598983704</v>
          </cell>
          <cell r="F2001">
            <v>666.68321095025999</v>
          </cell>
          <cell r="G2001">
            <v>757.59455789802269</v>
          </cell>
          <cell r="H2001">
            <v>0.30004799999999965</v>
          </cell>
          <cell r="I2001">
            <v>0</v>
          </cell>
          <cell r="J2001">
            <v>757.59455789802269</v>
          </cell>
          <cell r="K2001">
            <v>0.30004799999999965</v>
          </cell>
          <cell r="M2001">
            <v>0.19500000000000001</v>
          </cell>
        </row>
        <row r="2002">
          <cell r="A2002" t="str">
            <v>SRP-MT300</v>
          </cell>
          <cell r="B2002" t="str">
            <v>Matching transformer</v>
          </cell>
          <cell r="C2002" t="str">
            <v>DSC</v>
          </cell>
          <cell r="D2002" t="str">
            <v>Discontinued</v>
          </cell>
          <cell r="E2002">
            <v>284.53359306808898</v>
          </cell>
          <cell r="F2002">
            <v>357.72390378185798</v>
          </cell>
          <cell r="G2002">
            <v>406.50443611574769</v>
          </cell>
          <cell r="H2002">
            <v>0.30004800000000209</v>
          </cell>
          <cell r="I2002">
            <v>0</v>
          </cell>
          <cell r="J2002">
            <v>406.50443611574769</v>
          </cell>
          <cell r="K2002">
            <v>0.30004800000000209</v>
          </cell>
          <cell r="M2002">
            <v>0.19500000000000001</v>
          </cell>
        </row>
        <row r="2003">
          <cell r="A2003" t="str">
            <v>SRP-P15</v>
          </cell>
          <cell r="B2003" t="str">
            <v>Power amplifier (250W,150W,500W)</v>
          </cell>
          <cell r="C2003" t="str">
            <v>AU2</v>
          </cell>
          <cell r="D2003" t="str">
            <v>Audio - Power Amplifiers</v>
          </cell>
          <cell r="E2003">
            <v>319.188999472418</v>
          </cell>
          <cell r="F2003">
            <v>378.23083241191898</v>
          </cell>
          <cell r="G2003">
            <v>687.90732644917659</v>
          </cell>
          <cell r="H2003">
            <v>0.53599999999999992</v>
          </cell>
          <cell r="I2003">
            <v>0.30000000000000004</v>
          </cell>
          <cell r="J2003">
            <v>481.5351285144236</v>
          </cell>
          <cell r="K2003">
            <v>0.33714285714285697</v>
          </cell>
          <cell r="M2003">
            <v>0.2</v>
          </cell>
        </row>
        <row r="2004">
          <cell r="A2004" t="str">
            <v>SRP-P150</v>
          </cell>
          <cell r="B2004" t="str">
            <v>Stereo power amplifier (150W,220W,440W)</v>
          </cell>
          <cell r="C2004" t="str">
            <v>DSC</v>
          </cell>
          <cell r="D2004" t="str">
            <v>Discontinued</v>
          </cell>
          <cell r="E2004">
            <v>530.09015367589802</v>
          </cell>
          <cell r="F2004">
            <v>666.44474940394605</v>
          </cell>
          <cell r="G2004">
            <v>757.32357886812053</v>
          </cell>
          <cell r="H2004">
            <v>0.30004800000000093</v>
          </cell>
          <cell r="I2004">
            <v>0</v>
          </cell>
          <cell r="J2004">
            <v>757.32357886812053</v>
          </cell>
          <cell r="K2004">
            <v>0.30004800000000093</v>
          </cell>
          <cell r="M2004">
            <v>0.19500000000000001</v>
          </cell>
        </row>
        <row r="2005">
          <cell r="A2005" t="str">
            <v>SRP-P26</v>
          </cell>
          <cell r="B2005" t="str">
            <v>Power amplifier (400W,250W,800W)</v>
          </cell>
          <cell r="C2005" t="str">
            <v>AU2</v>
          </cell>
          <cell r="D2005" t="str">
            <v>Audio - Power Amplifiers</v>
          </cell>
          <cell r="E2005">
            <v>373.179847592942</v>
          </cell>
          <cell r="F2005">
            <v>442.20861191248099</v>
          </cell>
          <cell r="G2005">
            <v>804.26691291582313</v>
          </cell>
          <cell r="H2005">
            <v>0.53599999999999992</v>
          </cell>
          <cell r="I2005">
            <v>0.30000000000000004</v>
          </cell>
          <cell r="J2005">
            <v>562.98683904107611</v>
          </cell>
          <cell r="K2005">
            <v>0.33714285714285691</v>
          </cell>
          <cell r="M2005">
            <v>0.2</v>
          </cell>
        </row>
        <row r="2006">
          <cell r="A2006" t="str">
            <v>SRP-P450</v>
          </cell>
          <cell r="B2006" t="str">
            <v>Power Amplifier/DISCONT !</v>
          </cell>
          <cell r="C2006" t="str">
            <v>DSC</v>
          </cell>
          <cell r="D2006" t="str">
            <v>Discontinued</v>
          </cell>
          <cell r="E2006">
            <v>948.12495458967305</v>
          </cell>
          <cell r="F2006">
            <v>1123.5039158545701</v>
          </cell>
          <cell r="G2006">
            <v>1338.4033802790418</v>
          </cell>
          <cell r="H2006">
            <v>0.29160000000000014</v>
          </cell>
          <cell r="I2006">
            <v>0</v>
          </cell>
          <cell r="J2006">
            <v>1338.4033802790418</v>
          </cell>
          <cell r="K2006">
            <v>0.29160000000000014</v>
          </cell>
          <cell r="M2006">
            <v>0.19500000000000001</v>
          </cell>
        </row>
        <row r="2007">
          <cell r="A2007" t="str">
            <v>SRP-P50</v>
          </cell>
          <cell r="B2007" t="str">
            <v>Power amplifier (2ch)</v>
          </cell>
          <cell r="C2007" t="str">
            <v>AU2</v>
          </cell>
          <cell r="D2007" t="str">
            <v>Audio - Power Amplifiers</v>
          </cell>
          <cell r="E2007">
            <v>230.80859611808401</v>
          </cell>
          <cell r="F2007">
            <v>290.17927598451598</v>
          </cell>
          <cell r="G2007">
            <v>500.30909652502748</v>
          </cell>
          <cell r="H2007">
            <v>0.53866800000000004</v>
          </cell>
          <cell r="I2007">
            <v>0.30000000000000004</v>
          </cell>
          <cell r="J2007">
            <v>350.21636756751923</v>
          </cell>
          <cell r="K2007">
            <v>0.3409542857142856</v>
          </cell>
          <cell r="M2007">
            <v>0.2</v>
          </cell>
        </row>
        <row r="2008">
          <cell r="A2008" t="str">
            <v>SRP-S1000</v>
          </cell>
          <cell r="B2008" t="str">
            <v>Speaker system 2-way</v>
          </cell>
          <cell r="C2008" t="str">
            <v>DSC</v>
          </cell>
          <cell r="D2008" t="str">
            <v>Discontinued</v>
          </cell>
          <cell r="E2008">
            <v>398.55541861904999</v>
          </cell>
          <cell r="F2008">
            <v>456.53541651666598</v>
          </cell>
          <cell r="G2008">
            <v>562.61352148369565</v>
          </cell>
          <cell r="H2008">
            <v>0.29160000000000003</v>
          </cell>
          <cell r="I2008">
            <v>0</v>
          </cell>
          <cell r="J2008">
            <v>562.61352148369565</v>
          </cell>
          <cell r="K2008">
            <v>0.29160000000000003</v>
          </cell>
          <cell r="M2008">
            <v>0.19500000000000001</v>
          </cell>
        </row>
        <row r="2009">
          <cell r="A2009" t="str">
            <v>SRP-S320</v>
          </cell>
          <cell r="B2009" t="str">
            <v>Bassreflex fullrange speakers-pair</v>
          </cell>
          <cell r="C2009" t="str">
            <v>AU2</v>
          </cell>
          <cell r="D2009" t="str">
            <v>Audio - Loudspeakers</v>
          </cell>
          <cell r="E2009">
            <v>112.397175412896</v>
          </cell>
          <cell r="F2009">
            <v>141.30899599308</v>
          </cell>
          <cell r="G2009">
            <v>243.63619998806894</v>
          </cell>
          <cell r="H2009">
            <v>0.53866799999999926</v>
          </cell>
          <cell r="I2009">
            <v>0.30000000000000004</v>
          </cell>
          <cell r="J2009">
            <v>170.54533999164823</v>
          </cell>
          <cell r="K2009">
            <v>0.34095428571428454</v>
          </cell>
          <cell r="M2009">
            <v>0.2</v>
          </cell>
        </row>
        <row r="2010">
          <cell r="A2010" t="str">
            <v>SRP-S320T</v>
          </cell>
          <cell r="B2010" t="str">
            <v>Compact 100V Bass Reflex Loudspeaker</v>
          </cell>
          <cell r="C2010" t="str">
            <v>DSC</v>
          </cell>
          <cell r="D2010" t="str">
            <v>Discontinued</v>
          </cell>
          <cell r="E2010">
            <v>180.77268355119099</v>
          </cell>
          <cell r="F2010">
            <v>227.27267230474101</v>
          </cell>
          <cell r="G2010">
            <v>258.26440034629661</v>
          </cell>
          <cell r="H2010">
            <v>0.30004800000000004</v>
          </cell>
          <cell r="I2010">
            <v>0</v>
          </cell>
          <cell r="J2010">
            <v>258.26440034629661</v>
          </cell>
          <cell r="K2010">
            <v>0.30004800000000004</v>
          </cell>
          <cell r="M2010">
            <v>0.19500000000000001</v>
          </cell>
        </row>
        <row r="2011">
          <cell r="A2011" t="str">
            <v>SRP-S420</v>
          </cell>
          <cell r="B2011" t="str">
            <v>Lightweight speaker system (pair)</v>
          </cell>
          <cell r="C2011" t="str">
            <v>DSC</v>
          </cell>
          <cell r="D2011" t="str">
            <v>Discontinued</v>
          </cell>
          <cell r="E2011">
            <v>204.846099053258</v>
          </cell>
          <cell r="F2011">
            <v>257.53847001918302</v>
          </cell>
          <cell r="G2011">
            <v>292.65735229452616</v>
          </cell>
          <cell r="H2011">
            <v>0.30004800000000059</v>
          </cell>
          <cell r="I2011">
            <v>0</v>
          </cell>
          <cell r="J2011">
            <v>292.65735229452616</v>
          </cell>
          <cell r="K2011">
            <v>0.30004800000000059</v>
          </cell>
          <cell r="M2011">
            <v>0.19500000000000001</v>
          </cell>
        </row>
        <row r="2012">
          <cell r="A2012" t="str">
            <v>SRP-S520</v>
          </cell>
          <cell r="B2012" t="str">
            <v>Bass-Reflex two-way speaker system</v>
          </cell>
          <cell r="C2012" t="str">
            <v>AU2</v>
          </cell>
          <cell r="D2012" t="str">
            <v>Audio - Loudspeakers - Shielded</v>
          </cell>
          <cell r="E2012">
            <v>271.11835920808898</v>
          </cell>
          <cell r="F2012">
            <v>340.85788183063801</v>
          </cell>
          <cell r="G2012">
            <v>587.68600315627236</v>
          </cell>
          <cell r="H2012">
            <v>0.53866800000000081</v>
          </cell>
          <cell r="I2012">
            <v>0.30000000000000004</v>
          </cell>
          <cell r="J2012">
            <v>411.38020220939063</v>
          </cell>
          <cell r="K2012">
            <v>0.34095428571428682</v>
          </cell>
          <cell r="M2012">
            <v>0.2</v>
          </cell>
        </row>
        <row r="2013">
          <cell r="A2013" t="str">
            <v>SRP-S720</v>
          </cell>
          <cell r="B2013" t="str">
            <v>Bass-Reflex two-way speaker system</v>
          </cell>
          <cell r="C2013" t="str">
            <v>AU2</v>
          </cell>
          <cell r="D2013" t="str">
            <v>Audio - Loudspeakers - Shielded</v>
          </cell>
          <cell r="E2013">
            <v>182.205379698429</v>
          </cell>
          <cell r="F2013">
            <v>229.07389954542299</v>
          </cell>
          <cell r="G2013">
            <v>394.95499921624651</v>
          </cell>
          <cell r="H2013">
            <v>0.53866800000000115</v>
          </cell>
          <cell r="I2013">
            <v>0.30000000000000016</v>
          </cell>
          <cell r="J2013">
            <v>276.46849945137251</v>
          </cell>
          <cell r="K2013">
            <v>0.34095428571428715</v>
          </cell>
          <cell r="M2013">
            <v>0.2</v>
          </cell>
        </row>
        <row r="2014">
          <cell r="A2014" t="str">
            <v>SRP-V110</v>
          </cell>
          <cell r="B2014" t="str">
            <v>Compact 10 channel mixing console</v>
          </cell>
          <cell r="C2014" t="str">
            <v>AU2</v>
          </cell>
          <cell r="D2014" t="str">
            <v>Audio - Mixers</v>
          </cell>
          <cell r="E2014">
            <v>741.765220618434</v>
          </cell>
          <cell r="F2014">
            <v>878.97288851574206</v>
          </cell>
          <cell r="G2014">
            <v>1598.6319409880041</v>
          </cell>
          <cell r="H2014">
            <v>0.53599999999999992</v>
          </cell>
          <cell r="I2014">
            <v>0.29999999999999993</v>
          </cell>
          <cell r="J2014">
            <v>1119.0423586916029</v>
          </cell>
          <cell r="K2014">
            <v>0.33714285714285708</v>
          </cell>
          <cell r="M2014">
            <v>0.2</v>
          </cell>
        </row>
        <row r="2015">
          <cell r="A2015" t="str">
            <v>SRP-V200</v>
          </cell>
          <cell r="B2015" t="str">
            <v>Audio mixer</v>
          </cell>
          <cell r="C2015" t="str">
            <v>AU2</v>
          </cell>
          <cell r="D2015" t="str">
            <v>Audio - Mixers</v>
          </cell>
          <cell r="E2015">
            <v>1331.9127805109799</v>
          </cell>
          <cell r="F2015">
            <v>1578.2827118272101</v>
          </cell>
          <cell r="G2015">
            <v>2870.5016821357322</v>
          </cell>
          <cell r="H2015">
            <v>0.53599999999999992</v>
          </cell>
          <cell r="I2015">
            <v>0.30000000000000004</v>
          </cell>
          <cell r="J2015">
            <v>2009.3511774950123</v>
          </cell>
          <cell r="K2015">
            <v>0.33714285714285697</v>
          </cell>
          <cell r="M2015">
            <v>0.2</v>
          </cell>
        </row>
        <row r="2016">
          <cell r="A2016" t="str">
            <v>SRP-V340</v>
          </cell>
          <cell r="B2016" t="str">
            <v>Audio mixing console (40-mono input)</v>
          </cell>
          <cell r="C2016" t="str">
            <v>AU2</v>
          </cell>
          <cell r="D2016" t="str">
            <v>Audio - Mixers</v>
          </cell>
          <cell r="E2016">
            <v>7557.4951742576995</v>
          </cell>
          <cell r="F2016">
            <v>8656.9245982333305</v>
          </cell>
          <cell r="G2016">
            <v>16287.705116934694</v>
          </cell>
          <cell r="H2016">
            <v>0.53599999999999992</v>
          </cell>
          <cell r="I2016">
            <v>0.30000000000000004</v>
          </cell>
          <cell r="J2016">
            <v>11401.393581854285</v>
          </cell>
          <cell r="K2016">
            <v>0.33714285714285697</v>
          </cell>
          <cell r="M2016">
            <v>0.2</v>
          </cell>
        </row>
        <row r="2017">
          <cell r="A2017" t="str">
            <v>SRP-X100</v>
          </cell>
          <cell r="B2017" t="str">
            <v>Audio Mixer</v>
          </cell>
          <cell r="C2017" t="str">
            <v>AU2</v>
          </cell>
          <cell r="D2017" t="str">
            <v>Audio - Mixers</v>
          </cell>
          <cell r="E2017">
            <v>283.688719790682</v>
          </cell>
          <cell r="F2017">
            <v>356.66170453945398</v>
          </cell>
          <cell r="G2017">
            <v>614.93397334388612</v>
          </cell>
          <cell r="H2017">
            <v>0.53866799999999948</v>
          </cell>
          <cell r="I2017">
            <v>0.30000000000000004</v>
          </cell>
          <cell r="J2017">
            <v>430.45378134072024</v>
          </cell>
          <cell r="K2017">
            <v>0.34095428571428488</v>
          </cell>
          <cell r="M2017">
            <v>0.2</v>
          </cell>
        </row>
        <row r="2018">
          <cell r="A2018" t="str">
            <v>SRP-X351P</v>
          </cell>
          <cell r="B2018" t="str">
            <v>Powered Mixer</v>
          </cell>
          <cell r="C2018" t="str">
            <v>AU2</v>
          </cell>
          <cell r="D2018" t="str">
            <v>Audio - Power Amplifiers</v>
          </cell>
          <cell r="E2018">
            <v>500.28019768661699</v>
          </cell>
          <cell r="F2018">
            <v>628.96680624417604</v>
          </cell>
          <cell r="G2018">
            <v>1084.4255280072</v>
          </cell>
          <cell r="H2018">
            <v>0.53866800000000059</v>
          </cell>
          <cell r="I2018">
            <v>0.30000000000000004</v>
          </cell>
          <cell r="J2018">
            <v>759.09786960503993</v>
          </cell>
          <cell r="K2018">
            <v>0.34095428571428643</v>
          </cell>
          <cell r="M2018">
            <v>0.2</v>
          </cell>
        </row>
        <row r="2019">
          <cell r="A2019" t="str">
            <v>SRP-X3900</v>
          </cell>
          <cell r="B2019" t="str">
            <v>Audio mixer (9 input ch)</v>
          </cell>
          <cell r="C2019" t="str">
            <v>DSC</v>
          </cell>
          <cell r="D2019" t="str">
            <v>Discontinued</v>
          </cell>
          <cell r="E2019">
            <v>729.04983689999995</v>
          </cell>
          <cell r="F2019">
            <v>916.58264634146303</v>
          </cell>
          <cell r="G2019">
            <v>1041.5711890243897</v>
          </cell>
          <cell r="H2019">
            <v>0.3000479999999997</v>
          </cell>
          <cell r="I2019">
            <v>0</v>
          </cell>
          <cell r="J2019">
            <v>1041.5711890243897</v>
          </cell>
          <cell r="K2019">
            <v>0.3000479999999997</v>
          </cell>
          <cell r="M2019">
            <v>0.19500000000000001</v>
          </cell>
        </row>
        <row r="2020">
          <cell r="A2020" t="str">
            <v>SRP-X6004</v>
          </cell>
          <cell r="B2020" t="str">
            <v>Audio mixer</v>
          </cell>
          <cell r="C2020" t="str">
            <v>DSC</v>
          </cell>
          <cell r="D2020" t="str">
            <v>Discontinued</v>
          </cell>
          <cell r="E2020">
            <v>380.71179424847497</v>
          </cell>
          <cell r="F2020">
            <v>490.60798227896299</v>
          </cell>
          <cell r="G2020">
            <v>557.50907077154886</v>
          </cell>
          <cell r="H2020">
            <v>0.31712000000000057</v>
          </cell>
          <cell r="I2020">
            <v>0</v>
          </cell>
          <cell r="J2020">
            <v>557.50907077154886</v>
          </cell>
          <cell r="K2020">
            <v>0.31712000000000057</v>
          </cell>
          <cell r="M2020">
            <v>0.19500000000000001</v>
          </cell>
        </row>
        <row r="2021">
          <cell r="A2021" t="str">
            <v>SSC-534AM</v>
          </cell>
          <cell r="B2021" t="str">
            <v>1/3" CCD B/W video camera</v>
          </cell>
          <cell r="C2021" t="str">
            <v>CCTV</v>
          </cell>
          <cell r="D2021" t="str">
            <v>CCTV</v>
          </cell>
          <cell r="E2021">
            <v>257.1661575</v>
          </cell>
          <cell r="F2021">
            <v>0</v>
          </cell>
          <cell r="G2021">
            <v>469.79568414322256</v>
          </cell>
          <cell r="H2021">
            <v>0.45260000000000006</v>
          </cell>
          <cell r="I2021">
            <v>0.19999999999999996</v>
          </cell>
          <cell r="J2021">
            <v>375.83654731457807</v>
          </cell>
          <cell r="K2021">
            <v>0.31575000000000014</v>
          </cell>
          <cell r="M2021">
            <v>0.19500000000000001</v>
          </cell>
        </row>
        <row r="2022">
          <cell r="A2022" t="str">
            <v>SSC-C104P</v>
          </cell>
          <cell r="B2022" t="str">
            <v>1/3" CCD color video camera (AC24V)</v>
          </cell>
          <cell r="C2022" t="str">
            <v>CCTV</v>
          </cell>
          <cell r="D2022" t="str">
            <v>CCTV</v>
          </cell>
          <cell r="E2022">
            <v>148.0899</v>
          </cell>
          <cell r="F2022">
            <v>0</v>
          </cell>
          <cell r="G2022">
            <v>270.53324808184146</v>
          </cell>
          <cell r="H2022">
            <v>0.45260000000000006</v>
          </cell>
          <cell r="I2022">
            <v>0.19999999999999996</v>
          </cell>
          <cell r="J2022">
            <v>216.42659846547318</v>
          </cell>
          <cell r="K2022">
            <v>0.31575000000000009</v>
          </cell>
          <cell r="M2022">
            <v>0.19500000000000001</v>
          </cell>
        </row>
        <row r="2023">
          <cell r="A2023" t="str">
            <v>SSC-C108P</v>
          </cell>
          <cell r="B2023" t="str">
            <v>1/3" CCD color video camera (AC220-240V)</v>
          </cell>
          <cell r="C2023" t="str">
            <v>CCTV</v>
          </cell>
          <cell r="D2023" t="str">
            <v>CCTV</v>
          </cell>
          <cell r="E2023">
            <v>148.0899</v>
          </cell>
          <cell r="F2023">
            <v>0</v>
          </cell>
          <cell r="G2023">
            <v>270.53324808184146</v>
          </cell>
          <cell r="H2023">
            <v>0.45260000000000006</v>
          </cell>
          <cell r="I2023">
            <v>0.19999999999999996</v>
          </cell>
          <cell r="J2023">
            <v>216.42659846547318</v>
          </cell>
          <cell r="K2023">
            <v>0.31575000000000009</v>
          </cell>
          <cell r="M2023">
            <v>0.19500000000000001</v>
          </cell>
        </row>
        <row r="2024">
          <cell r="A2024" t="str">
            <v>SSC-C370P</v>
          </cell>
          <cell r="B2024" t="str">
            <v>1/2" CCD color video camera</v>
          </cell>
          <cell r="C2024" t="str">
            <v>DSC</v>
          </cell>
          <cell r="D2024" t="str">
            <v>Discontinued</v>
          </cell>
          <cell r="E2024">
            <v>338.10754559999998</v>
          </cell>
          <cell r="F2024">
            <v>0</v>
          </cell>
          <cell r="G2024">
            <v>477.28337888198757</v>
          </cell>
          <cell r="H2024">
            <v>0.29160000000000003</v>
          </cell>
          <cell r="I2024">
            <v>0</v>
          </cell>
          <cell r="J2024">
            <v>477.28337888198757</v>
          </cell>
          <cell r="K2024">
            <v>0.29160000000000003</v>
          </cell>
          <cell r="M2024">
            <v>0.19500000000000001</v>
          </cell>
        </row>
        <row r="2025">
          <cell r="A2025" t="str">
            <v>SSC-CX34P</v>
          </cell>
          <cell r="B2025" t="str">
            <v>1/3" CCD col.vid.cam. w/ zoom lens</v>
          </cell>
          <cell r="C2025" t="str">
            <v>CCTV</v>
          </cell>
          <cell r="D2025" t="str">
            <v>CCTV</v>
          </cell>
          <cell r="E2025">
            <v>342.36489499999999</v>
          </cell>
          <cell r="F2025">
            <v>0</v>
          </cell>
          <cell r="G2025">
            <v>625.43824442820619</v>
          </cell>
          <cell r="H2025">
            <v>0.45260000000000011</v>
          </cell>
          <cell r="I2025">
            <v>0.19999999999999996</v>
          </cell>
          <cell r="J2025">
            <v>500.35059554256497</v>
          </cell>
          <cell r="K2025">
            <v>0.3157500000000002</v>
          </cell>
          <cell r="M2025">
            <v>0.19500000000000001</v>
          </cell>
        </row>
        <row r="2026">
          <cell r="A2026" t="str">
            <v>SSC-DC10P</v>
          </cell>
          <cell r="B2026" t="str">
            <v>1/3" CCD Color video camera (DC12V)</v>
          </cell>
          <cell r="C2026" t="str">
            <v>CCTV</v>
          </cell>
          <cell r="D2026" t="str">
            <v>CCTV</v>
          </cell>
          <cell r="E2026">
            <v>189.906607275</v>
          </cell>
          <cell r="F2026">
            <v>0</v>
          </cell>
          <cell r="G2026">
            <v>346.9247484015346</v>
          </cell>
          <cell r="H2026">
            <v>0.45260000000000011</v>
          </cell>
          <cell r="I2026">
            <v>0.20000000000000007</v>
          </cell>
          <cell r="J2026">
            <v>277.53979872122767</v>
          </cell>
          <cell r="K2026">
            <v>0.31575000000000014</v>
          </cell>
          <cell r="M2026">
            <v>0.19500000000000001</v>
          </cell>
        </row>
        <row r="2027">
          <cell r="A2027" t="str">
            <v>SSC-DC132P</v>
          </cell>
          <cell r="B2027" t="str">
            <v>1/3" DSP Colour Video Camera</v>
          </cell>
          <cell r="C2027" t="str">
            <v>CCTV</v>
          </cell>
          <cell r="D2027" t="str">
            <v>CCTV</v>
          </cell>
          <cell r="E2027">
            <v>136.75059999999999</v>
          </cell>
          <cell r="F2027">
            <v>0</v>
          </cell>
          <cell r="G2027">
            <v>249.81841432225065</v>
          </cell>
          <cell r="H2027">
            <v>0.45260000000000006</v>
          </cell>
          <cell r="I2027">
            <v>0.19999999999999996</v>
          </cell>
          <cell r="J2027">
            <v>199.85473145780054</v>
          </cell>
          <cell r="K2027">
            <v>0.31575000000000014</v>
          </cell>
          <cell r="M2027">
            <v>0.19500000000000001</v>
          </cell>
        </row>
        <row r="2028">
          <cell r="A2028" t="str">
            <v>SSC-DC134P</v>
          </cell>
          <cell r="B2028" t="str">
            <v>1/3" DSP Colour Video Camera</v>
          </cell>
          <cell r="C2028" t="str">
            <v>CCTV</v>
          </cell>
          <cell r="D2028" t="str">
            <v>CCTV</v>
          </cell>
          <cell r="E2028">
            <v>136.75059999999999</v>
          </cell>
          <cell r="F2028">
            <v>0</v>
          </cell>
          <cell r="G2028">
            <v>249.81841432225065</v>
          </cell>
          <cell r="H2028">
            <v>0.45260000000000006</v>
          </cell>
          <cell r="I2028">
            <v>0.19999999999999996</v>
          </cell>
          <cell r="J2028">
            <v>199.85473145780054</v>
          </cell>
          <cell r="K2028">
            <v>0.31575000000000014</v>
          </cell>
          <cell r="M2028">
            <v>0.19500000000000001</v>
          </cell>
        </row>
        <row r="2029">
          <cell r="A2029" t="str">
            <v>SSC-DC138P</v>
          </cell>
          <cell r="B2029" t="str">
            <v>1/3" DSP Colour Video Camera</v>
          </cell>
          <cell r="C2029" t="str">
            <v>CCTV</v>
          </cell>
          <cell r="D2029" t="str">
            <v>CCTV</v>
          </cell>
          <cell r="E2029">
            <v>136.75059999999999</v>
          </cell>
          <cell r="F2029">
            <v>0</v>
          </cell>
          <cell r="G2029">
            <v>249.81841432225065</v>
          </cell>
          <cell r="H2029">
            <v>0.45260000000000006</v>
          </cell>
          <cell r="I2029">
            <v>0.19999999999999996</v>
          </cell>
          <cell r="J2029">
            <v>199.85473145780054</v>
          </cell>
          <cell r="K2029">
            <v>0.31575000000000014</v>
          </cell>
          <cell r="M2029">
            <v>0.19500000000000001</v>
          </cell>
        </row>
        <row r="2030">
          <cell r="A2030" t="str">
            <v>SSC-DC14P</v>
          </cell>
          <cell r="B2030" t="str">
            <v>1/3" CCD B/W video camera (AC24V)</v>
          </cell>
          <cell r="C2030" t="str">
            <v>CCTV</v>
          </cell>
          <cell r="D2030" t="str">
            <v>CCTV</v>
          </cell>
          <cell r="E2030">
            <v>209.841555</v>
          </cell>
          <cell r="F2030">
            <v>0</v>
          </cell>
          <cell r="G2030">
            <v>383.34226342711008</v>
          </cell>
          <cell r="H2030">
            <v>0.45260000000000017</v>
          </cell>
          <cell r="I2030">
            <v>0.19999999999999996</v>
          </cell>
          <cell r="J2030">
            <v>306.6738107416881</v>
          </cell>
          <cell r="K2030">
            <v>0.31575000000000025</v>
          </cell>
          <cell r="M2030">
            <v>0.19500000000000001</v>
          </cell>
        </row>
        <row r="2031">
          <cell r="A2031" t="str">
            <v>SSC-DC18P</v>
          </cell>
          <cell r="B2031" t="str">
            <v>1/3" CCD Color video camera (AC220-240V)</v>
          </cell>
          <cell r="C2031" t="str">
            <v>CCTV</v>
          </cell>
          <cell r="D2031" t="str">
            <v>CCTV</v>
          </cell>
          <cell r="E2031">
            <v>189.906607275</v>
          </cell>
          <cell r="F2031">
            <v>0</v>
          </cell>
          <cell r="G2031">
            <v>346.9247484015346</v>
          </cell>
          <cell r="H2031">
            <v>0.45260000000000011</v>
          </cell>
          <cell r="I2031">
            <v>0.20000000000000007</v>
          </cell>
          <cell r="J2031">
            <v>277.53979872122767</v>
          </cell>
          <cell r="K2031">
            <v>0.31575000000000014</v>
          </cell>
          <cell r="M2031">
            <v>0.19500000000000001</v>
          </cell>
        </row>
        <row r="2032">
          <cell r="A2032" t="str">
            <v>SSC-DC310P</v>
          </cell>
          <cell r="B2032" t="str">
            <v>CCD color video camera w/out Rec/PB func</v>
          </cell>
          <cell r="C2032" t="str">
            <v>CCTV</v>
          </cell>
          <cell r="D2032" t="str">
            <v>CCTV</v>
          </cell>
          <cell r="E2032">
            <v>163.2122</v>
          </cell>
          <cell r="F2032">
            <v>0</v>
          </cell>
          <cell r="G2032">
            <v>298.15893313847283</v>
          </cell>
          <cell r="H2032">
            <v>0.45260000000000011</v>
          </cell>
          <cell r="I2032">
            <v>0.19999999999999996</v>
          </cell>
          <cell r="J2032">
            <v>238.52714651077827</v>
          </cell>
          <cell r="K2032">
            <v>0.31575000000000014</v>
          </cell>
          <cell r="M2032">
            <v>0.19500000000000001</v>
          </cell>
        </row>
        <row r="2033">
          <cell r="A2033" t="str">
            <v>SSC-DC318P</v>
          </cell>
          <cell r="B2033" t="str">
            <v>CCD color video camera w/out Rec/PB func</v>
          </cell>
          <cell r="C2033" t="str">
            <v>CCTV</v>
          </cell>
          <cell r="D2033" t="str">
            <v>CCTV</v>
          </cell>
          <cell r="E2033">
            <v>163.2122</v>
          </cell>
          <cell r="F2033">
            <v>0</v>
          </cell>
          <cell r="G2033">
            <v>298.15893313847283</v>
          </cell>
          <cell r="H2033">
            <v>0.45260000000000011</v>
          </cell>
          <cell r="I2033">
            <v>0.19999999999999996</v>
          </cell>
          <cell r="J2033">
            <v>238.52714651077827</v>
          </cell>
          <cell r="K2033">
            <v>0.31575000000000014</v>
          </cell>
          <cell r="M2033">
            <v>0.19500000000000001</v>
          </cell>
        </row>
        <row r="2034">
          <cell r="A2034" t="str">
            <v>SSC-DC330P</v>
          </cell>
          <cell r="B2034" t="str">
            <v>1/3" CCD Color video camera</v>
          </cell>
          <cell r="C2034" t="str">
            <v>CCTV</v>
          </cell>
          <cell r="D2034" t="str">
            <v>CCTV</v>
          </cell>
          <cell r="E2034">
            <v>238.47766156367999</v>
          </cell>
          <cell r="F2034">
            <v>0</v>
          </cell>
          <cell r="G2034">
            <v>435.65520928695656</v>
          </cell>
          <cell r="H2034">
            <v>0.45260000000000006</v>
          </cell>
          <cell r="I2034">
            <v>0.19999999999999984</v>
          </cell>
          <cell r="J2034">
            <v>348.5241674295653</v>
          </cell>
          <cell r="K2034">
            <v>0.3157500000000002</v>
          </cell>
          <cell r="M2034">
            <v>0.19500000000000001</v>
          </cell>
        </row>
        <row r="2035">
          <cell r="A2035" t="str">
            <v>SSC-DC334P</v>
          </cell>
          <cell r="B2035" t="str">
            <v>1/3" CCD Color video camera</v>
          </cell>
          <cell r="C2035" t="str">
            <v>CCTV</v>
          </cell>
          <cell r="D2035" t="str">
            <v>CCTV</v>
          </cell>
          <cell r="E2035">
            <v>238.54671456</v>
          </cell>
          <cell r="F2035">
            <v>0</v>
          </cell>
          <cell r="G2035">
            <v>435.78135652173921</v>
          </cell>
          <cell r="H2035">
            <v>0.45260000000000011</v>
          </cell>
          <cell r="I2035">
            <v>0.19999999999999984</v>
          </cell>
          <cell r="J2035">
            <v>348.62508521739142</v>
          </cell>
          <cell r="K2035">
            <v>0.3157500000000002</v>
          </cell>
          <cell r="M2035">
            <v>0.19500000000000001</v>
          </cell>
        </row>
        <row r="2036">
          <cell r="A2036" t="str">
            <v>SSC-DC338P</v>
          </cell>
          <cell r="B2036" t="str">
            <v>1/3" CCD Color video camera</v>
          </cell>
          <cell r="C2036" t="str">
            <v>CCTV</v>
          </cell>
          <cell r="D2036" t="str">
            <v>CCTV</v>
          </cell>
          <cell r="E2036">
            <v>238.54671456</v>
          </cell>
          <cell r="F2036">
            <v>0</v>
          </cell>
          <cell r="G2036">
            <v>435.78135652173921</v>
          </cell>
          <cell r="H2036">
            <v>0.45260000000000011</v>
          </cell>
          <cell r="I2036">
            <v>0.19999999999999984</v>
          </cell>
          <cell r="J2036">
            <v>348.62508521739142</v>
          </cell>
          <cell r="K2036">
            <v>0.3157500000000002</v>
          </cell>
          <cell r="M2036">
            <v>0.19500000000000001</v>
          </cell>
        </row>
        <row r="2037">
          <cell r="A2037" t="str">
            <v>SSC-DC50AP</v>
          </cell>
          <cell r="B2037" t="str">
            <v>CCD Color video camera</v>
          </cell>
          <cell r="C2037" t="str">
            <v>CCTV</v>
          </cell>
          <cell r="D2037" t="str">
            <v>CCTV</v>
          </cell>
          <cell r="E2037">
            <v>377.45216858999999</v>
          </cell>
          <cell r="F2037">
            <v>0</v>
          </cell>
          <cell r="G2037">
            <v>689.53629629156023</v>
          </cell>
          <cell r="H2037">
            <v>0.45260000000000011</v>
          </cell>
          <cell r="I2037">
            <v>0.19999999999999996</v>
          </cell>
          <cell r="J2037">
            <v>551.62903703324821</v>
          </cell>
          <cell r="K2037">
            <v>0.3157500000000002</v>
          </cell>
          <cell r="M2037">
            <v>0.19500000000000001</v>
          </cell>
        </row>
        <row r="2038">
          <cell r="A2038" t="str">
            <v>SSC-DC54AP</v>
          </cell>
          <cell r="B2038" t="str">
            <v>CCD Color video camera</v>
          </cell>
          <cell r="C2038" t="str">
            <v>CCTV</v>
          </cell>
          <cell r="D2038" t="str">
            <v>CCTV</v>
          </cell>
          <cell r="E2038">
            <v>377.45216858999999</v>
          </cell>
          <cell r="F2038">
            <v>0</v>
          </cell>
          <cell r="G2038">
            <v>689.53629629156023</v>
          </cell>
          <cell r="H2038">
            <v>0.45260000000000011</v>
          </cell>
          <cell r="I2038">
            <v>0.19999999999999996</v>
          </cell>
          <cell r="J2038">
            <v>551.62903703324821</v>
          </cell>
          <cell r="K2038">
            <v>0.3157500000000002</v>
          </cell>
          <cell r="M2038">
            <v>0.19500000000000001</v>
          </cell>
        </row>
        <row r="2039">
          <cell r="A2039" t="str">
            <v>SSC-DC58AP</v>
          </cell>
          <cell r="B2039" t="str">
            <v>CCD Color video camera</v>
          </cell>
          <cell r="C2039" t="str">
            <v>CCTV</v>
          </cell>
          <cell r="D2039" t="str">
            <v>CCTV</v>
          </cell>
          <cell r="E2039">
            <v>377.45216858999999</v>
          </cell>
          <cell r="F2039">
            <v>0</v>
          </cell>
          <cell r="G2039">
            <v>689.53629629156023</v>
          </cell>
          <cell r="H2039">
            <v>0.45260000000000011</v>
          </cell>
          <cell r="I2039">
            <v>0.19999999999999996</v>
          </cell>
          <cell r="J2039">
            <v>551.62903703324821</v>
          </cell>
          <cell r="K2039">
            <v>0.3157500000000002</v>
          </cell>
          <cell r="M2039">
            <v>0.19500000000000001</v>
          </cell>
        </row>
        <row r="2040">
          <cell r="A2040" t="str">
            <v>SSC-M370CE</v>
          </cell>
          <cell r="B2040" t="str">
            <v>1/2" B/W video camera</v>
          </cell>
          <cell r="C2040" t="str">
            <v>DSC</v>
          </cell>
          <cell r="D2040" t="str">
            <v>Discontinued</v>
          </cell>
          <cell r="E2040">
            <v>266.20028159999998</v>
          </cell>
          <cell r="F2040">
            <v>0</v>
          </cell>
          <cell r="G2040">
            <v>375.77679503105594</v>
          </cell>
          <cell r="H2040">
            <v>0.29160000000000014</v>
          </cell>
          <cell r="I2040">
            <v>0</v>
          </cell>
          <cell r="J2040">
            <v>375.77679503105594</v>
          </cell>
          <cell r="K2040">
            <v>0.29160000000000014</v>
          </cell>
          <cell r="M2040">
            <v>0.19500000000000001</v>
          </cell>
        </row>
        <row r="2041">
          <cell r="A2041" t="str">
            <v>SSM-125CE</v>
          </cell>
          <cell r="B2041" t="str">
            <v>12 Inch B/W security monitor w/o tuner</v>
          </cell>
          <cell r="C2041" t="str">
            <v>CCTV</v>
          </cell>
          <cell r="D2041" t="str">
            <v>CCTV</v>
          </cell>
          <cell r="E2041">
            <v>116.786163984</v>
          </cell>
          <cell r="F2041">
            <v>0</v>
          </cell>
          <cell r="G2041">
            <v>213.34702956521744</v>
          </cell>
          <cell r="H2041">
            <v>0.45260000000000011</v>
          </cell>
          <cell r="I2041">
            <v>0.19999999999999996</v>
          </cell>
          <cell r="J2041">
            <v>170.67762365217396</v>
          </cell>
          <cell r="K2041">
            <v>0.3157500000000002</v>
          </cell>
          <cell r="M2041">
            <v>0.19500000000000001</v>
          </cell>
        </row>
        <row r="2042">
          <cell r="A2042" t="str">
            <v>SSM-14N5E</v>
          </cell>
          <cell r="B2042" t="str">
            <v>14 Inch color security monitor</v>
          </cell>
          <cell r="C2042" t="str">
            <v>CCTV</v>
          </cell>
          <cell r="D2042" t="str">
            <v>CCTV</v>
          </cell>
          <cell r="E2042">
            <v>290.72346371559001</v>
          </cell>
          <cell r="F2042">
            <v>0</v>
          </cell>
          <cell r="G2042">
            <v>531.0987645516808</v>
          </cell>
          <cell r="H2042">
            <v>0.45260000000000011</v>
          </cell>
          <cell r="I2042">
            <v>0.19999999999999996</v>
          </cell>
          <cell r="J2042">
            <v>424.87901164134468</v>
          </cell>
          <cell r="K2042">
            <v>0.3157500000000002</v>
          </cell>
          <cell r="M2042">
            <v>0.19500000000000001</v>
          </cell>
        </row>
        <row r="2043">
          <cell r="A2043" t="str">
            <v>SSM-175ACE</v>
          </cell>
          <cell r="B2043" t="str">
            <v>17 Inch B/W video monitor without tuner</v>
          </cell>
          <cell r="C2043" t="str">
            <v>CCTV</v>
          </cell>
          <cell r="D2043" t="str">
            <v>CCTV</v>
          </cell>
          <cell r="E2043">
            <v>188.49990600000001</v>
          </cell>
          <cell r="F2043">
            <v>0</v>
          </cell>
          <cell r="G2043">
            <v>344.35496163682876</v>
          </cell>
          <cell r="H2043">
            <v>0.45260000000000017</v>
          </cell>
          <cell r="I2043">
            <v>0.19999999999999996</v>
          </cell>
          <cell r="J2043">
            <v>275.48396930946302</v>
          </cell>
          <cell r="K2043">
            <v>0.3157500000000002</v>
          </cell>
          <cell r="M2043">
            <v>0.19500000000000001</v>
          </cell>
        </row>
        <row r="2044">
          <cell r="A2044" t="str">
            <v>SSM-20N5E</v>
          </cell>
          <cell r="B2044" t="str">
            <v>20 Inch color security monitor</v>
          </cell>
          <cell r="C2044" t="str">
            <v>CCTV</v>
          </cell>
          <cell r="D2044" t="str">
            <v>CCTV</v>
          </cell>
          <cell r="E2044">
            <v>457.42747740380997</v>
          </cell>
          <cell r="F2044">
            <v>0</v>
          </cell>
          <cell r="G2044">
            <v>835.63660468361354</v>
          </cell>
          <cell r="H2044">
            <v>0.45260000000000011</v>
          </cell>
          <cell r="I2044">
            <v>0.19999999999999996</v>
          </cell>
          <cell r="J2044">
            <v>668.5092837468909</v>
          </cell>
          <cell r="K2044">
            <v>0.3157500000000002</v>
          </cell>
          <cell r="M2044">
            <v>0.19500000000000001</v>
          </cell>
        </row>
        <row r="2045">
          <cell r="A2045" t="str">
            <v>SSM-504AM</v>
          </cell>
          <cell r="B2045" t="str">
            <v>5 Inch B/W video monitor without tuner</v>
          </cell>
          <cell r="C2045" t="str">
            <v>CCTV</v>
          </cell>
          <cell r="D2045" t="str">
            <v>CCTV</v>
          </cell>
          <cell r="E2045">
            <v>126.294</v>
          </cell>
          <cell r="F2045">
            <v>0</v>
          </cell>
          <cell r="G2045">
            <v>230.71611253196934</v>
          </cell>
          <cell r="H2045">
            <v>0.45260000000000011</v>
          </cell>
          <cell r="I2045">
            <v>0.19999999999999996</v>
          </cell>
          <cell r="J2045">
            <v>184.57289002557548</v>
          </cell>
          <cell r="K2045">
            <v>0.31575000000000014</v>
          </cell>
          <cell r="M2045">
            <v>0.19500000000000001</v>
          </cell>
        </row>
        <row r="2046">
          <cell r="A2046" t="str">
            <v>SSM-724AMR</v>
          </cell>
          <cell r="B2046" t="str">
            <v>7 Inch B/W video monitor without tuner</v>
          </cell>
          <cell r="C2046" t="str">
            <v>CCTV</v>
          </cell>
          <cell r="D2046" t="str">
            <v>CCTV</v>
          </cell>
          <cell r="E2046">
            <v>145.56381630000001</v>
          </cell>
          <cell r="F2046">
            <v>0</v>
          </cell>
          <cell r="G2046">
            <v>265.91855370843996</v>
          </cell>
          <cell r="H2046">
            <v>0.45260000000000006</v>
          </cell>
          <cell r="I2046">
            <v>0.19999999999999996</v>
          </cell>
          <cell r="J2046">
            <v>212.73484296675198</v>
          </cell>
          <cell r="K2046">
            <v>0.31575000000000014</v>
          </cell>
          <cell r="M2046">
            <v>0.19500000000000001</v>
          </cell>
        </row>
        <row r="2047">
          <cell r="A2047" t="str">
            <v>SSM-9040P</v>
          </cell>
          <cell r="B2047" t="str">
            <v>9 Inch trinitron color video monitor</v>
          </cell>
          <cell r="C2047" t="str">
            <v>CCTV</v>
          </cell>
          <cell r="D2047" t="str">
            <v>CCTV</v>
          </cell>
          <cell r="E2047">
            <v>307.17603524999998</v>
          </cell>
          <cell r="F2047">
            <v>0</v>
          </cell>
          <cell r="G2047">
            <v>561.15461317135555</v>
          </cell>
          <cell r="H2047">
            <v>0.45260000000000006</v>
          </cell>
          <cell r="I2047">
            <v>0.19999999999999996</v>
          </cell>
          <cell r="J2047">
            <v>448.92369053708444</v>
          </cell>
          <cell r="K2047">
            <v>0.31575000000000009</v>
          </cell>
          <cell r="M2047">
            <v>0.19500000000000001</v>
          </cell>
        </row>
        <row r="2048">
          <cell r="A2048" t="str">
            <v>SSM-930CE</v>
          </cell>
          <cell r="B2048" t="str">
            <v>9 Inch B/W monitor without tuner</v>
          </cell>
          <cell r="C2048" t="str">
            <v>CCTV</v>
          </cell>
          <cell r="D2048" t="str">
            <v>CCTV</v>
          </cell>
          <cell r="E2048">
            <v>92.0193707789999</v>
          </cell>
          <cell r="F2048">
            <v>0</v>
          </cell>
          <cell r="G2048">
            <v>168.10261377237836</v>
          </cell>
          <cell r="H2048">
            <v>0.45260000000000011</v>
          </cell>
          <cell r="I2048">
            <v>0.19999999999999996</v>
          </cell>
          <cell r="J2048">
            <v>134.48209101790269</v>
          </cell>
          <cell r="K2048">
            <v>0.31575000000000014</v>
          </cell>
          <cell r="M2048">
            <v>0.19500000000000001</v>
          </cell>
        </row>
        <row r="2049">
          <cell r="A2049" t="str">
            <v>SSM-Q177CE</v>
          </cell>
          <cell r="B2049" t="str">
            <v>17 Inch B/W monitor with quad switcher</v>
          </cell>
          <cell r="C2049" t="str">
            <v>CCTV</v>
          </cell>
          <cell r="D2049" t="str">
            <v>CCTV</v>
          </cell>
          <cell r="E2049">
            <v>370.44299999999998</v>
          </cell>
          <cell r="F2049">
            <v>0</v>
          </cell>
          <cell r="G2049">
            <v>676.73182316404836</v>
          </cell>
          <cell r="H2049">
            <v>0.45260000000000011</v>
          </cell>
          <cell r="I2049">
            <v>0.20000000000000007</v>
          </cell>
          <cell r="J2049">
            <v>541.38545853123867</v>
          </cell>
          <cell r="K2049">
            <v>0.31575000000000014</v>
          </cell>
          <cell r="M2049">
            <v>0.19500000000000001</v>
          </cell>
        </row>
        <row r="2050">
          <cell r="A2050" t="str">
            <v>SS-X500A</v>
          </cell>
          <cell r="B2050" t="str">
            <v>Speaker system for PFM-Series</v>
          </cell>
          <cell r="C2050" t="str">
            <v>PR2</v>
          </cell>
          <cell r="D2050" t="str">
            <v>Presen II</v>
          </cell>
          <cell r="E2050">
            <v>479.80079999999998</v>
          </cell>
          <cell r="F2050">
            <v>0</v>
          </cell>
          <cell r="G2050">
            <v>893.15115413253909</v>
          </cell>
          <cell r="H2050">
            <v>0.46280000000000004</v>
          </cell>
          <cell r="I2050">
            <v>0.26</v>
          </cell>
          <cell r="J2050">
            <v>660.9318540580789</v>
          </cell>
          <cell r="K2050">
            <v>0.27405405405405403</v>
          </cell>
          <cell r="M2050">
            <v>0.21</v>
          </cell>
        </row>
        <row r="2051">
          <cell r="A2051" t="str">
            <v>SS-X7A</v>
          </cell>
          <cell r="B2051" t="str">
            <v>Hi-Fi speaker system in encl. KX/PVM/PGM</v>
          </cell>
          <cell r="C2051" t="str">
            <v>B&amp;I_C</v>
          </cell>
          <cell r="D2051" t="str">
            <v>B&amp;I Common</v>
          </cell>
          <cell r="E2051">
            <v>87.590999999999994</v>
          </cell>
          <cell r="F2051">
            <v>0</v>
          </cell>
          <cell r="G2051">
            <v>160.01278772378518</v>
          </cell>
          <cell r="H2051">
            <v>0.45260000000000011</v>
          </cell>
          <cell r="I2051">
            <v>0.19999999999999996</v>
          </cell>
          <cell r="J2051">
            <v>128.01023017902816</v>
          </cell>
          <cell r="K2051">
            <v>0.31575000000000014</v>
          </cell>
          <cell r="M2051">
            <v>0.19500000000000001</v>
          </cell>
        </row>
        <row r="2052">
          <cell r="A2052" t="str">
            <v>STAS-10</v>
          </cell>
          <cell r="B2052" t="str">
            <v>Hybrid Tape/Disk Playout Sys.</v>
          </cell>
          <cell r="C2052" t="str">
            <v>DSC</v>
          </cell>
          <cell r="D2052" t="str">
            <v>Discontinued</v>
          </cell>
          <cell r="E2052">
            <v>19886.057319399999</v>
          </cell>
          <cell r="F2052">
            <v>27371.281735647499</v>
          </cell>
          <cell r="G2052">
            <v>31103.729245053975</v>
          </cell>
          <cell r="H2052">
            <v>0.3606535999999993</v>
          </cell>
          <cell r="I2052">
            <v>0</v>
          </cell>
          <cell r="J2052">
            <v>31103.729245053975</v>
          </cell>
          <cell r="K2052">
            <v>0.3606535999999993</v>
          </cell>
          <cell r="M2052">
            <v>0.19500000000000001</v>
          </cell>
        </row>
        <row r="2053">
          <cell r="A2053" t="str">
            <v>STAS-10(BPE)</v>
          </cell>
          <cell r="B2053" t="str">
            <v>Demo STAS</v>
          </cell>
          <cell r="C2053" t="str">
            <v>DSC</v>
          </cell>
          <cell r="D2053" t="str">
            <v>Discontinued</v>
          </cell>
          <cell r="E2053">
            <v>36347.405983199998</v>
          </cell>
          <cell r="F2053">
            <v>0</v>
          </cell>
          <cell r="G2053">
            <v>51309.155820440428</v>
          </cell>
          <cell r="H2053">
            <v>0.29160000000000003</v>
          </cell>
          <cell r="I2053">
            <v>0</v>
          </cell>
          <cell r="J2053">
            <v>51309.155820440428</v>
          </cell>
          <cell r="K2053">
            <v>0.29160000000000003</v>
          </cell>
          <cell r="M2053">
            <v>0.19500000000000001</v>
          </cell>
        </row>
        <row r="2054">
          <cell r="A2054" t="str">
            <v>SU-42B</v>
          </cell>
          <cell r="B2054" t="str">
            <v>monitor Stand for PFM-42B1E</v>
          </cell>
          <cell r="C2054" t="str">
            <v>PR2</v>
          </cell>
          <cell r="D2054" t="str">
            <v>Presen II</v>
          </cell>
          <cell r="E2054">
            <v>155.2679</v>
          </cell>
          <cell r="F2054">
            <v>0</v>
          </cell>
          <cell r="G2054">
            <v>289.0318317200298</v>
          </cell>
          <cell r="H2054">
            <v>0.46280000000000004</v>
          </cell>
          <cell r="I2054">
            <v>0.26</v>
          </cell>
          <cell r="J2054">
            <v>213.88355547282205</v>
          </cell>
          <cell r="K2054">
            <v>0.27405405405405409</v>
          </cell>
          <cell r="M2054">
            <v>0.21</v>
          </cell>
        </row>
        <row r="2055">
          <cell r="A2055" t="str">
            <v>SU-512</v>
          </cell>
          <cell r="B2055" t="str">
            <v>Sony Unit table (steel)</v>
          </cell>
          <cell r="C2055" t="str">
            <v>ACC</v>
          </cell>
          <cell r="D2055" t="str">
            <v>Common - Recording Accessories - I</v>
          </cell>
          <cell r="E2055">
            <v>112.93128</v>
          </cell>
          <cell r="F2055">
            <v>145.53</v>
          </cell>
          <cell r="G2055">
            <v>175.33734939759037</v>
          </cell>
          <cell r="H2055">
            <v>0.35592000000000001</v>
          </cell>
          <cell r="I2055">
            <v>4.9999999999999933E-2</v>
          </cell>
          <cell r="J2055">
            <v>166.57048192771086</v>
          </cell>
          <cell r="K2055">
            <v>0.32202105263157899</v>
          </cell>
          <cell r="M2055">
            <v>0.19500000000000001</v>
          </cell>
        </row>
        <row r="2056">
          <cell r="A2056" t="str">
            <v>SU-514</v>
          </cell>
          <cell r="B2056" t="str">
            <v>Sony Extension table (steel)</v>
          </cell>
          <cell r="C2056" t="str">
            <v>DSC</v>
          </cell>
          <cell r="D2056" t="str">
            <v>Discontinued</v>
          </cell>
          <cell r="E2056">
            <v>0</v>
          </cell>
          <cell r="F2056">
            <v>0</v>
          </cell>
          <cell r="G2056">
            <v>0</v>
          </cell>
          <cell r="H2056" t="e">
            <v>#DIV/0!</v>
          </cell>
          <cell r="I2056" t="e">
            <v>#DIV/0!</v>
          </cell>
          <cell r="J2056">
            <v>0</v>
          </cell>
          <cell r="K2056" t="e">
            <v>#DIV/0!</v>
          </cell>
          <cell r="M2056">
            <v>0.19500000000000001</v>
          </cell>
        </row>
        <row r="2057">
          <cell r="A2057" t="str">
            <v>SU-556</v>
          </cell>
          <cell r="B2057" t="str">
            <v>Monitor stand for PGM-100P1MD</v>
          </cell>
          <cell r="C2057" t="str">
            <v>MD1</v>
          </cell>
          <cell r="D2057" t="str">
            <v>Medical/DP-Hardware</v>
          </cell>
          <cell r="E2057">
            <v>33.726636377280002</v>
          </cell>
          <cell r="F2057">
            <v>0</v>
          </cell>
          <cell r="G2057">
            <v>71.174263236567768</v>
          </cell>
          <cell r="H2057">
            <v>0.52614000000000005</v>
          </cell>
          <cell r="I2057">
            <v>0.30000000000000004</v>
          </cell>
          <cell r="J2057">
            <v>49.821984265597436</v>
          </cell>
          <cell r="K2057">
            <v>0.32305714285714282</v>
          </cell>
          <cell r="M2057">
            <v>0.183</v>
          </cell>
        </row>
        <row r="2058">
          <cell r="A2058" t="str">
            <v>SU-9200</v>
          </cell>
          <cell r="B2058" t="str">
            <v>Stand for KL-X9200M</v>
          </cell>
          <cell r="C2058" t="str">
            <v>PR2</v>
          </cell>
          <cell r="D2058" t="str">
            <v>Presen II</v>
          </cell>
          <cell r="E2058">
            <v>277.44909999999999</v>
          </cell>
          <cell r="F2058">
            <v>0</v>
          </cell>
          <cell r="G2058">
            <v>516.47263588979899</v>
          </cell>
          <cell r="H2058">
            <v>0.46280000000000004</v>
          </cell>
          <cell r="I2058">
            <v>0.26</v>
          </cell>
          <cell r="J2058">
            <v>382.18975055845124</v>
          </cell>
          <cell r="K2058">
            <v>0.27405405405405409</v>
          </cell>
          <cell r="M2058">
            <v>0.21</v>
          </cell>
        </row>
        <row r="2059">
          <cell r="A2059" t="str">
            <v>SU-PJ2000</v>
          </cell>
          <cell r="B2059" t="str">
            <v>Stacking Frame for VPL-FE100E/FX200E</v>
          </cell>
          <cell r="C2059" t="str">
            <v>PR3</v>
          </cell>
          <cell r="D2059" t="str">
            <v>Presen III</v>
          </cell>
          <cell r="E2059">
            <v>1070.8150172265</v>
          </cell>
          <cell r="F2059">
            <v>0</v>
          </cell>
          <cell r="G2059">
            <v>2045.1012552072195</v>
          </cell>
          <cell r="H2059">
            <v>0.47640000000000005</v>
          </cell>
          <cell r="I2059">
            <v>0.26</v>
          </cell>
          <cell r="J2059">
            <v>1513.3749288533425</v>
          </cell>
          <cell r="K2059">
            <v>0.29243243243243255</v>
          </cell>
          <cell r="M2059">
            <v>0.23</v>
          </cell>
        </row>
        <row r="2060">
          <cell r="A2060" t="str">
            <v>SUP-L14T</v>
          </cell>
          <cell r="B2060" t="str">
            <v>Speaker cone woofer (all weather type)</v>
          </cell>
          <cell r="C2060" t="str">
            <v>DSC</v>
          </cell>
          <cell r="D2060" t="str">
            <v>Discontinued</v>
          </cell>
          <cell r="E2060">
            <v>485.40507666471899</v>
          </cell>
          <cell r="F2060">
            <v>610.26537171827795</v>
          </cell>
          <cell r="G2060">
            <v>693.48337695258863</v>
          </cell>
          <cell r="H2060">
            <v>0.30004799999999904</v>
          </cell>
          <cell r="I2060">
            <v>0</v>
          </cell>
          <cell r="J2060">
            <v>693.48337695258863</v>
          </cell>
          <cell r="K2060">
            <v>0.30004799999999904</v>
          </cell>
          <cell r="M2060">
            <v>0.19500000000000001</v>
          </cell>
        </row>
        <row r="2061">
          <cell r="A2061" t="str">
            <v>SUP-T14</v>
          </cell>
          <cell r="B2061" t="str">
            <v>Speaker not in enclosure (1 unit,single)</v>
          </cell>
          <cell r="C2061" t="str">
            <v>DSC</v>
          </cell>
          <cell r="D2061" t="str">
            <v>Discontinued</v>
          </cell>
          <cell r="E2061">
            <v>752.04703728000004</v>
          </cell>
          <cell r="F2061">
            <v>945.49539512195099</v>
          </cell>
          <cell r="G2061">
            <v>1074.4265853658535</v>
          </cell>
          <cell r="H2061">
            <v>0.30004799999999987</v>
          </cell>
          <cell r="I2061">
            <v>0</v>
          </cell>
          <cell r="J2061">
            <v>1074.4265853658535</v>
          </cell>
          <cell r="K2061">
            <v>0.30004799999999987</v>
          </cell>
          <cell r="M2061">
            <v>0.19500000000000001</v>
          </cell>
        </row>
        <row r="2062">
          <cell r="A2062" t="str">
            <v>SVAC-100</v>
          </cell>
          <cell r="B2062" t="str">
            <v>Indicator unit for S-VHS</v>
          </cell>
          <cell r="C2062" t="str">
            <v>B&amp;I</v>
          </cell>
          <cell r="D2062" t="str">
            <v>Prof AV - S-VHS vtr</v>
          </cell>
          <cell r="E2062">
            <v>93.579502234680007</v>
          </cell>
          <cell r="F2062">
            <v>120.592142055</v>
          </cell>
          <cell r="G2062">
            <v>207.9174863017241</v>
          </cell>
          <cell r="H2062">
            <v>0.54991999999999985</v>
          </cell>
          <cell r="I2062">
            <v>0.30000000000000004</v>
          </cell>
          <cell r="J2062">
            <v>145.54224041120685</v>
          </cell>
          <cell r="K2062">
            <v>0.35702857142857114</v>
          </cell>
          <cell r="M2062">
            <v>0.19500000000000001</v>
          </cell>
        </row>
        <row r="2063">
          <cell r="A2063" t="str">
            <v>SVAC-901</v>
          </cell>
          <cell r="B2063" t="str">
            <v>Audio meter for VHS duplicator</v>
          </cell>
          <cell r="C2063" t="str">
            <v>DSC</v>
          </cell>
          <cell r="D2063" t="str">
            <v>Discontinued</v>
          </cell>
          <cell r="E2063">
            <v>29.6871234007764</v>
          </cell>
          <cell r="F2063">
            <v>40.989216772058803</v>
          </cell>
          <cell r="G2063">
            <v>46.578655422794093</v>
          </cell>
          <cell r="H2063">
            <v>0.36264533333333449</v>
          </cell>
          <cell r="I2063">
            <v>0</v>
          </cell>
          <cell r="J2063">
            <v>46.578655422794093</v>
          </cell>
          <cell r="K2063">
            <v>0.36264533333333449</v>
          </cell>
          <cell r="M2063">
            <v>0.19500000000000001</v>
          </cell>
        </row>
        <row r="2064">
          <cell r="A2064" t="str">
            <v>SVAC-902</v>
          </cell>
          <cell r="B2064" t="str">
            <v>Cas. Holder for auto cas. change</v>
          </cell>
          <cell r="C2064" t="str">
            <v>DSC</v>
          </cell>
          <cell r="D2064" t="str">
            <v>Discontinued</v>
          </cell>
          <cell r="E2064">
            <v>12.679071962490299</v>
          </cell>
          <cell r="F2064">
            <v>15.377892010297501</v>
          </cell>
          <cell r="G2064">
            <v>17.898181765231932</v>
          </cell>
          <cell r="H2064">
            <v>0.29160000000000008</v>
          </cell>
          <cell r="I2064">
            <v>0</v>
          </cell>
          <cell r="J2064">
            <v>17.898181765231932</v>
          </cell>
          <cell r="K2064">
            <v>0.29160000000000008</v>
          </cell>
          <cell r="M2064">
            <v>0.19500000000000001</v>
          </cell>
        </row>
        <row r="2065">
          <cell r="A2065" t="str">
            <v>SVAC-903</v>
          </cell>
          <cell r="B2065" t="str">
            <v>Audio head cleaner w/o preparation</v>
          </cell>
          <cell r="C2065" t="str">
            <v>DSC</v>
          </cell>
          <cell r="D2065" t="str">
            <v>Discontinued</v>
          </cell>
          <cell r="E2065">
            <v>31.560710744292098</v>
          </cell>
          <cell r="F2065">
            <v>43.576091786117601</v>
          </cell>
          <cell r="G2065">
            <v>49.518286120588186</v>
          </cell>
          <cell r="H2065">
            <v>0.36264533333333354</v>
          </cell>
          <cell r="I2065">
            <v>0</v>
          </cell>
          <cell r="J2065">
            <v>49.518286120588186</v>
          </cell>
          <cell r="K2065">
            <v>0.36264533333333354</v>
          </cell>
          <cell r="M2065">
            <v>0.19500000000000001</v>
          </cell>
        </row>
        <row r="2066">
          <cell r="A2066" t="str">
            <v>SVAC-904</v>
          </cell>
          <cell r="B2066" t="str">
            <v>Bi-Directional remote control unit</v>
          </cell>
          <cell r="C2066" t="str">
            <v>DSC</v>
          </cell>
          <cell r="D2066" t="str">
            <v>Discontinued</v>
          </cell>
          <cell r="E2066">
            <v>890.52134208382495</v>
          </cell>
          <cell r="F2066">
            <v>1229.5489811540201</v>
          </cell>
          <cell r="G2066">
            <v>1397.2147513113864</v>
          </cell>
          <cell r="H2066">
            <v>0.36264533333332855</v>
          </cell>
          <cell r="I2066">
            <v>0</v>
          </cell>
          <cell r="J2066">
            <v>1397.2147513113864</v>
          </cell>
          <cell r="K2066">
            <v>0.36264533333332855</v>
          </cell>
          <cell r="M2066">
            <v>0.19500000000000001</v>
          </cell>
        </row>
        <row r="2067">
          <cell r="A2067" t="str">
            <v>SVBK-100</v>
          </cell>
          <cell r="B2067" t="str">
            <v>33Pin interface board for S-VHS</v>
          </cell>
          <cell r="C2067" t="str">
            <v>B&amp;I</v>
          </cell>
          <cell r="D2067" t="str">
            <v>Prof AV - S-VHS vtr</v>
          </cell>
          <cell r="E2067">
            <v>179.15525812800001</v>
          </cell>
          <cell r="F2067">
            <v>230.87017800000001</v>
          </cell>
          <cell r="G2067">
            <v>398.05203103448275</v>
          </cell>
          <cell r="H2067">
            <v>0.54991999999999996</v>
          </cell>
          <cell r="I2067">
            <v>0.30000000000000004</v>
          </cell>
          <cell r="J2067">
            <v>278.6364217241379</v>
          </cell>
          <cell r="K2067">
            <v>0.35702857142857131</v>
          </cell>
          <cell r="M2067">
            <v>0.19500000000000001</v>
          </cell>
        </row>
        <row r="2068">
          <cell r="A2068" t="str">
            <v>SVBK-110</v>
          </cell>
          <cell r="B2068" t="str">
            <v>34Pin interface board for S-VHS</v>
          </cell>
          <cell r="C2068" t="str">
            <v>B&amp;I</v>
          </cell>
          <cell r="D2068" t="str">
            <v>Prof AV - S-VHS vtr</v>
          </cell>
          <cell r="E2068">
            <v>186.358660488</v>
          </cell>
          <cell r="F2068">
            <v>240.15291300000001</v>
          </cell>
          <cell r="G2068">
            <v>414.05674655172413</v>
          </cell>
          <cell r="H2068">
            <v>0.54991999999999996</v>
          </cell>
          <cell r="I2068">
            <v>0.30000000000000016</v>
          </cell>
          <cell r="J2068">
            <v>289.83972258620685</v>
          </cell>
          <cell r="K2068">
            <v>0.35702857142857131</v>
          </cell>
          <cell r="M2068">
            <v>0.19500000000000001</v>
          </cell>
        </row>
        <row r="2069">
          <cell r="A2069" t="str">
            <v>SVBK-120</v>
          </cell>
          <cell r="B2069" t="str">
            <v>Interface board for VTR</v>
          </cell>
          <cell r="C2069" t="str">
            <v>B&amp;I</v>
          </cell>
          <cell r="D2069" t="str">
            <v>Prof AV - S-VHS vtr</v>
          </cell>
          <cell r="E2069">
            <v>272.47252586399998</v>
          </cell>
          <cell r="F2069">
            <v>351.12438900000001</v>
          </cell>
          <cell r="G2069">
            <v>605.38687758620688</v>
          </cell>
          <cell r="H2069">
            <v>0.54992000000000008</v>
          </cell>
          <cell r="I2069">
            <v>0.30000000000000004</v>
          </cell>
          <cell r="J2069">
            <v>423.7708143103448</v>
          </cell>
          <cell r="K2069">
            <v>0.35702857142857147</v>
          </cell>
          <cell r="M2069">
            <v>0.19500000000000001</v>
          </cell>
        </row>
        <row r="2070">
          <cell r="A2070" t="str">
            <v>SVBK-140</v>
          </cell>
          <cell r="B2070" t="str">
            <v>Interface board for S-VHS</v>
          </cell>
          <cell r="C2070" t="str">
            <v>DSC</v>
          </cell>
          <cell r="D2070" t="str">
            <v>Discontinued</v>
          </cell>
          <cell r="E2070">
            <v>555.96962914415997</v>
          </cell>
          <cell r="F2070">
            <v>716.45570766000003</v>
          </cell>
          <cell r="G2070">
            <v>814.15421325</v>
          </cell>
          <cell r="H2070">
            <v>0.31712000000000001</v>
          </cell>
          <cell r="I2070">
            <v>0</v>
          </cell>
          <cell r="J2070">
            <v>814.15421325</v>
          </cell>
          <cell r="K2070">
            <v>0.31712000000000001</v>
          </cell>
          <cell r="M2070">
            <v>0.19500000000000001</v>
          </cell>
        </row>
        <row r="2071">
          <cell r="A2071" t="str">
            <v>SVBK-150</v>
          </cell>
          <cell r="B2071" t="str">
            <v>Digital noise reducer board for S-VHS</v>
          </cell>
          <cell r="C2071" t="str">
            <v>DSC</v>
          </cell>
          <cell r="D2071" t="str">
            <v>Discontinued</v>
          </cell>
          <cell r="E2071">
            <v>416.26510678367998</v>
          </cell>
          <cell r="F2071">
            <v>536.42410668000002</v>
          </cell>
          <cell r="G2071">
            <v>609.57284850000008</v>
          </cell>
          <cell r="H2071">
            <v>0.31712000000000012</v>
          </cell>
          <cell r="I2071">
            <v>0</v>
          </cell>
          <cell r="J2071">
            <v>609.57284850000008</v>
          </cell>
          <cell r="K2071">
            <v>0.31712000000000012</v>
          </cell>
          <cell r="M2071">
            <v>0.19500000000000001</v>
          </cell>
        </row>
        <row r="2072">
          <cell r="A2072" t="str">
            <v>SVBK-160</v>
          </cell>
          <cell r="B2072" t="str">
            <v>Time Code board for S-VHS</v>
          </cell>
          <cell r="C2072" t="str">
            <v>DSC</v>
          </cell>
          <cell r="D2072" t="str">
            <v>Discontinued</v>
          </cell>
          <cell r="E2072">
            <v>288.36599022000001</v>
          </cell>
          <cell r="F2072">
            <v>371.60565750000001</v>
          </cell>
          <cell r="G2072">
            <v>422.27915625000003</v>
          </cell>
          <cell r="H2072">
            <v>0.31712000000000001</v>
          </cell>
          <cell r="I2072">
            <v>0</v>
          </cell>
          <cell r="J2072">
            <v>422.27915625000003</v>
          </cell>
          <cell r="K2072">
            <v>0.31712000000000001</v>
          </cell>
          <cell r="M2072">
            <v>0.19500000000000001</v>
          </cell>
        </row>
        <row r="2073">
          <cell r="A2073" t="str">
            <v>SVBK-170P</v>
          </cell>
          <cell r="B2073" t="str">
            <v>Decorder board for S-VHS</v>
          </cell>
          <cell r="C2073" t="str">
            <v>B&amp;I</v>
          </cell>
          <cell r="D2073" t="str">
            <v>Prof AV - S-VHS vtr</v>
          </cell>
          <cell r="E2073">
            <v>427.45316567184</v>
          </cell>
          <cell r="F2073">
            <v>550.84170833999997</v>
          </cell>
          <cell r="G2073">
            <v>949.72708334482741</v>
          </cell>
          <cell r="H2073">
            <v>0.54991999999999996</v>
          </cell>
          <cell r="I2073">
            <v>0.30000000000000004</v>
          </cell>
          <cell r="J2073">
            <v>664.80895834137914</v>
          </cell>
          <cell r="K2073">
            <v>0.35702857142857125</v>
          </cell>
          <cell r="M2073">
            <v>0.19500000000000001</v>
          </cell>
        </row>
        <row r="2074">
          <cell r="A2074" t="str">
            <v>SVBK-180P</v>
          </cell>
          <cell r="B2074" t="str">
            <v>Computer i/f board for S-VHS</v>
          </cell>
          <cell r="C2074" t="str">
            <v>DSC</v>
          </cell>
          <cell r="D2074" t="str">
            <v>Discontinued</v>
          </cell>
          <cell r="E2074">
            <v>313.96964095727998</v>
          </cell>
          <cell r="F2074">
            <v>404.60005278</v>
          </cell>
          <cell r="G2074">
            <v>459.77278725000002</v>
          </cell>
          <cell r="H2074">
            <v>0.31712000000000007</v>
          </cell>
          <cell r="I2074">
            <v>0</v>
          </cell>
          <cell r="J2074">
            <v>459.77278725000002</v>
          </cell>
          <cell r="K2074">
            <v>0.31712000000000007</v>
          </cell>
          <cell r="M2074">
            <v>0.19500000000000001</v>
          </cell>
        </row>
        <row r="2075">
          <cell r="A2075" t="str">
            <v>SVBK-901</v>
          </cell>
          <cell r="B2075" t="str">
            <v>34Pin i/f board (m.c.b) for VHS</v>
          </cell>
          <cell r="C2075" t="str">
            <v>DSC</v>
          </cell>
          <cell r="D2075" t="str">
            <v>Discontinued</v>
          </cell>
          <cell r="E2075">
            <v>78.136508790843607</v>
          </cell>
          <cell r="F2075">
            <v>107.883618544058</v>
          </cell>
          <cell r="G2075">
            <v>122.59502107279317</v>
          </cell>
          <cell r="H2075">
            <v>0.36264533333332893</v>
          </cell>
          <cell r="I2075">
            <v>0</v>
          </cell>
          <cell r="J2075">
            <v>122.59502107279317</v>
          </cell>
          <cell r="K2075">
            <v>0.36264533333332893</v>
          </cell>
          <cell r="M2075">
            <v>0.19500000000000001</v>
          </cell>
        </row>
        <row r="2076">
          <cell r="A2076" t="str">
            <v>SVBK-902</v>
          </cell>
          <cell r="B2076" t="str">
            <v>Bi-Directional i/f board (m.c.b) for VHS</v>
          </cell>
          <cell r="C2076" t="str">
            <v>DSC</v>
          </cell>
          <cell r="D2076" t="str">
            <v>Discontinued</v>
          </cell>
          <cell r="E2076">
            <v>66.097045116649397</v>
          </cell>
          <cell r="F2076">
            <v>91.260647712605007</v>
          </cell>
          <cell r="G2076">
            <v>103.70528149159659</v>
          </cell>
          <cell r="H2076">
            <v>0.36264533333333321</v>
          </cell>
          <cell r="I2076">
            <v>0</v>
          </cell>
          <cell r="J2076">
            <v>103.70528149159659</v>
          </cell>
          <cell r="K2076">
            <v>0.36264533333333321</v>
          </cell>
          <cell r="M2076">
            <v>0.19500000000000001</v>
          </cell>
        </row>
        <row r="2077">
          <cell r="A2077" t="str">
            <v>SVC-7</v>
          </cell>
          <cell r="B2077" t="str">
            <v>Security Video Cassette 7 day (8 tapes)</v>
          </cell>
          <cell r="C2077" t="str">
            <v>CCTV</v>
          </cell>
          <cell r="D2077" t="str">
            <v>CCTV</v>
          </cell>
          <cell r="E2077">
            <v>17.46</v>
          </cell>
          <cell r="F2077">
            <v>0</v>
          </cell>
          <cell r="G2077">
            <v>31.896236755571799</v>
          </cell>
          <cell r="H2077">
            <v>0.45260000000000006</v>
          </cell>
          <cell r="I2077">
            <v>0.19999999999999996</v>
          </cell>
          <cell r="J2077">
            <v>25.516989404457441</v>
          </cell>
          <cell r="K2077">
            <v>0.31575000000000009</v>
          </cell>
          <cell r="M2077">
            <v>0.19500000000000001</v>
          </cell>
        </row>
        <row r="2078">
          <cell r="A2078" t="str">
            <v>SVCC-960</v>
          </cell>
          <cell r="B2078" t="str">
            <v>Auto Cas. changer for VHS duplicator</v>
          </cell>
          <cell r="C2078" t="str">
            <v>DSC</v>
          </cell>
          <cell r="D2078" t="str">
            <v>Discontinued</v>
          </cell>
          <cell r="E2078">
            <v>198.53771909046</v>
          </cell>
          <cell r="F2078">
            <v>240.797718727058</v>
          </cell>
          <cell r="G2078">
            <v>280.26216698258048</v>
          </cell>
          <cell r="H2078">
            <v>0.29160000000000003</v>
          </cell>
          <cell r="I2078">
            <v>0</v>
          </cell>
          <cell r="J2078">
            <v>280.26216698258048</v>
          </cell>
          <cell r="K2078">
            <v>0.29160000000000003</v>
          </cell>
          <cell r="M2078">
            <v>0.19500000000000001</v>
          </cell>
        </row>
        <row r="2079">
          <cell r="A2079" t="str">
            <v>SVMC-1000</v>
          </cell>
          <cell r="B2079" t="str">
            <v>Extention board for duplicator</v>
          </cell>
          <cell r="C2079" t="str">
            <v>DSC</v>
          </cell>
          <cell r="D2079" t="str">
            <v>Discontinued</v>
          </cell>
          <cell r="E2079">
            <v>1069.4800255391999</v>
          </cell>
          <cell r="F2079">
            <v>1292.058664875</v>
          </cell>
          <cell r="G2079">
            <v>1509.7120631552796</v>
          </cell>
          <cell r="H2079">
            <v>0.29160000000000008</v>
          </cell>
          <cell r="I2079">
            <v>0</v>
          </cell>
          <cell r="J2079">
            <v>1509.7120631552796</v>
          </cell>
          <cell r="K2079">
            <v>0.29160000000000008</v>
          </cell>
          <cell r="M2079">
            <v>0.19500000000000001</v>
          </cell>
        </row>
        <row r="2080">
          <cell r="A2080" t="str">
            <v>SVO-3500MDP</v>
          </cell>
          <cell r="B2080" t="str">
            <v>VHS Recorder (Medical)</v>
          </cell>
          <cell r="C2080" t="str">
            <v>MD1</v>
          </cell>
          <cell r="D2080" t="str">
            <v>Medical/DP-Hardware</v>
          </cell>
          <cell r="E2080">
            <v>541.26</v>
          </cell>
          <cell r="F2080">
            <v>0</v>
          </cell>
          <cell r="G2080">
            <v>1142.2361034904823</v>
          </cell>
          <cell r="H2080">
            <v>0.52613999999999994</v>
          </cell>
          <cell r="I2080">
            <v>0.30000000000000004</v>
          </cell>
          <cell r="J2080">
            <v>799.56527244333756</v>
          </cell>
          <cell r="K2080">
            <v>0.32305714285714277</v>
          </cell>
          <cell r="M2080">
            <v>0.183</v>
          </cell>
        </row>
        <row r="2081">
          <cell r="A2081" t="str">
            <v>SVO-5800P</v>
          </cell>
          <cell r="B2081" t="str">
            <v>S-VHS editing recorder</v>
          </cell>
          <cell r="C2081" t="str">
            <v>B&amp;I</v>
          </cell>
          <cell r="D2081" t="str">
            <v>Prof AV - S-VHS vtr</v>
          </cell>
          <cell r="E2081">
            <v>3054.2426006399901</v>
          </cell>
          <cell r="F2081">
            <v>3689.8871624999902</v>
          </cell>
          <cell r="G2081">
            <v>6541.5348053972793</v>
          </cell>
          <cell r="H2081">
            <v>0.53309999999999991</v>
          </cell>
          <cell r="I2081">
            <v>0.30000000000000004</v>
          </cell>
          <cell r="J2081">
            <v>4579.0743637780952</v>
          </cell>
          <cell r="K2081">
            <v>0.33299999999999985</v>
          </cell>
          <cell r="M2081">
            <v>0.19500000000000001</v>
          </cell>
        </row>
        <row r="2082">
          <cell r="A2082" t="str">
            <v>SVO-915P</v>
          </cell>
          <cell r="B2082" t="str">
            <v>Video cassette tape recorder</v>
          </cell>
          <cell r="C2082" t="str">
            <v>DSC</v>
          </cell>
          <cell r="D2082" t="str">
            <v>Discontinued</v>
          </cell>
          <cell r="E2082">
            <v>697.62275378280003</v>
          </cell>
          <cell r="F2082">
            <v>846.11613557647001</v>
          </cell>
          <cell r="G2082">
            <v>984.78649602315079</v>
          </cell>
          <cell r="H2082">
            <v>0.29159999999999997</v>
          </cell>
          <cell r="I2082">
            <v>0</v>
          </cell>
          <cell r="J2082">
            <v>984.78649602315079</v>
          </cell>
          <cell r="K2082">
            <v>0.29159999999999997</v>
          </cell>
          <cell r="M2082">
            <v>0.19500000000000001</v>
          </cell>
        </row>
        <row r="2083">
          <cell r="A2083" t="str">
            <v>SVO-915PL</v>
          </cell>
          <cell r="B2083" t="str">
            <v>Video cassette tape recorder</v>
          </cell>
          <cell r="C2083" t="str">
            <v>DSC</v>
          </cell>
          <cell r="D2083" t="str">
            <v>Discontinued</v>
          </cell>
          <cell r="E2083">
            <v>726.14322448919995</v>
          </cell>
          <cell r="F2083">
            <v>880.70736748235197</v>
          </cell>
          <cell r="G2083">
            <v>1025.0469007470356</v>
          </cell>
          <cell r="H2083">
            <v>0.29160000000000003</v>
          </cell>
          <cell r="I2083">
            <v>0</v>
          </cell>
          <cell r="J2083">
            <v>1025.0469007470356</v>
          </cell>
          <cell r="K2083">
            <v>0.29160000000000003</v>
          </cell>
          <cell r="M2083">
            <v>0.19500000000000001</v>
          </cell>
        </row>
        <row r="2084">
          <cell r="A2084" t="str">
            <v>SVO-9500MD:</v>
          </cell>
          <cell r="B2084" t="str">
            <v>1/2 " S-VHS recorder (medical) NTSC</v>
          </cell>
          <cell r="C2084" t="str">
            <v>DSC</v>
          </cell>
          <cell r="D2084" t="str">
            <v>Discontinued</v>
          </cell>
          <cell r="E2084">
            <v>1285.37755499999</v>
          </cell>
          <cell r="F2084">
            <v>0</v>
          </cell>
          <cell r="G2084">
            <v>1814.4798913043339</v>
          </cell>
          <cell r="H2084">
            <v>0.29160000000000008</v>
          </cell>
          <cell r="I2084">
            <v>0</v>
          </cell>
          <cell r="J2084">
            <v>1814.4798913043339</v>
          </cell>
          <cell r="K2084">
            <v>0.29160000000000008</v>
          </cell>
          <cell r="M2084">
            <v>0.19500000000000001</v>
          </cell>
        </row>
        <row r="2085">
          <cell r="A2085" t="str">
            <v>SVO-9500MD2:</v>
          </cell>
          <cell r="B2085" t="str">
            <v>1/2 " S-VHS recorder (medical) NTSC</v>
          </cell>
          <cell r="C2085" t="str">
            <v>DSC</v>
          </cell>
          <cell r="D2085" t="str">
            <v>Discontinued</v>
          </cell>
          <cell r="E2085">
            <v>1290.0999999999999</v>
          </cell>
          <cell r="F2085">
            <v>0</v>
          </cell>
          <cell r="G2085">
            <v>1821.1462450592887</v>
          </cell>
          <cell r="H2085">
            <v>0.29160000000000014</v>
          </cell>
          <cell r="I2085">
            <v>0</v>
          </cell>
          <cell r="J2085">
            <v>1821.1462450592887</v>
          </cell>
          <cell r="K2085">
            <v>0.29160000000000014</v>
          </cell>
          <cell r="M2085">
            <v>0.19500000000000001</v>
          </cell>
        </row>
        <row r="2086">
          <cell r="A2086" t="str">
            <v>SVO-9500MD4:</v>
          </cell>
          <cell r="B2086" t="str">
            <v>1/2 " S-VHS recorder (medical) NTSC</v>
          </cell>
          <cell r="C2086" t="str">
            <v>DSC</v>
          </cell>
          <cell r="D2086" t="str">
            <v>Discontinued</v>
          </cell>
          <cell r="E2086">
            <v>1374.8489</v>
          </cell>
          <cell r="F2086">
            <v>0</v>
          </cell>
          <cell r="G2086">
            <v>1940.7804912478828</v>
          </cell>
          <cell r="H2086">
            <v>0.29160000000000008</v>
          </cell>
          <cell r="I2086">
            <v>0</v>
          </cell>
          <cell r="J2086">
            <v>1940.7804912478828</v>
          </cell>
          <cell r="K2086">
            <v>0.29160000000000008</v>
          </cell>
          <cell r="M2086">
            <v>0.19500000000000001</v>
          </cell>
        </row>
        <row r="2087">
          <cell r="A2087" t="str">
            <v>SVO-9500MDP</v>
          </cell>
          <cell r="B2087" t="str">
            <v>1/2 " S-VHS recorder (medical)</v>
          </cell>
          <cell r="C2087" t="str">
            <v>MD1</v>
          </cell>
          <cell r="D2087" t="str">
            <v>Medical/DP-Hardware</v>
          </cell>
          <cell r="E2087">
            <v>1293.729255</v>
          </cell>
          <cell r="F2087">
            <v>0</v>
          </cell>
          <cell r="G2087">
            <v>2730.1930000422062</v>
          </cell>
          <cell r="H2087">
            <v>0.52613999999999994</v>
          </cell>
          <cell r="I2087">
            <v>0.30000000000000004</v>
          </cell>
          <cell r="J2087">
            <v>1911.1351000295442</v>
          </cell>
          <cell r="K2087">
            <v>0.32305714285714277</v>
          </cell>
          <cell r="M2087">
            <v>0.183</v>
          </cell>
        </row>
        <row r="2088">
          <cell r="A2088" t="str">
            <v>SVO-9500MDP:2</v>
          </cell>
          <cell r="B2088" t="str">
            <v>1/2 " S-VHS recorder (medical)</v>
          </cell>
          <cell r="C2088" t="str">
            <v>MD1</v>
          </cell>
          <cell r="D2088" t="str">
            <v>Medical/DP-Hardware</v>
          </cell>
          <cell r="E2088">
            <v>1293.729255</v>
          </cell>
          <cell r="F2088">
            <v>0</v>
          </cell>
          <cell r="G2088">
            <v>2730.1930000422062</v>
          </cell>
          <cell r="H2088">
            <v>0.52613999999999994</v>
          </cell>
          <cell r="I2088">
            <v>0.30000000000000004</v>
          </cell>
          <cell r="J2088">
            <v>1911.1351000295442</v>
          </cell>
          <cell r="K2088">
            <v>0.32305714285714277</v>
          </cell>
          <cell r="M2088">
            <v>0.183</v>
          </cell>
        </row>
        <row r="2089">
          <cell r="A2089" t="str">
            <v>SVO-9500MDP:4</v>
          </cell>
          <cell r="B2089" t="str">
            <v>1/2 " S-VHS recorder (medical)</v>
          </cell>
          <cell r="C2089" t="str">
            <v>MD1</v>
          </cell>
          <cell r="D2089" t="str">
            <v>Medical/DP-Hardware</v>
          </cell>
          <cell r="E2089">
            <v>1374.8527799999999</v>
          </cell>
          <cell r="F2089">
            <v>0</v>
          </cell>
          <cell r="G2089">
            <v>2901.3902418435823</v>
          </cell>
          <cell r="H2089">
            <v>0.52613999999999994</v>
          </cell>
          <cell r="I2089">
            <v>0.30000000000000004</v>
          </cell>
          <cell r="J2089">
            <v>2030.9731692905075</v>
          </cell>
          <cell r="K2089">
            <v>0.32305714285714282</v>
          </cell>
          <cell r="M2089">
            <v>0.183</v>
          </cell>
        </row>
        <row r="2090">
          <cell r="A2090" t="str">
            <v>SVO-965P</v>
          </cell>
          <cell r="B2090" t="str">
            <v>Video cassette tape rec/play</v>
          </cell>
          <cell r="C2090" t="str">
            <v>DSC</v>
          </cell>
          <cell r="D2090" t="str">
            <v>Discontinued</v>
          </cell>
          <cell r="E2090">
            <v>797.09322571439998</v>
          </cell>
          <cell r="F2090">
            <v>966.75952178823502</v>
          </cell>
          <cell r="G2090">
            <v>1125.2021819796726</v>
          </cell>
          <cell r="H2090">
            <v>0.29160000000000008</v>
          </cell>
          <cell r="I2090">
            <v>0</v>
          </cell>
          <cell r="J2090">
            <v>1125.2021819796726</v>
          </cell>
          <cell r="K2090">
            <v>0.29160000000000008</v>
          </cell>
          <cell r="M2090">
            <v>0.19500000000000001</v>
          </cell>
        </row>
        <row r="2091">
          <cell r="A2091" t="str">
            <v>SVP-5600P</v>
          </cell>
          <cell r="B2091" t="str">
            <v>S-VHS editing player</v>
          </cell>
          <cell r="C2091" t="str">
            <v>B&amp;I</v>
          </cell>
          <cell r="D2091" t="str">
            <v>Prof AV - S-VHS vtr</v>
          </cell>
          <cell r="E2091">
            <v>2402.4000796487999</v>
          </cell>
          <cell r="F2091">
            <v>2902.3841168437498</v>
          </cell>
          <cell r="G2091">
            <v>5145.4274569475256</v>
          </cell>
          <cell r="H2091">
            <v>0.53310000000000002</v>
          </cell>
          <cell r="I2091">
            <v>0.30000000000000004</v>
          </cell>
          <cell r="J2091">
            <v>3601.7992198632678</v>
          </cell>
          <cell r="K2091">
            <v>0.33299999999999991</v>
          </cell>
          <cell r="M2091">
            <v>0.19500000000000001</v>
          </cell>
        </row>
        <row r="2092">
          <cell r="A2092" t="str">
            <v>SVRM-100A</v>
          </cell>
          <cell r="B2092" t="str">
            <v>Wired remote control unit (230V)</v>
          </cell>
          <cell r="C2092" t="str">
            <v>AU2</v>
          </cell>
          <cell r="D2092" t="str">
            <v>Audio - Loudspeakers</v>
          </cell>
          <cell r="E2092">
            <v>235.80485780544001</v>
          </cell>
          <cell r="F2092">
            <v>303.87223943999999</v>
          </cell>
          <cell r="G2092">
            <v>523.91765420689649</v>
          </cell>
          <cell r="H2092">
            <v>0.54991999999999996</v>
          </cell>
          <cell r="I2092">
            <v>0.30000000000000004</v>
          </cell>
          <cell r="J2092">
            <v>366.74235794482752</v>
          </cell>
          <cell r="K2092">
            <v>0.35702857142857131</v>
          </cell>
          <cell r="M2092">
            <v>0.2</v>
          </cell>
        </row>
        <row r="2093">
          <cell r="A2093" t="str">
            <v>SVRM-911</v>
          </cell>
          <cell r="B2093" t="str">
            <v>Serial rem. control board for VHS</v>
          </cell>
          <cell r="C2093" t="str">
            <v>DSC</v>
          </cell>
          <cell r="D2093" t="str">
            <v>Discontinued</v>
          </cell>
          <cell r="E2093">
            <v>488.57088551437801</v>
          </cell>
          <cell r="F2093">
            <v>590.25155305377496</v>
          </cell>
          <cell r="G2093">
            <v>689.68222122300688</v>
          </cell>
          <cell r="H2093">
            <v>0.29160000000000008</v>
          </cell>
          <cell r="I2093">
            <v>0</v>
          </cell>
          <cell r="J2093">
            <v>689.68222122300688</v>
          </cell>
          <cell r="K2093">
            <v>0.29160000000000008</v>
          </cell>
          <cell r="M2093">
            <v>0.19500000000000001</v>
          </cell>
        </row>
        <row r="2094">
          <cell r="A2094" t="str">
            <v>SVRM-960</v>
          </cell>
          <cell r="B2094" t="str">
            <v>Wired remote control unit for VHS</v>
          </cell>
          <cell r="C2094" t="str">
            <v>DSC</v>
          </cell>
          <cell r="D2094" t="str">
            <v>Discontinued</v>
          </cell>
          <cell r="E2094">
            <v>3116.8972658172502</v>
          </cell>
          <cell r="F2094">
            <v>3765.5814261645301</v>
          </cell>
          <cell r="G2094">
            <v>4399.9114424297723</v>
          </cell>
          <cell r="H2094">
            <v>0.29160000000000014</v>
          </cell>
          <cell r="I2094">
            <v>0</v>
          </cell>
          <cell r="J2094">
            <v>4399.9114424297723</v>
          </cell>
          <cell r="K2094">
            <v>0.29160000000000014</v>
          </cell>
          <cell r="M2094">
            <v>0.19500000000000001</v>
          </cell>
        </row>
        <row r="2095">
          <cell r="A2095" t="str">
            <v>SVT-124P</v>
          </cell>
          <cell r="B2095" t="str">
            <v>1/2 Inch VHS time lapse VTR</v>
          </cell>
          <cell r="C2095" t="str">
            <v>CCTV</v>
          </cell>
          <cell r="D2095" t="str">
            <v>CCTV</v>
          </cell>
          <cell r="E2095">
            <v>233.285</v>
          </cell>
          <cell r="F2095">
            <v>0</v>
          </cell>
          <cell r="G2095">
            <v>426.16916331750105</v>
          </cell>
          <cell r="H2095">
            <v>0.45260000000000017</v>
          </cell>
          <cell r="I2095">
            <v>0.19999999999999996</v>
          </cell>
          <cell r="J2095">
            <v>340.93533065400084</v>
          </cell>
          <cell r="K2095">
            <v>0.3157500000000002</v>
          </cell>
          <cell r="M2095">
            <v>0.19500000000000001</v>
          </cell>
        </row>
        <row r="2096">
          <cell r="A2096" t="str">
            <v>SVT-5050P</v>
          </cell>
          <cell r="B2096" t="str">
            <v>1/2 Inch VHS time lapse VTR</v>
          </cell>
          <cell r="C2096" t="str">
            <v>CCTV</v>
          </cell>
          <cell r="D2096" t="str">
            <v>CCTV</v>
          </cell>
          <cell r="E2096">
            <v>591.13739999999996</v>
          </cell>
          <cell r="F2096">
            <v>0</v>
          </cell>
          <cell r="G2096">
            <v>1079.9002557544757</v>
          </cell>
          <cell r="H2096">
            <v>0.4526</v>
          </cell>
          <cell r="I2096">
            <v>0.19999999999999996</v>
          </cell>
          <cell r="J2096">
            <v>863.9202046035806</v>
          </cell>
          <cell r="K2096">
            <v>0.31575000000000009</v>
          </cell>
          <cell r="M2096">
            <v>0.19500000000000001</v>
          </cell>
        </row>
        <row r="2097">
          <cell r="A2097" t="str">
            <v>SVT-72P</v>
          </cell>
          <cell r="B2097" t="str">
            <v>1/2 Inch VHS time lapse VTR</v>
          </cell>
          <cell r="C2097" t="str">
            <v>CCTV</v>
          </cell>
          <cell r="D2097" t="str">
            <v>CCTV</v>
          </cell>
          <cell r="E2097">
            <v>317.91750000000002</v>
          </cell>
          <cell r="F2097">
            <v>0</v>
          </cell>
          <cell r="G2097">
            <v>580.77731092436989</v>
          </cell>
          <cell r="H2097">
            <v>0.45260000000000011</v>
          </cell>
          <cell r="I2097">
            <v>0.19999999999999996</v>
          </cell>
          <cell r="J2097">
            <v>464.62184873949593</v>
          </cell>
          <cell r="K2097">
            <v>0.31575000000000014</v>
          </cell>
          <cell r="M2097">
            <v>0.19500000000000001</v>
          </cell>
        </row>
        <row r="2098">
          <cell r="A2098" t="str">
            <v>SVT-96LP</v>
          </cell>
          <cell r="B2098" t="str">
            <v>VHS time lapse VTR (Real action)</v>
          </cell>
          <cell r="C2098" t="str">
            <v>CCTV</v>
          </cell>
          <cell r="D2098" t="str">
            <v>CCTV</v>
          </cell>
          <cell r="E2098">
            <v>390.30374999999998</v>
          </cell>
          <cell r="F2098">
            <v>0</v>
          </cell>
          <cell r="G2098">
            <v>713.01379247351122</v>
          </cell>
          <cell r="H2098">
            <v>0.45260000000000006</v>
          </cell>
          <cell r="I2098">
            <v>0.19999999999999996</v>
          </cell>
          <cell r="J2098">
            <v>570.41103397880897</v>
          </cell>
          <cell r="K2098">
            <v>0.31575000000000009</v>
          </cell>
          <cell r="M2098">
            <v>0.19500000000000001</v>
          </cell>
        </row>
        <row r="2099">
          <cell r="A2099" t="str">
            <v>SVT-RM10</v>
          </cell>
          <cell r="B2099" t="str">
            <v>Remote control unit for TLV</v>
          </cell>
          <cell r="C2099" t="str">
            <v>CCTV</v>
          </cell>
          <cell r="D2099" t="str">
            <v>CCTV</v>
          </cell>
          <cell r="E2099">
            <v>23.914069724160001</v>
          </cell>
          <cell r="F2099">
            <v>0</v>
          </cell>
          <cell r="G2099">
            <v>43.686645458823534</v>
          </cell>
          <cell r="H2099">
            <v>0.45260000000000006</v>
          </cell>
          <cell r="I2099">
            <v>0.19999999999999996</v>
          </cell>
          <cell r="J2099">
            <v>34.949316367058827</v>
          </cell>
          <cell r="K2099">
            <v>0.31575000000000003</v>
          </cell>
          <cell r="M2099">
            <v>0.19500000000000001</v>
          </cell>
        </row>
        <row r="2100">
          <cell r="A2100" t="str">
            <v>SVT-RS1A</v>
          </cell>
          <cell r="B2100" t="str">
            <v>RS-232C interface board (M.C.B.) for VTR</v>
          </cell>
          <cell r="C2100" t="str">
            <v>CCTV</v>
          </cell>
          <cell r="D2100" t="str">
            <v>CCTV</v>
          </cell>
          <cell r="E2100">
            <v>51.821279999999902</v>
          </cell>
          <cell r="F2100">
            <v>0</v>
          </cell>
          <cell r="G2100">
            <v>94.668030690536924</v>
          </cell>
          <cell r="H2100">
            <v>0.45260000000000011</v>
          </cell>
          <cell r="I2100">
            <v>0.19999999999999996</v>
          </cell>
          <cell r="J2100">
            <v>75.734424552429545</v>
          </cell>
          <cell r="K2100">
            <v>0.3157500000000002</v>
          </cell>
          <cell r="M2100">
            <v>0.19500000000000001</v>
          </cell>
        </row>
        <row r="2101">
          <cell r="A2101" t="str">
            <v>SVT-S168P</v>
          </cell>
          <cell r="B2101" t="str">
            <v>1/2 Inch VHS time lapse VTR</v>
          </cell>
          <cell r="C2101" t="str">
            <v>CCTV</v>
          </cell>
          <cell r="D2101" t="str">
            <v>CCTV</v>
          </cell>
          <cell r="E2101">
            <v>489.27769999999998</v>
          </cell>
          <cell r="F2101">
            <v>0</v>
          </cell>
          <cell r="G2101">
            <v>893.82115454877624</v>
          </cell>
          <cell r="H2101">
            <v>0.45260000000000017</v>
          </cell>
          <cell r="I2101">
            <v>0.19999999999999984</v>
          </cell>
          <cell r="J2101">
            <v>715.05692363902108</v>
          </cell>
          <cell r="K2101">
            <v>0.31575000000000025</v>
          </cell>
          <cell r="M2101">
            <v>0.19500000000000001</v>
          </cell>
        </row>
        <row r="2102">
          <cell r="A2102" t="str">
            <v>SVT-S3050P</v>
          </cell>
          <cell r="B2102" t="str">
            <v>1/2 Inch VHS time lapse VTR</v>
          </cell>
          <cell r="C2102" t="str">
            <v>CCTV</v>
          </cell>
          <cell r="D2102" t="str">
            <v>CCTV</v>
          </cell>
          <cell r="E2102">
            <v>558.24469999999997</v>
          </cell>
          <cell r="F2102">
            <v>0</v>
          </cell>
          <cell r="G2102">
            <v>1019.8112897332846</v>
          </cell>
          <cell r="H2102">
            <v>0.45260000000000006</v>
          </cell>
          <cell r="I2102">
            <v>0.19999999999999996</v>
          </cell>
          <cell r="J2102">
            <v>815.84903178662773</v>
          </cell>
          <cell r="K2102">
            <v>0.31575000000000009</v>
          </cell>
          <cell r="M2102">
            <v>0.19500000000000001</v>
          </cell>
        </row>
        <row r="2103">
          <cell r="A2103" t="str">
            <v>SWC-2530D</v>
          </cell>
          <cell r="B2103" t="str">
            <v>Effect Switcher Accessory - Cble</v>
          </cell>
          <cell r="C2103" t="str">
            <v>B&amp;I</v>
          </cell>
          <cell r="D2103" t="str">
            <v>Prof AV - Analogue Video Switchers</v>
          </cell>
          <cell r="E2103">
            <v>374.83349149139798</v>
          </cell>
          <cell r="F2103">
            <v>515.23503985072</v>
          </cell>
          <cell r="G2103">
            <v>888.33627560468949</v>
          </cell>
          <cell r="H2103">
            <v>0.57805000000000073</v>
          </cell>
          <cell r="I2103">
            <v>0.30000000000000004</v>
          </cell>
          <cell r="J2103">
            <v>621.8353929232826</v>
          </cell>
          <cell r="K2103">
            <v>0.39721428571428685</v>
          </cell>
          <cell r="M2103">
            <v>0.19500000000000001</v>
          </cell>
        </row>
        <row r="2104">
          <cell r="A2104" t="str">
            <v>SX-1070A</v>
          </cell>
          <cell r="B2104" t="str">
            <v>Infrared transmitter 7 channel</v>
          </cell>
          <cell r="C2104" t="str">
            <v>AUC</v>
          </cell>
          <cell r="D2104" t="str">
            <v>Audioconference</v>
          </cell>
          <cell r="E2104">
            <v>2057.4219448386598</v>
          </cell>
          <cell r="F2104">
            <v>0</v>
          </cell>
          <cell r="G2104">
            <v>3829.8993760957924</v>
          </cell>
          <cell r="H2104">
            <v>0.46279999999999999</v>
          </cell>
          <cell r="I2104">
            <v>0.32000000000000006</v>
          </cell>
          <cell r="J2104">
            <v>2604.3315757451387</v>
          </cell>
          <cell r="K2104">
            <v>0.20999999999999991</v>
          </cell>
          <cell r="M2104">
            <v>0.21</v>
          </cell>
        </row>
        <row r="2105">
          <cell r="A2105" t="str">
            <v>SX-1130A</v>
          </cell>
          <cell r="B2105" t="str">
            <v>Infrared transmitter 13 channel</v>
          </cell>
          <cell r="C2105" t="str">
            <v>AUC</v>
          </cell>
          <cell r="D2105" t="str">
            <v>Audioconference</v>
          </cell>
          <cell r="E2105">
            <v>2596.8125548235998</v>
          </cell>
          <cell r="F2105">
            <v>0</v>
          </cell>
          <cell r="G2105">
            <v>4833.9772055539834</v>
          </cell>
          <cell r="H2105">
            <v>0.46279999999999999</v>
          </cell>
          <cell r="I2105">
            <v>0.32000000000000006</v>
          </cell>
          <cell r="J2105">
            <v>3287.1044997767085</v>
          </cell>
          <cell r="K2105">
            <v>0.20999999999999996</v>
          </cell>
          <cell r="M2105">
            <v>0.21</v>
          </cell>
        </row>
        <row r="2106">
          <cell r="A2106" t="str">
            <v>SX-1310A</v>
          </cell>
          <cell r="B2106" t="str">
            <v>Wireless transmitter a (1-6)channel</v>
          </cell>
          <cell r="C2106" t="str">
            <v>AUC</v>
          </cell>
          <cell r="D2106" t="str">
            <v>Audioconference</v>
          </cell>
          <cell r="E2106">
            <v>1712.54900276899</v>
          </cell>
          <cell r="F2106">
            <v>0</v>
          </cell>
          <cell r="G2106">
            <v>3187.9169820718357</v>
          </cell>
          <cell r="H2106">
            <v>0.46280000000000004</v>
          </cell>
          <cell r="I2106">
            <v>0.32000000000000006</v>
          </cell>
          <cell r="J2106">
            <v>2167.7835478088482</v>
          </cell>
          <cell r="K2106">
            <v>0.21000000000000002</v>
          </cell>
          <cell r="M2106">
            <v>0.21</v>
          </cell>
        </row>
        <row r="2107">
          <cell r="A2107" t="str">
            <v>SX-1310B</v>
          </cell>
          <cell r="B2107" t="str">
            <v>Wireless transmitter b (7-12) channel</v>
          </cell>
          <cell r="C2107" t="str">
            <v>AUC</v>
          </cell>
          <cell r="D2107" t="str">
            <v>Audioconference</v>
          </cell>
          <cell r="E2107">
            <v>1845.97527812319</v>
          </cell>
          <cell r="F2107">
            <v>0</v>
          </cell>
          <cell r="G2107">
            <v>3436.2905400655063</v>
          </cell>
          <cell r="H2107">
            <v>0.46279999999999999</v>
          </cell>
          <cell r="I2107">
            <v>0.32000000000000006</v>
          </cell>
          <cell r="J2107">
            <v>2336.6775672445442</v>
          </cell>
          <cell r="K2107">
            <v>0.20999999999999996</v>
          </cell>
          <cell r="M2107">
            <v>0.21</v>
          </cell>
        </row>
        <row r="2108">
          <cell r="A2108" t="str">
            <v>SX-2130</v>
          </cell>
          <cell r="B2108" t="str">
            <v>Infrared receiver</v>
          </cell>
          <cell r="C2108" t="str">
            <v>AUC</v>
          </cell>
          <cell r="D2108" t="str">
            <v>Audioconference</v>
          </cell>
          <cell r="E2108">
            <v>129.21612158140499</v>
          </cell>
          <cell r="F2108">
            <v>0</v>
          </cell>
          <cell r="G2108">
            <v>240.53633950373234</v>
          </cell>
          <cell r="H2108">
            <v>0.4628000000000001</v>
          </cell>
          <cell r="I2108">
            <v>0.32000000000000006</v>
          </cell>
          <cell r="J2108">
            <v>163.56471086253796</v>
          </cell>
          <cell r="K2108">
            <v>0.21</v>
          </cell>
          <cell r="M2108">
            <v>0.21</v>
          </cell>
        </row>
        <row r="2109">
          <cell r="A2109" t="str">
            <v>SX-2600A</v>
          </cell>
          <cell r="B2109" t="str">
            <v>Wireless conference receiver</v>
          </cell>
          <cell r="C2109" t="str">
            <v>AUC</v>
          </cell>
          <cell r="D2109" t="str">
            <v>Audioconference</v>
          </cell>
          <cell r="E2109">
            <v>116.66180286509</v>
          </cell>
          <cell r="F2109">
            <v>0</v>
          </cell>
          <cell r="G2109">
            <v>217.16642379949741</v>
          </cell>
          <cell r="H2109">
            <v>0.46280000000000004</v>
          </cell>
          <cell r="I2109">
            <v>0.32000000000000006</v>
          </cell>
          <cell r="J2109">
            <v>147.67316818365822</v>
          </cell>
          <cell r="K2109">
            <v>0.21</v>
          </cell>
          <cell r="M2109">
            <v>0.21</v>
          </cell>
        </row>
        <row r="2110">
          <cell r="A2110" t="str">
            <v>SX-6300.NCE</v>
          </cell>
          <cell r="B2110" t="str">
            <v>Interpreter unit for conference system</v>
          </cell>
          <cell r="C2110" t="str">
            <v>AUC</v>
          </cell>
          <cell r="D2110" t="str">
            <v>Audioconference</v>
          </cell>
          <cell r="E2110">
            <v>425.738981610059</v>
          </cell>
          <cell r="F2110">
            <v>0</v>
          </cell>
          <cell r="G2110">
            <v>792.51485779981203</v>
          </cell>
          <cell r="H2110">
            <v>0.46280000000000004</v>
          </cell>
          <cell r="I2110">
            <v>0.32000000000000006</v>
          </cell>
          <cell r="J2110">
            <v>538.91010330387212</v>
          </cell>
          <cell r="K2110">
            <v>0.20999999999999996</v>
          </cell>
          <cell r="M2110">
            <v>0.21</v>
          </cell>
        </row>
        <row r="2111">
          <cell r="A2111" t="str">
            <v>SX-9131A</v>
          </cell>
          <cell r="B2111" t="str">
            <v>Infrared radiator for conference system</v>
          </cell>
          <cell r="C2111" t="str">
            <v>AUC</v>
          </cell>
          <cell r="D2111" t="str">
            <v>Audioconference</v>
          </cell>
          <cell r="E2111">
            <v>1453.2489953310901</v>
          </cell>
          <cell r="F2111">
            <v>0</v>
          </cell>
          <cell r="G2111">
            <v>2705.2289563125282</v>
          </cell>
          <cell r="H2111">
            <v>0.46280000000000004</v>
          </cell>
          <cell r="I2111">
            <v>0.32000000000000006</v>
          </cell>
          <cell r="J2111">
            <v>1839.5556902925191</v>
          </cell>
          <cell r="K2111">
            <v>0.21</v>
          </cell>
          <cell r="M2111">
            <v>0.21</v>
          </cell>
        </row>
        <row r="2112">
          <cell r="A2112" t="str">
            <v>SX-9134</v>
          </cell>
          <cell r="B2112" t="str">
            <v>Infrared radiator for conference system</v>
          </cell>
          <cell r="C2112" t="str">
            <v>AUC</v>
          </cell>
          <cell r="D2112" t="str">
            <v>Audioconference</v>
          </cell>
          <cell r="E2112">
            <v>3308.27895916752</v>
          </cell>
          <cell r="F2112">
            <v>0</v>
          </cell>
          <cell r="G2112">
            <v>6158.3748309149669</v>
          </cell>
          <cell r="H2112">
            <v>0.46280000000000004</v>
          </cell>
          <cell r="I2112">
            <v>0.32000000000000006</v>
          </cell>
          <cell r="J2112">
            <v>4187.694885022177</v>
          </cell>
          <cell r="K2112">
            <v>0.20999999999999994</v>
          </cell>
          <cell r="M2112">
            <v>0.21</v>
          </cell>
        </row>
        <row r="2113">
          <cell r="A2113" t="str">
            <v>SXA-120</v>
          </cell>
          <cell r="B2113" t="str">
            <v>Expansion board for conference system</v>
          </cell>
          <cell r="C2113" t="str">
            <v>AUC</v>
          </cell>
          <cell r="D2113" t="str">
            <v>Audioconference</v>
          </cell>
          <cell r="E2113">
            <v>494.706934051742</v>
          </cell>
          <cell r="F2113">
            <v>0</v>
          </cell>
          <cell r="G2113">
            <v>920.89898371508195</v>
          </cell>
          <cell r="H2113">
            <v>0.46280000000000004</v>
          </cell>
          <cell r="I2113">
            <v>0.32000000000000006</v>
          </cell>
          <cell r="J2113">
            <v>626.2113089262557</v>
          </cell>
          <cell r="K2113">
            <v>0.21000000000000002</v>
          </cell>
          <cell r="M2113">
            <v>0.21</v>
          </cell>
        </row>
        <row r="2114">
          <cell r="A2114" t="str">
            <v>SXA-2U</v>
          </cell>
          <cell r="B2114" t="str">
            <v>Rack Mount racket (aluminium)</v>
          </cell>
          <cell r="C2114" t="str">
            <v>VCF</v>
          </cell>
          <cell r="D2114" t="str">
            <v>Videoconf</v>
          </cell>
          <cell r="E2114">
            <v>56.613768278452902</v>
          </cell>
          <cell r="F2114">
            <v>0</v>
          </cell>
          <cell r="G2114">
            <v>102.37571117260924</v>
          </cell>
          <cell r="H2114">
            <v>0.44700000000000012</v>
          </cell>
          <cell r="I2114">
            <v>0.20999999999999996</v>
          </cell>
          <cell r="J2114">
            <v>80.876811826361305</v>
          </cell>
          <cell r="K2114">
            <v>0.30000000000000016</v>
          </cell>
          <cell r="M2114">
            <v>0.21</v>
          </cell>
        </row>
        <row r="2115">
          <cell r="A2115" t="str">
            <v>SXA-30</v>
          </cell>
          <cell r="B2115" t="str">
            <v>Antenna wire of copper with reel 100m</v>
          </cell>
          <cell r="C2115" t="str">
            <v>AUC</v>
          </cell>
          <cell r="D2115" t="str">
            <v>Audioconference</v>
          </cell>
          <cell r="E2115">
            <v>56.5845324459574</v>
          </cell>
          <cell r="F2115">
            <v>0</v>
          </cell>
          <cell r="G2115">
            <v>105.33233887929525</v>
          </cell>
          <cell r="H2115">
            <v>0.4628000000000001</v>
          </cell>
          <cell r="I2115">
            <v>0.32000000000000006</v>
          </cell>
          <cell r="J2115">
            <v>71.625990437920763</v>
          </cell>
          <cell r="K2115">
            <v>0.21000000000000002</v>
          </cell>
          <cell r="M2115">
            <v>0.21</v>
          </cell>
        </row>
        <row r="2116">
          <cell r="A2116" t="str">
            <v>SXA-75</v>
          </cell>
          <cell r="B2116" t="str">
            <v>Receiver charger for infrared receiver</v>
          </cell>
          <cell r="C2116" t="str">
            <v>AUC</v>
          </cell>
          <cell r="D2116" t="str">
            <v>Audioconference</v>
          </cell>
          <cell r="E2116">
            <v>1842.91551939798</v>
          </cell>
          <cell r="F2116">
            <v>0</v>
          </cell>
          <cell r="G2116">
            <v>3430.5947866678703</v>
          </cell>
          <cell r="H2116">
            <v>0.46279999999999999</v>
          </cell>
          <cell r="I2116">
            <v>0.32000000000000006</v>
          </cell>
          <cell r="J2116">
            <v>2332.8044549341516</v>
          </cell>
          <cell r="K2116">
            <v>0.20999999999999991</v>
          </cell>
          <cell r="M2116">
            <v>0.21</v>
          </cell>
        </row>
        <row r="2117">
          <cell r="A2117" t="str">
            <v>SXA-J750</v>
          </cell>
          <cell r="B2117" t="str">
            <v>I/F Unit for SX-H750 monitor system</v>
          </cell>
          <cell r="C2117" t="str">
            <v>AUC</v>
          </cell>
          <cell r="D2117" t="str">
            <v>Audioconference</v>
          </cell>
          <cell r="E2117">
            <v>301.46902952477802</v>
          </cell>
          <cell r="F2117">
            <v>0</v>
          </cell>
          <cell r="G2117">
            <v>561.18583306920709</v>
          </cell>
          <cell r="H2117">
            <v>0.46280000000000004</v>
          </cell>
          <cell r="I2117">
            <v>0.32000000000000006</v>
          </cell>
          <cell r="J2117">
            <v>381.60636648706077</v>
          </cell>
          <cell r="K2117">
            <v>0.20999999999999996</v>
          </cell>
          <cell r="M2117">
            <v>0.21</v>
          </cell>
        </row>
        <row r="2118">
          <cell r="A2118" t="str">
            <v>SXA-J751</v>
          </cell>
          <cell r="B2118" t="str">
            <v>Joint box for SX-H750 monitor system</v>
          </cell>
          <cell r="C2118" t="str">
            <v>AUC</v>
          </cell>
          <cell r="D2118" t="str">
            <v>Audioconference</v>
          </cell>
          <cell r="E2118">
            <v>43.698355290259798</v>
          </cell>
          <cell r="F2118">
            <v>0</v>
          </cell>
          <cell r="G2118">
            <v>81.344667331086754</v>
          </cell>
          <cell r="H2118">
            <v>0.4628000000000001</v>
          </cell>
          <cell r="I2118">
            <v>0.32000000000000006</v>
          </cell>
          <cell r="J2118">
            <v>55.31437378513899</v>
          </cell>
          <cell r="K2118">
            <v>0.21000000000000008</v>
          </cell>
          <cell r="M2118">
            <v>0.21</v>
          </cell>
        </row>
        <row r="2119">
          <cell r="A2119" t="str">
            <v>SXA-T10</v>
          </cell>
          <cell r="B2119" t="str">
            <v>Carrying case for infrared system</v>
          </cell>
          <cell r="C2119" t="str">
            <v>AUC</v>
          </cell>
          <cell r="D2119" t="str">
            <v>Audioconference</v>
          </cell>
          <cell r="E2119">
            <v>1232.6120549449199</v>
          </cell>
          <cell r="F2119">
            <v>0</v>
          </cell>
          <cell r="G2119">
            <v>2294.5123882072226</v>
          </cell>
          <cell r="H2119">
            <v>0.46279999999999999</v>
          </cell>
          <cell r="I2119">
            <v>0.32000000000000006</v>
          </cell>
          <cell r="J2119">
            <v>1560.2684239809112</v>
          </cell>
          <cell r="K2119">
            <v>0.20999999999999994</v>
          </cell>
          <cell r="M2119">
            <v>0.21</v>
          </cell>
        </row>
        <row r="2120">
          <cell r="A2120" t="str">
            <v>SXA-T21</v>
          </cell>
          <cell r="B2120" t="str">
            <v>Carrying case for 1x SX-M700,2x SX-P700</v>
          </cell>
          <cell r="C2120" t="str">
            <v>AUC</v>
          </cell>
          <cell r="D2120" t="str">
            <v>Audioconference</v>
          </cell>
          <cell r="E2120">
            <v>1243.1788812903201</v>
          </cell>
          <cell r="F2120">
            <v>0</v>
          </cell>
          <cell r="G2120">
            <v>2314.1825787236044</v>
          </cell>
          <cell r="H2120">
            <v>0.4628000000000001</v>
          </cell>
          <cell r="I2120">
            <v>0.32000000000000006</v>
          </cell>
          <cell r="J2120">
            <v>1573.6441535320507</v>
          </cell>
          <cell r="K2120">
            <v>0.21</v>
          </cell>
          <cell r="M2120">
            <v>0.21</v>
          </cell>
        </row>
        <row r="2121">
          <cell r="A2121" t="str">
            <v>SXA-T22</v>
          </cell>
          <cell r="B2121" t="str">
            <v>Carrying case for 1x SX-M100</v>
          </cell>
          <cell r="C2121" t="str">
            <v>AUC</v>
          </cell>
          <cell r="D2121" t="str">
            <v>Audioconference</v>
          </cell>
          <cell r="E2121">
            <v>824.31699904132199</v>
          </cell>
          <cell r="F2121">
            <v>0</v>
          </cell>
          <cell r="G2121">
            <v>1534.469469548254</v>
          </cell>
          <cell r="H2121">
            <v>0.46280000000000004</v>
          </cell>
          <cell r="I2121">
            <v>0.32000000000000006</v>
          </cell>
          <cell r="J2121">
            <v>1043.4392392928125</v>
          </cell>
          <cell r="K2121">
            <v>0.20999999999999991</v>
          </cell>
          <cell r="M2121">
            <v>0.21</v>
          </cell>
        </row>
        <row r="2122">
          <cell r="A2122" t="str">
            <v>SXA-T23</v>
          </cell>
          <cell r="B2122" t="str">
            <v>Carrying case for 20x SX-C/D700A C/D100A</v>
          </cell>
          <cell r="C2122" t="str">
            <v>AUC</v>
          </cell>
          <cell r="D2122" t="str">
            <v>Audioconference</v>
          </cell>
          <cell r="E2122">
            <v>1443.6239390225401</v>
          </cell>
          <cell r="F2122">
            <v>0</v>
          </cell>
          <cell r="G2122">
            <v>2687.3118745765828</v>
          </cell>
          <cell r="H2122">
            <v>0.4628000000000001</v>
          </cell>
          <cell r="I2122">
            <v>0.32000000000000006</v>
          </cell>
          <cell r="J2122">
            <v>1827.372074712076</v>
          </cell>
          <cell r="K2122">
            <v>0.21</v>
          </cell>
          <cell r="M2122">
            <v>0.21</v>
          </cell>
        </row>
        <row r="2123">
          <cell r="A2123" t="str">
            <v>SX-C100A</v>
          </cell>
          <cell r="B2123" t="str">
            <v>Chairman's unit for SX-M100</v>
          </cell>
          <cell r="C2123" t="str">
            <v>AUC</v>
          </cell>
          <cell r="D2123" t="str">
            <v>Audioconference</v>
          </cell>
          <cell r="E2123">
            <v>331.67091134750302</v>
          </cell>
          <cell r="F2123">
            <v>0</v>
          </cell>
          <cell r="G2123">
            <v>617.40675976824843</v>
          </cell>
          <cell r="H2123">
            <v>0.46280000000000004</v>
          </cell>
          <cell r="I2123">
            <v>0.32000000000000006</v>
          </cell>
          <cell r="J2123">
            <v>419.83659664240889</v>
          </cell>
          <cell r="K2123">
            <v>0.21000000000000002</v>
          </cell>
          <cell r="M2123">
            <v>0.21</v>
          </cell>
        </row>
        <row r="2124">
          <cell r="A2124" t="str">
            <v>SX-C150</v>
          </cell>
          <cell r="B2124" t="str">
            <v>Chairman's unit for SX-M100 (built in)</v>
          </cell>
          <cell r="C2124" t="str">
            <v>AUC</v>
          </cell>
          <cell r="D2124" t="str">
            <v>Audioconference</v>
          </cell>
          <cell r="E2124">
            <v>304.41034374353501</v>
          </cell>
          <cell r="F2124">
            <v>0</v>
          </cell>
          <cell r="G2124">
            <v>566.66110153301383</v>
          </cell>
          <cell r="H2124">
            <v>0.46280000000000004</v>
          </cell>
          <cell r="I2124">
            <v>0.32000000000000006</v>
          </cell>
          <cell r="J2124">
            <v>385.32954904244934</v>
          </cell>
          <cell r="K2124">
            <v>0.20999999999999994</v>
          </cell>
          <cell r="M2124">
            <v>0.21</v>
          </cell>
        </row>
        <row r="2125">
          <cell r="A2125" t="str">
            <v>SX-C700A</v>
          </cell>
          <cell r="B2125" t="str">
            <v>Chairman's unit for SX-M700</v>
          </cell>
          <cell r="C2125" t="str">
            <v>AUC</v>
          </cell>
          <cell r="D2125" t="str">
            <v>Audioconference</v>
          </cell>
          <cell r="E2125">
            <v>422.72681915276502</v>
          </cell>
          <cell r="F2125">
            <v>0</v>
          </cell>
          <cell r="G2125">
            <v>786.90770504982322</v>
          </cell>
          <cell r="H2125">
            <v>0.46280000000000004</v>
          </cell>
          <cell r="I2125">
            <v>0.32000000000000006</v>
          </cell>
          <cell r="J2125">
            <v>535.09723943387974</v>
          </cell>
          <cell r="K2125">
            <v>0.20999999999999996</v>
          </cell>
          <cell r="M2125">
            <v>0.21</v>
          </cell>
        </row>
        <row r="2126">
          <cell r="A2126" t="str">
            <v>SX-C750</v>
          </cell>
          <cell r="B2126" t="str">
            <v>Chairman's unit for SX-M700 (built in)</v>
          </cell>
          <cell r="C2126" t="str">
            <v>AUC</v>
          </cell>
          <cell r="D2126" t="str">
            <v>Audioconference</v>
          </cell>
          <cell r="E2126">
            <v>362.79855434926799</v>
          </cell>
          <cell r="F2126">
            <v>0</v>
          </cell>
          <cell r="G2126">
            <v>675.3509946933508</v>
          </cell>
          <cell r="H2126">
            <v>0.4628000000000001</v>
          </cell>
          <cell r="I2126">
            <v>0.32000000000000006</v>
          </cell>
          <cell r="J2126">
            <v>459.23867639147852</v>
          </cell>
          <cell r="K2126">
            <v>0.2100000000000001</v>
          </cell>
          <cell r="M2126">
            <v>0.21</v>
          </cell>
        </row>
        <row r="2127">
          <cell r="A2127" t="str">
            <v>SX-CV10</v>
          </cell>
          <cell r="B2127" t="str">
            <v>Chairman's voting unit with software</v>
          </cell>
          <cell r="C2127" t="str">
            <v>AUC</v>
          </cell>
          <cell r="D2127" t="str">
            <v>Audioconference</v>
          </cell>
          <cell r="E2127">
            <v>1234.6435906393899</v>
          </cell>
          <cell r="F2127">
            <v>0</v>
          </cell>
          <cell r="G2127">
            <v>2298.2941002222447</v>
          </cell>
          <cell r="H2127">
            <v>0.46279999999999999</v>
          </cell>
          <cell r="I2127">
            <v>0.32000000000000006</v>
          </cell>
          <cell r="J2127">
            <v>1562.8399881511261</v>
          </cell>
          <cell r="K2127">
            <v>0.20999999999999983</v>
          </cell>
          <cell r="M2127">
            <v>0.21</v>
          </cell>
        </row>
        <row r="2128">
          <cell r="A2128" t="str">
            <v>SX-D100A</v>
          </cell>
          <cell r="B2128" t="str">
            <v>Delegate's unit discussion for SX-M100</v>
          </cell>
          <cell r="C2128" t="str">
            <v>AUC</v>
          </cell>
          <cell r="D2128" t="str">
            <v>Audioconference</v>
          </cell>
          <cell r="E2128">
            <v>268.62743954565502</v>
          </cell>
          <cell r="F2128">
            <v>0</v>
          </cell>
          <cell r="G2128">
            <v>500.05107882661025</v>
          </cell>
          <cell r="H2128">
            <v>0.46279999999999999</v>
          </cell>
          <cell r="I2128">
            <v>0.32000000000000006</v>
          </cell>
          <cell r="J2128">
            <v>340.03473360209495</v>
          </cell>
          <cell r="K2128">
            <v>0.20999999999999996</v>
          </cell>
          <cell r="M2128">
            <v>0.21</v>
          </cell>
        </row>
        <row r="2129">
          <cell r="A2129" t="str">
            <v>SX-D150</v>
          </cell>
          <cell r="B2129" t="str">
            <v>Delegate's unit for SX-M100 (built in)</v>
          </cell>
          <cell r="C2129" t="str">
            <v>AUC</v>
          </cell>
          <cell r="D2129" t="str">
            <v>Audioconference</v>
          </cell>
          <cell r="E2129">
            <v>264.714447509644</v>
          </cell>
          <cell r="F2129">
            <v>0</v>
          </cell>
          <cell r="G2129">
            <v>492.76702812666423</v>
          </cell>
          <cell r="H2129">
            <v>0.46280000000000004</v>
          </cell>
          <cell r="I2129">
            <v>0.32000000000000006</v>
          </cell>
          <cell r="J2129">
            <v>335.08157912613166</v>
          </cell>
          <cell r="K2129">
            <v>0.21000000000000002</v>
          </cell>
          <cell r="M2129">
            <v>0.21</v>
          </cell>
        </row>
        <row r="2130">
          <cell r="A2130" t="str">
            <v>SX-D700A</v>
          </cell>
          <cell r="B2130" t="str">
            <v>Delegate's unit for SX-M700</v>
          </cell>
          <cell r="C2130" t="str">
            <v>AUC</v>
          </cell>
          <cell r="D2130" t="str">
            <v>Audioconference</v>
          </cell>
          <cell r="E2130">
            <v>355.98515164859202</v>
          </cell>
          <cell r="F2130">
            <v>0</v>
          </cell>
          <cell r="G2130">
            <v>662.66781766305292</v>
          </cell>
          <cell r="H2130">
            <v>0.46279999999999999</v>
          </cell>
          <cell r="I2130">
            <v>0.32000000000000006</v>
          </cell>
          <cell r="J2130">
            <v>450.61411601087593</v>
          </cell>
          <cell r="K2130">
            <v>0.20999999999999991</v>
          </cell>
          <cell r="M2130">
            <v>0.21</v>
          </cell>
        </row>
        <row r="2131">
          <cell r="A2131" t="str">
            <v>SX-D750</v>
          </cell>
          <cell r="B2131" t="str">
            <v>Delegate's unit for SX-M700 (built in)</v>
          </cell>
          <cell r="C2131" t="str">
            <v>AUC</v>
          </cell>
          <cell r="D2131" t="str">
            <v>Audioconference</v>
          </cell>
          <cell r="E2131">
            <v>317.85259195317002</v>
          </cell>
          <cell r="F2131">
            <v>0</v>
          </cell>
          <cell r="G2131">
            <v>591.68390162540959</v>
          </cell>
          <cell r="H2131">
            <v>0.46280000000000004</v>
          </cell>
          <cell r="I2131">
            <v>0.32000000000000006</v>
          </cell>
          <cell r="J2131">
            <v>402.34505310527851</v>
          </cell>
          <cell r="K2131">
            <v>0.21000000000000002</v>
          </cell>
          <cell r="M2131">
            <v>0.21</v>
          </cell>
        </row>
        <row r="2132">
          <cell r="A2132" t="str">
            <v>SX-DV10</v>
          </cell>
          <cell r="B2132" t="str">
            <v>Delegate's voting unit</v>
          </cell>
          <cell r="C2132" t="str">
            <v>AUC</v>
          </cell>
          <cell r="D2132" t="str">
            <v>Audioconference</v>
          </cell>
          <cell r="E2132">
            <v>103.366916263541</v>
          </cell>
          <cell r="F2132">
            <v>0</v>
          </cell>
          <cell r="G2132">
            <v>192.41793794404506</v>
          </cell>
          <cell r="H2132">
            <v>0.46280000000000004</v>
          </cell>
          <cell r="I2132">
            <v>0.32000000000000006</v>
          </cell>
          <cell r="J2132">
            <v>130.84419780195063</v>
          </cell>
          <cell r="K2132">
            <v>0.20999999999999996</v>
          </cell>
          <cell r="M2132">
            <v>0.21</v>
          </cell>
        </row>
        <row r="2133">
          <cell r="A2133" t="str">
            <v>SX-E120</v>
          </cell>
          <cell r="B2133" t="str">
            <v>Expansion unit for SX-M100/M700</v>
          </cell>
          <cell r="C2133" t="str">
            <v>AUC</v>
          </cell>
          <cell r="D2133" t="str">
            <v>Audioconference</v>
          </cell>
          <cell r="E2133">
            <v>2573.7037394327099</v>
          </cell>
          <cell r="F2133">
            <v>0</v>
          </cell>
          <cell r="G2133">
            <v>4790.9600510661021</v>
          </cell>
          <cell r="H2133">
            <v>0.46280000000000004</v>
          </cell>
          <cell r="I2133">
            <v>0.32000000000000006</v>
          </cell>
          <cell r="J2133">
            <v>3257.8528347249489</v>
          </cell>
          <cell r="K2133">
            <v>0.20999999999999994</v>
          </cell>
          <cell r="M2133">
            <v>0.21</v>
          </cell>
        </row>
        <row r="2134">
          <cell r="A2134" t="str">
            <v>SX-GS10</v>
          </cell>
          <cell r="B2134" t="str">
            <v>Conference management Software</v>
          </cell>
          <cell r="C2134" t="str">
            <v>AUC</v>
          </cell>
          <cell r="D2134" t="str">
            <v>Audioconference</v>
          </cell>
          <cell r="E2134">
            <v>992.25320821266303</v>
          </cell>
          <cell r="F2134">
            <v>0</v>
          </cell>
          <cell r="G2134">
            <v>1847.0834106713758</v>
          </cell>
          <cell r="H2134">
            <v>0.46280000000000004</v>
          </cell>
          <cell r="I2134">
            <v>0.32000000000000006</v>
          </cell>
          <cell r="J2134">
            <v>1256.0167192565355</v>
          </cell>
          <cell r="K2134">
            <v>0.21</v>
          </cell>
          <cell r="M2134">
            <v>0.21</v>
          </cell>
        </row>
        <row r="2135">
          <cell r="A2135" t="str">
            <v>SX-H750</v>
          </cell>
          <cell r="B2135" t="str">
            <v>Monitor unit for monitor system</v>
          </cell>
          <cell r="C2135" t="str">
            <v>AUC</v>
          </cell>
          <cell r="D2135" t="str">
            <v>Audioconference</v>
          </cell>
          <cell r="E2135">
            <v>96.584287561695106</v>
          </cell>
          <cell r="F2135">
            <v>0</v>
          </cell>
          <cell r="G2135">
            <v>179.79204683859848</v>
          </cell>
          <cell r="H2135">
            <v>0.46279999999999999</v>
          </cell>
          <cell r="I2135">
            <v>0.32000000000000006</v>
          </cell>
          <cell r="J2135">
            <v>122.25859185024696</v>
          </cell>
          <cell r="K2135">
            <v>0.20999999999999994</v>
          </cell>
          <cell r="M2135">
            <v>0.21</v>
          </cell>
        </row>
        <row r="2136">
          <cell r="A2136" t="str">
            <v>SX-M10</v>
          </cell>
          <cell r="B2136" t="str">
            <v>CONFERENCE SYSTEM CONTROL UNIT</v>
          </cell>
          <cell r="C2136" t="str">
            <v>VCF</v>
          </cell>
          <cell r="D2136" t="str">
            <v>Videoconf</v>
          </cell>
          <cell r="E2136">
            <v>1012.705026</v>
          </cell>
          <cell r="F2136">
            <v>0</v>
          </cell>
          <cell r="G2136">
            <v>1831.292994575045</v>
          </cell>
          <cell r="H2136">
            <v>0.44699999999999995</v>
          </cell>
          <cell r="I2136">
            <v>0.20999999999999996</v>
          </cell>
          <cell r="J2136">
            <v>1446.7214657142856</v>
          </cell>
          <cell r="K2136">
            <v>0.3</v>
          </cell>
          <cell r="M2136">
            <v>0.21</v>
          </cell>
        </row>
        <row r="2137">
          <cell r="A2137" t="str">
            <v>SX-M100</v>
          </cell>
          <cell r="B2137" t="str">
            <v>Control console for SX-M100</v>
          </cell>
          <cell r="C2137" t="str">
            <v>AUC</v>
          </cell>
          <cell r="D2137" t="str">
            <v>Audioconference</v>
          </cell>
          <cell r="E2137">
            <v>1288.14723848779</v>
          </cell>
          <cell r="F2137">
            <v>0</v>
          </cell>
          <cell r="G2137">
            <v>2397.891359806013</v>
          </cell>
          <cell r="H2137">
            <v>0.4628000000000001</v>
          </cell>
          <cell r="I2137">
            <v>0.32000000000000006</v>
          </cell>
          <cell r="J2137">
            <v>1630.5661246680888</v>
          </cell>
          <cell r="K2137">
            <v>0.2100000000000001</v>
          </cell>
          <cell r="M2137">
            <v>0.21</v>
          </cell>
        </row>
        <row r="2138">
          <cell r="A2138" t="str">
            <v>SX-M700</v>
          </cell>
          <cell r="B2138" t="str">
            <v>Control console for SX-M700</v>
          </cell>
          <cell r="C2138" t="str">
            <v>AUC</v>
          </cell>
          <cell r="D2138" t="str">
            <v>Audioconference</v>
          </cell>
          <cell r="E2138">
            <v>1868.0389173789999</v>
          </cell>
          <cell r="F2138">
            <v>0</v>
          </cell>
          <cell r="G2138">
            <v>3477.3620948976177</v>
          </cell>
          <cell r="H2138">
            <v>0.4628000000000001</v>
          </cell>
          <cell r="I2138">
            <v>0.32000000000000006</v>
          </cell>
          <cell r="J2138">
            <v>2364.6062245303797</v>
          </cell>
          <cell r="K2138">
            <v>0.21</v>
          </cell>
          <cell r="M2138">
            <v>0.21</v>
          </cell>
        </row>
        <row r="2139">
          <cell r="A2139" t="str">
            <v>SX-P700</v>
          </cell>
          <cell r="B2139" t="str">
            <v>Interpreter's unit for SX-M700</v>
          </cell>
          <cell r="C2139" t="str">
            <v>AUC</v>
          </cell>
          <cell r="D2139" t="str">
            <v>Audioconference</v>
          </cell>
          <cell r="E2139">
            <v>1005.52932749947</v>
          </cell>
          <cell r="F2139">
            <v>0</v>
          </cell>
          <cell r="G2139">
            <v>1871.7969610935779</v>
          </cell>
          <cell r="H2139">
            <v>0.46280000000000004</v>
          </cell>
          <cell r="I2139">
            <v>0.32000000000000006</v>
          </cell>
          <cell r="J2139">
            <v>1272.8219335436329</v>
          </cell>
          <cell r="K2139">
            <v>0.21</v>
          </cell>
          <cell r="M2139">
            <v>0.21</v>
          </cell>
        </row>
        <row r="2140">
          <cell r="A2140" t="str">
            <v>SX-S100</v>
          </cell>
          <cell r="B2140" t="str">
            <v>Microphone control panel - SX-M100/M700</v>
          </cell>
          <cell r="C2140" t="str">
            <v>AUC</v>
          </cell>
          <cell r="D2140" t="str">
            <v>Audioconference</v>
          </cell>
          <cell r="E2140">
            <v>2661.4277230766402</v>
          </cell>
          <cell r="F2140">
            <v>0</v>
          </cell>
          <cell r="G2140">
            <v>4954.258605876099</v>
          </cell>
          <cell r="H2140">
            <v>0.46280000000000004</v>
          </cell>
          <cell r="I2140">
            <v>0.32000000000000006</v>
          </cell>
          <cell r="J2140">
            <v>3368.8958519957469</v>
          </cell>
          <cell r="K2140">
            <v>0.20999999999999996</v>
          </cell>
          <cell r="M2140">
            <v>0.21</v>
          </cell>
        </row>
        <row r="2141">
          <cell r="A2141" t="str">
            <v>SX-S150</v>
          </cell>
          <cell r="B2141" t="str">
            <v>Microphone control panel for SX-S100</v>
          </cell>
          <cell r="C2141" t="str">
            <v>AUC</v>
          </cell>
          <cell r="D2141" t="str">
            <v>Audioconference</v>
          </cell>
          <cell r="E2141">
            <v>2412.1794025643298</v>
          </cell>
          <cell r="F2141">
            <v>0</v>
          </cell>
          <cell r="G2141">
            <v>4490.2818364935411</v>
          </cell>
          <cell r="H2141">
            <v>0.4628000000000001</v>
          </cell>
          <cell r="I2141">
            <v>0.32000000000000006</v>
          </cell>
          <cell r="J2141">
            <v>3053.3916488156078</v>
          </cell>
          <cell r="K2141">
            <v>0.2100000000000001</v>
          </cell>
          <cell r="M2141">
            <v>0.21</v>
          </cell>
        </row>
        <row r="2142">
          <cell r="A2142" t="str">
            <v>SX-T100</v>
          </cell>
          <cell r="B2142" t="str">
            <v>Telephone coupler for SX-M100/M-700</v>
          </cell>
          <cell r="C2142" t="str">
            <v>AUC</v>
          </cell>
          <cell r="D2142" t="str">
            <v>Audioconference</v>
          </cell>
          <cell r="E2142">
            <v>300.89840423735501</v>
          </cell>
          <cell r="F2142">
            <v>0</v>
          </cell>
          <cell r="G2142">
            <v>560.12361175978231</v>
          </cell>
          <cell r="H2142">
            <v>0.4628000000000001</v>
          </cell>
          <cell r="I2142">
            <v>0.32000000000000006</v>
          </cell>
          <cell r="J2142">
            <v>380.88405599665191</v>
          </cell>
          <cell r="K2142">
            <v>0.21</v>
          </cell>
          <cell r="M2142">
            <v>0.21</v>
          </cell>
        </row>
        <row r="2143">
          <cell r="A2143" t="str">
            <v>SYC-2</v>
          </cell>
          <cell r="B2143" t="str">
            <v>Coaxial video cable with connector (2m)</v>
          </cell>
          <cell r="C2143" t="str">
            <v>ACC</v>
          </cell>
          <cell r="D2143" t="str">
            <v>Common - Cables</v>
          </cell>
          <cell r="E2143">
            <v>17.188237614239998</v>
          </cell>
          <cell r="F2143">
            <v>22.14979074</v>
          </cell>
          <cell r="G2143">
            <v>26.686494867469882</v>
          </cell>
          <cell r="H2143">
            <v>0.35592000000000013</v>
          </cell>
          <cell r="I2143">
            <v>5.0000000000000044E-2</v>
          </cell>
          <cell r="J2143">
            <v>25.352170124096386</v>
          </cell>
          <cell r="K2143">
            <v>0.32202105263157904</v>
          </cell>
          <cell r="M2143">
            <v>0.19500000000000001</v>
          </cell>
        </row>
        <row r="2144">
          <cell r="A2144" t="str">
            <v>SYC-5</v>
          </cell>
          <cell r="B2144" t="str">
            <v>Coaxial video cable with connecter (5m)</v>
          </cell>
          <cell r="C2144" t="str">
            <v>ACC</v>
          </cell>
          <cell r="D2144" t="str">
            <v>Common - Cables</v>
          </cell>
          <cell r="E2144">
            <v>27.585659233439898</v>
          </cell>
          <cell r="F2144">
            <v>35.548529939999902</v>
          </cell>
          <cell r="G2144">
            <v>42.829554144578196</v>
          </cell>
          <cell r="H2144">
            <v>0.35592000000000062</v>
          </cell>
          <cell r="I2144">
            <v>4.9999999999999933E-2</v>
          </cell>
          <cell r="J2144">
            <v>40.688076437349288</v>
          </cell>
          <cell r="K2144">
            <v>0.3220210526315796</v>
          </cell>
          <cell r="M2144">
            <v>0.19500000000000001</v>
          </cell>
        </row>
        <row r="2145">
          <cell r="A2145" t="str">
            <v>TALLY LAMP CABLE</v>
          </cell>
          <cell r="B2145" t="str">
            <v>Cable for Medical monitor &amp; VTR</v>
          </cell>
          <cell r="C2145" t="str">
            <v>MD1</v>
          </cell>
          <cell r="D2145" t="str">
            <v>Medical/DP-Hardware</v>
          </cell>
          <cell r="E2145">
            <v>25.8131052564102</v>
          </cell>
          <cell r="F2145">
            <v>33.264310897435799</v>
          </cell>
          <cell r="G2145">
            <v>57.352260167992746</v>
          </cell>
          <cell r="H2145">
            <v>0.54991999999999952</v>
          </cell>
          <cell r="I2145">
            <v>0.30000000000000004</v>
          </cell>
          <cell r="J2145">
            <v>40.146582117594917</v>
          </cell>
          <cell r="K2145">
            <v>0.35702857142857075</v>
          </cell>
          <cell r="M2145">
            <v>0.183</v>
          </cell>
        </row>
        <row r="2146">
          <cell r="A2146" t="str">
            <v>TALLYLAMP ADAPTE</v>
          </cell>
          <cell r="B2146" t="str">
            <v>Adaptor for medical minitor &amp; VTR</v>
          </cell>
          <cell r="C2146" t="str">
            <v>MD1</v>
          </cell>
          <cell r="D2146" t="str">
            <v>Medical/DP-Hardware</v>
          </cell>
          <cell r="E2146">
            <v>0.644695576923076</v>
          </cell>
          <cell r="F2146">
            <v>0.83079326923076902</v>
          </cell>
          <cell r="G2146">
            <v>1.432402188328912</v>
          </cell>
          <cell r="H2146">
            <v>0.54992000000000052</v>
          </cell>
          <cell r="I2146">
            <v>0.30000000000000016</v>
          </cell>
          <cell r="J2146">
            <v>1.0026815318302382</v>
          </cell>
          <cell r="K2146">
            <v>0.35702857142857203</v>
          </cell>
          <cell r="M2146">
            <v>0.183</v>
          </cell>
        </row>
        <row r="2147">
          <cell r="A2147" t="str">
            <v>TC-D5PROII</v>
          </cell>
          <cell r="B2147" t="str">
            <v>Stereo Portable Cass. Rec.</v>
          </cell>
          <cell r="C2147" t="str">
            <v>AU2</v>
          </cell>
          <cell r="D2147" t="str">
            <v>Audio - Stereo Cassette Recorder</v>
          </cell>
          <cell r="E2147">
            <v>731.27846904368403</v>
          </cell>
          <cell r="F2147">
            <v>919.38454745245599</v>
          </cell>
          <cell r="G2147">
            <v>1585.1457714697515</v>
          </cell>
          <cell r="H2147">
            <v>0.53866799999999959</v>
          </cell>
          <cell r="I2147">
            <v>0.30000000000000004</v>
          </cell>
          <cell r="J2147">
            <v>1109.602040028826</v>
          </cell>
          <cell r="K2147">
            <v>0.3409542857142851</v>
          </cell>
          <cell r="M2147">
            <v>0.2</v>
          </cell>
        </row>
        <row r="2148">
          <cell r="A2148" t="str">
            <v>TCD-D10PROII</v>
          </cell>
          <cell r="B2148" t="str">
            <v>Dig. Audio Tape Rec.</v>
          </cell>
          <cell r="C2148" t="str">
            <v>AU1</v>
          </cell>
          <cell r="D2148" t="str">
            <v>Audio - DAT Recorders and Players</v>
          </cell>
          <cell r="E2148">
            <v>1992.0356782060101</v>
          </cell>
          <cell r="F2148">
            <v>2360.5115276762799</v>
          </cell>
          <cell r="G2148">
            <v>3952.4517424722417</v>
          </cell>
          <cell r="H2148">
            <v>0.49599999999999994</v>
          </cell>
          <cell r="I2148">
            <v>0.25</v>
          </cell>
          <cell r="J2148">
            <v>2964.3388068541813</v>
          </cell>
          <cell r="K2148">
            <v>0.3279999999999999</v>
          </cell>
          <cell r="M2148">
            <v>0.2</v>
          </cell>
        </row>
        <row r="2149">
          <cell r="A2149" t="str">
            <v>TCM-5000EV</v>
          </cell>
          <cell r="B2149" t="str">
            <v>Mono 3 Heads Portable Cass. Rec.</v>
          </cell>
          <cell r="C2149" t="str">
            <v>DSC</v>
          </cell>
          <cell r="D2149" t="str">
            <v>Discontinued</v>
          </cell>
          <cell r="E2149">
            <v>630.32886353535002</v>
          </cell>
          <cell r="F2149">
            <v>0</v>
          </cell>
          <cell r="G2149">
            <v>889.79229748073135</v>
          </cell>
          <cell r="H2149">
            <v>0.29160000000000008</v>
          </cell>
          <cell r="I2149">
            <v>0</v>
          </cell>
          <cell r="J2149">
            <v>889.79229748073135</v>
          </cell>
          <cell r="K2149">
            <v>0.29160000000000008</v>
          </cell>
          <cell r="M2149">
            <v>0.19500000000000001</v>
          </cell>
        </row>
        <row r="2150">
          <cell r="A2150" t="str">
            <v>TPK-886P</v>
          </cell>
          <cell r="B2150" t="str">
            <v>Parts kit for time lapse VTR</v>
          </cell>
          <cell r="C2150" t="str">
            <v>CCTV</v>
          </cell>
          <cell r="D2150" t="str">
            <v>CCTV</v>
          </cell>
          <cell r="E2150">
            <v>82.233116380799899</v>
          </cell>
          <cell r="F2150">
            <v>0</v>
          </cell>
          <cell r="G2150">
            <v>150.22491118158553</v>
          </cell>
          <cell r="H2150">
            <v>0.45260000000000011</v>
          </cell>
          <cell r="I2150">
            <v>0.19999999999999996</v>
          </cell>
          <cell r="J2150">
            <v>120.17992894526843</v>
          </cell>
          <cell r="K2150">
            <v>0.3157500000000002</v>
          </cell>
          <cell r="M2150">
            <v>0.19500000000000001</v>
          </cell>
        </row>
        <row r="2151">
          <cell r="A2151" t="str">
            <v>TPK-887P</v>
          </cell>
          <cell r="B2151" t="str">
            <v>Parts kit for time lapse VTR</v>
          </cell>
          <cell r="C2151" t="str">
            <v>CCTV</v>
          </cell>
          <cell r="D2151" t="str">
            <v>CCTV</v>
          </cell>
          <cell r="E2151">
            <v>78.317253695999895</v>
          </cell>
          <cell r="F2151">
            <v>0</v>
          </cell>
          <cell r="G2151">
            <v>143.07134398246237</v>
          </cell>
          <cell r="H2151">
            <v>0.4526</v>
          </cell>
          <cell r="I2151">
            <v>0.19999999999999996</v>
          </cell>
          <cell r="J2151">
            <v>114.4570751859699</v>
          </cell>
          <cell r="K2151">
            <v>0.31575000000000009</v>
          </cell>
          <cell r="M2151">
            <v>0.19500000000000001</v>
          </cell>
        </row>
        <row r="2152">
          <cell r="A2152" t="str">
            <v>TPK-888P</v>
          </cell>
          <cell r="B2152" t="str">
            <v>Parts kit for Time lapse VTR</v>
          </cell>
          <cell r="C2152" t="str">
            <v>AUC</v>
          </cell>
          <cell r="D2152" t="str">
            <v>Audioconference</v>
          </cell>
          <cell r="E2152">
            <v>67.644044160000007</v>
          </cell>
          <cell r="F2152">
            <v>0</v>
          </cell>
          <cell r="G2152">
            <v>125.91966522710352</v>
          </cell>
          <cell r="H2152">
            <v>0.46280000000000004</v>
          </cell>
          <cell r="I2152">
            <v>0.32000000000000006</v>
          </cell>
          <cell r="J2152">
            <v>85.625372354430382</v>
          </cell>
          <cell r="K2152">
            <v>0.20999999999999994</v>
          </cell>
          <cell r="M2152">
            <v>0.21</v>
          </cell>
        </row>
        <row r="2153">
          <cell r="A2153" t="str">
            <v>TPK-953P</v>
          </cell>
          <cell r="B2153" t="str">
            <v>Parts kit for Time lapse VTR</v>
          </cell>
          <cell r="C2153" t="str">
            <v>CCTV</v>
          </cell>
          <cell r="D2153" t="str">
            <v>CCTV</v>
          </cell>
          <cell r="E2153">
            <v>66.773792131199997</v>
          </cell>
          <cell r="F2153">
            <v>0</v>
          </cell>
          <cell r="G2153">
            <v>121.98354426598466</v>
          </cell>
          <cell r="H2153">
            <v>0.45260000000000006</v>
          </cell>
          <cell r="I2153">
            <v>0.19999999999999996</v>
          </cell>
          <cell r="J2153">
            <v>97.586835412787735</v>
          </cell>
          <cell r="K2153">
            <v>0.31575000000000009</v>
          </cell>
          <cell r="M2153">
            <v>0.19500000000000001</v>
          </cell>
        </row>
        <row r="2154">
          <cell r="A2154" t="str">
            <v>TPK-954P</v>
          </cell>
          <cell r="B2154" t="str">
            <v>Parts Kit For SVT-72P</v>
          </cell>
          <cell r="C2154" t="str">
            <v>AUC</v>
          </cell>
          <cell r="D2154" t="str">
            <v>Audioconference</v>
          </cell>
          <cell r="E2154">
            <v>80.161042499999894</v>
          </cell>
          <cell r="F2154">
            <v>0</v>
          </cell>
          <cell r="G2154">
            <v>149.22010889798938</v>
          </cell>
          <cell r="H2154">
            <v>0.46279999999999999</v>
          </cell>
          <cell r="I2154">
            <v>0.32000000000000006</v>
          </cell>
          <cell r="J2154">
            <v>101.46967405063276</v>
          </cell>
          <cell r="K2154">
            <v>0.20999999999999988</v>
          </cell>
          <cell r="M2154">
            <v>0.21</v>
          </cell>
        </row>
        <row r="2155">
          <cell r="A2155" t="str">
            <v>TPK-955P</v>
          </cell>
          <cell r="B2155" t="str">
            <v>Parts Kit For SVT-96LP</v>
          </cell>
          <cell r="C2155" t="str">
            <v>AUC</v>
          </cell>
          <cell r="D2155" t="str">
            <v>Audioconference</v>
          </cell>
          <cell r="E2155">
            <v>80.161042499999894</v>
          </cell>
          <cell r="F2155">
            <v>0</v>
          </cell>
          <cell r="G2155">
            <v>149.22010889798938</v>
          </cell>
          <cell r="H2155">
            <v>0.46279999999999999</v>
          </cell>
          <cell r="I2155">
            <v>0.32000000000000006</v>
          </cell>
          <cell r="J2155">
            <v>101.46967405063276</v>
          </cell>
          <cell r="K2155">
            <v>0.20999999999999988</v>
          </cell>
          <cell r="M2155">
            <v>0.21</v>
          </cell>
        </row>
        <row r="2156">
          <cell r="A2156" t="str">
            <v>TPK-S885P</v>
          </cell>
          <cell r="B2156" t="str">
            <v>Parts kit for time lapse VTR</v>
          </cell>
          <cell r="C2156" t="str">
            <v>CCTV</v>
          </cell>
          <cell r="D2156" t="str">
            <v>CCTV</v>
          </cell>
          <cell r="E2156">
            <v>126.433558944</v>
          </cell>
          <cell r="F2156">
            <v>0</v>
          </cell>
          <cell r="G2156">
            <v>230.97106127877242</v>
          </cell>
          <cell r="H2156">
            <v>0.45260000000000011</v>
          </cell>
          <cell r="I2156">
            <v>0.19999999999999996</v>
          </cell>
          <cell r="J2156">
            <v>184.77684902301795</v>
          </cell>
          <cell r="K2156">
            <v>0.31575000000000014</v>
          </cell>
          <cell r="M2156">
            <v>0.19500000000000001</v>
          </cell>
        </row>
        <row r="2157">
          <cell r="A2157" t="str">
            <v>TRAVEL BAG</v>
          </cell>
          <cell r="B2157" t="str">
            <v>Soft carrying case for VPL-PX1</v>
          </cell>
          <cell r="C2157" t="str">
            <v>DSC</v>
          </cell>
          <cell r="D2157" t="str">
            <v>Discontinued</v>
          </cell>
          <cell r="E2157">
            <v>56.415199999999999</v>
          </cell>
          <cell r="F2157">
            <v>0</v>
          </cell>
          <cell r="G2157">
            <v>79.637492941840776</v>
          </cell>
          <cell r="H2157">
            <v>0.29160000000000008</v>
          </cell>
          <cell r="I2157">
            <v>0</v>
          </cell>
          <cell r="J2157">
            <v>79.637492941840776</v>
          </cell>
          <cell r="K2157">
            <v>0.29160000000000008</v>
          </cell>
          <cell r="M2157">
            <v>0.19500000000000001</v>
          </cell>
        </row>
        <row r="2158">
          <cell r="A2158" t="str">
            <v>TU-1040E</v>
          </cell>
          <cell r="B2158" t="str">
            <v>TV Tuner unit</v>
          </cell>
          <cell r="C2158" t="str">
            <v>ACC</v>
          </cell>
          <cell r="D2158" t="str">
            <v>Monitors - Accessories</v>
          </cell>
          <cell r="E2158">
            <v>307.73358252000003</v>
          </cell>
          <cell r="F2158">
            <v>0</v>
          </cell>
          <cell r="G2158">
            <v>460.57559308538509</v>
          </cell>
          <cell r="H2158">
            <v>0.33185000000000003</v>
          </cell>
          <cell r="I2158">
            <v>5.0000000000000044E-2</v>
          </cell>
          <cell r="J2158">
            <v>437.54681343111582</v>
          </cell>
          <cell r="K2158">
            <v>0.29668421052631583</v>
          </cell>
          <cell r="M2158">
            <v>0.19500000000000001</v>
          </cell>
        </row>
        <row r="2159">
          <cell r="A2159" t="str">
            <v>UGC-10</v>
          </cell>
          <cell r="B2159" t="str">
            <v>Co-Axial video signal extens cable (10m)</v>
          </cell>
          <cell r="C2159" t="str">
            <v>DSC</v>
          </cell>
          <cell r="D2159" t="str">
            <v>Discontinued</v>
          </cell>
          <cell r="E2159">
            <v>0</v>
          </cell>
          <cell r="F2159">
            <v>0</v>
          </cell>
          <cell r="G2159">
            <v>0</v>
          </cell>
          <cell r="H2159" t="e">
            <v>#DIV/0!</v>
          </cell>
          <cell r="I2159" t="e">
            <v>#DIV/0!</v>
          </cell>
          <cell r="J2159">
            <v>0</v>
          </cell>
          <cell r="K2159" t="e">
            <v>#DIV/0!</v>
          </cell>
          <cell r="M2159">
            <v>0.19500000000000001</v>
          </cell>
        </row>
        <row r="2160">
          <cell r="A2160" t="str">
            <v>UP-2100P</v>
          </cell>
          <cell r="B2160" t="str">
            <v>Color video printer (A6) 182 dpi</v>
          </cell>
          <cell r="C2160" t="str">
            <v>MD1</v>
          </cell>
          <cell r="D2160" t="str">
            <v>Medical/DP-Hardware</v>
          </cell>
          <cell r="E2160">
            <v>668.38223256000003</v>
          </cell>
          <cell r="F2160">
            <v>0</v>
          </cell>
          <cell r="G2160">
            <v>1410.505703287891</v>
          </cell>
          <cell r="H2160">
            <v>0.52614000000000005</v>
          </cell>
          <cell r="I2160">
            <v>0.30000000000000004</v>
          </cell>
          <cell r="J2160">
            <v>987.3539923015237</v>
          </cell>
          <cell r="K2160">
            <v>0.32305714285714288</v>
          </cell>
          <cell r="M2160">
            <v>0.183</v>
          </cell>
        </row>
        <row r="2161">
          <cell r="A2161" t="str">
            <v>UP-2300P</v>
          </cell>
          <cell r="B2161" t="str">
            <v>Color video printer (A6) 310 dpi</v>
          </cell>
          <cell r="C2161" t="str">
            <v>MD1</v>
          </cell>
          <cell r="D2161" t="str">
            <v>Medical/DP-Hardware</v>
          </cell>
          <cell r="E2161">
            <v>859.90499999999997</v>
          </cell>
          <cell r="F2161">
            <v>0</v>
          </cell>
          <cell r="G2161">
            <v>1814.6815515131048</v>
          </cell>
          <cell r="H2161">
            <v>0.52613999999999994</v>
          </cell>
          <cell r="I2161">
            <v>0.30000000000000016</v>
          </cell>
          <cell r="J2161">
            <v>1270.2770860591731</v>
          </cell>
          <cell r="K2161">
            <v>0.32305714285714265</v>
          </cell>
          <cell r="M2161">
            <v>0.183</v>
          </cell>
        </row>
        <row r="2162">
          <cell r="A2162" t="str">
            <v>UP-2330P</v>
          </cell>
          <cell r="B2162" t="str">
            <v>Color video printer (A6)</v>
          </cell>
          <cell r="C2162" t="str">
            <v>MD1</v>
          </cell>
          <cell r="D2162" t="str">
            <v>Medical/DP-Hardware</v>
          </cell>
          <cell r="E2162">
            <v>897.96780000000001</v>
          </cell>
          <cell r="F2162">
            <v>0</v>
          </cell>
          <cell r="G2162">
            <v>1895.0065420166293</v>
          </cell>
          <cell r="H2162">
            <v>0.52613999999999994</v>
          </cell>
          <cell r="I2162">
            <v>0.30000000000000004</v>
          </cell>
          <cell r="J2162">
            <v>1326.5045794116404</v>
          </cell>
          <cell r="K2162">
            <v>0.32305714285714277</v>
          </cell>
          <cell r="M2162">
            <v>0.183</v>
          </cell>
        </row>
        <row r="2163">
          <cell r="A2163" t="str">
            <v>UP-2800P</v>
          </cell>
          <cell r="B2163" t="str">
            <v>Color video printer (A6) 1 frame memory</v>
          </cell>
          <cell r="C2163" t="str">
            <v>MD1</v>
          </cell>
          <cell r="D2163" t="str">
            <v>Medical/DP-Hardware</v>
          </cell>
          <cell r="E2163">
            <v>1006.0646</v>
          </cell>
          <cell r="F2163">
            <v>0</v>
          </cell>
          <cell r="G2163">
            <v>2123.1262398176677</v>
          </cell>
          <cell r="H2163">
            <v>0.52613999999999994</v>
          </cell>
          <cell r="I2163">
            <v>0.30000000000000004</v>
          </cell>
          <cell r="J2163">
            <v>1486.1883678723673</v>
          </cell>
          <cell r="K2163">
            <v>0.32305714285714277</v>
          </cell>
          <cell r="M2163">
            <v>0.183</v>
          </cell>
        </row>
        <row r="2164">
          <cell r="A2164" t="str">
            <v>UP-2850P</v>
          </cell>
          <cell r="B2164" t="str">
            <v>Color video printer (A6) 4 frame memory</v>
          </cell>
          <cell r="C2164" t="str">
            <v>MD1</v>
          </cell>
          <cell r="D2164" t="str">
            <v>Medical/DP-Hardware</v>
          </cell>
          <cell r="E2164">
            <v>1320.9751000000001</v>
          </cell>
          <cell r="F2164">
            <v>0</v>
          </cell>
          <cell r="G2164">
            <v>2787.6906681298274</v>
          </cell>
          <cell r="H2164">
            <v>0.52613999999999994</v>
          </cell>
          <cell r="I2164">
            <v>0.30000000000000004</v>
          </cell>
          <cell r="J2164">
            <v>1951.3834676908791</v>
          </cell>
          <cell r="K2164">
            <v>0.32305714285714277</v>
          </cell>
          <cell r="M2164">
            <v>0.183</v>
          </cell>
        </row>
        <row r="2165">
          <cell r="A2165" t="str">
            <v>UP-2900MD.UC</v>
          </cell>
          <cell r="B2165" t="str">
            <v>Color video printer (A6) (both PAL/NTSC)</v>
          </cell>
          <cell r="C2165" t="str">
            <v>MD1</v>
          </cell>
          <cell r="D2165" t="str">
            <v>Medical/DP-Hardware</v>
          </cell>
          <cell r="E2165">
            <v>1474.0886978999999</v>
          </cell>
          <cell r="F2165">
            <v>0</v>
          </cell>
          <cell r="G2165">
            <v>3110.810572531971</v>
          </cell>
          <cell r="H2165">
            <v>0.52613999999999994</v>
          </cell>
          <cell r="I2165">
            <v>0.30000000000000004</v>
          </cell>
          <cell r="J2165">
            <v>2177.5674007723796</v>
          </cell>
          <cell r="K2165">
            <v>0.32305714285714277</v>
          </cell>
          <cell r="M2165">
            <v>0.183</v>
          </cell>
        </row>
        <row r="2166">
          <cell r="A2166" t="str">
            <v>UP-2950MD.UC</v>
          </cell>
          <cell r="B2166" t="str">
            <v>Color video printer (A6) (both PAL/NTSC)</v>
          </cell>
          <cell r="C2166" t="str">
            <v>MD1</v>
          </cell>
          <cell r="D2166" t="str">
            <v>Medical/DP-Hardware</v>
          </cell>
          <cell r="E2166">
            <v>1779.5232000000001</v>
          </cell>
          <cell r="F2166">
            <v>0</v>
          </cell>
          <cell r="G2166">
            <v>3755.3775376693538</v>
          </cell>
          <cell r="H2166">
            <v>0.52613999999999994</v>
          </cell>
          <cell r="I2166">
            <v>0.30000000000000004</v>
          </cell>
          <cell r="J2166">
            <v>2628.7642763685476</v>
          </cell>
          <cell r="K2166">
            <v>0.32305714285714282</v>
          </cell>
          <cell r="M2166">
            <v>0.183</v>
          </cell>
        </row>
        <row r="2167">
          <cell r="A2167" t="str">
            <v>UP-51MDP</v>
          </cell>
          <cell r="B2167" t="str">
            <v>Color video printer (A5)</v>
          </cell>
          <cell r="C2167" t="str">
            <v>MD1</v>
          </cell>
          <cell r="D2167" t="str">
            <v>Medical/DP-Hardware</v>
          </cell>
          <cell r="E2167">
            <v>3416.8346999999999</v>
          </cell>
          <cell r="F2167">
            <v>0</v>
          </cell>
          <cell r="G2167">
            <v>7210.641750728063</v>
          </cell>
          <cell r="H2167">
            <v>0.52614000000000005</v>
          </cell>
          <cell r="I2167">
            <v>0.30000000000000004</v>
          </cell>
          <cell r="J2167">
            <v>5047.4492255096438</v>
          </cell>
          <cell r="K2167">
            <v>0.32305714285714282</v>
          </cell>
          <cell r="M2167">
            <v>0.183</v>
          </cell>
        </row>
        <row r="2168">
          <cell r="A2168" t="str">
            <v>UP-890CE</v>
          </cell>
          <cell r="B2168" t="str">
            <v>B/W Video printer</v>
          </cell>
          <cell r="C2168" t="str">
            <v>DSC</v>
          </cell>
          <cell r="D2168" t="str">
            <v>Discontinued</v>
          </cell>
          <cell r="E2168">
            <v>563.197811</v>
          </cell>
          <cell r="F2168">
            <v>0</v>
          </cell>
          <cell r="G2168">
            <v>795.02796583850943</v>
          </cell>
          <cell r="H2168">
            <v>0.29160000000000008</v>
          </cell>
          <cell r="I2168">
            <v>0</v>
          </cell>
          <cell r="J2168">
            <v>795.02796583850943</v>
          </cell>
          <cell r="K2168">
            <v>0.29160000000000008</v>
          </cell>
          <cell r="M2168">
            <v>0.19500000000000001</v>
          </cell>
        </row>
        <row r="2169">
          <cell r="A2169" t="str">
            <v>UP-890MD</v>
          </cell>
          <cell r="B2169" t="str">
            <v>B/W Video printer (A6) siemens version</v>
          </cell>
          <cell r="C2169" t="str">
            <v>DSC</v>
          </cell>
          <cell r="D2169" t="str">
            <v>Discontinued</v>
          </cell>
          <cell r="E2169">
            <v>543.29700000000003</v>
          </cell>
          <cell r="F2169">
            <v>0</v>
          </cell>
          <cell r="G2169">
            <v>766.93534726143434</v>
          </cell>
          <cell r="H2169">
            <v>0.29160000000000008</v>
          </cell>
          <cell r="I2169">
            <v>0</v>
          </cell>
          <cell r="J2169">
            <v>766.93534726143434</v>
          </cell>
          <cell r="K2169">
            <v>0.29160000000000008</v>
          </cell>
          <cell r="M2169">
            <v>0.19500000000000001</v>
          </cell>
        </row>
        <row r="2170">
          <cell r="A2170" t="str">
            <v>UP-895CE</v>
          </cell>
          <cell r="B2170" t="str">
            <v>B/W video A6 graphic printer</v>
          </cell>
          <cell r="C2170" t="str">
            <v>MD1</v>
          </cell>
          <cell r="D2170" t="str">
            <v>Medical/DP-Hardware</v>
          </cell>
          <cell r="E2170">
            <v>510.71469999999999</v>
          </cell>
          <cell r="F2170">
            <v>0</v>
          </cell>
          <cell r="G2170">
            <v>1077.7755033132148</v>
          </cell>
          <cell r="H2170">
            <v>0.52613999999999994</v>
          </cell>
          <cell r="I2170">
            <v>0.30000000000000004</v>
          </cell>
          <cell r="J2170">
            <v>754.44285231925028</v>
          </cell>
          <cell r="K2170">
            <v>0.32305714285714277</v>
          </cell>
          <cell r="M2170">
            <v>0.183</v>
          </cell>
        </row>
        <row r="2171">
          <cell r="A2171" t="str">
            <v>UP-895MD</v>
          </cell>
          <cell r="B2171" t="str">
            <v>SYN B/W Printer</v>
          </cell>
          <cell r="C2171" t="str">
            <v>MD1</v>
          </cell>
          <cell r="D2171" t="str">
            <v>Medical/DP-Hardware</v>
          </cell>
          <cell r="E2171">
            <v>389.13490000000002</v>
          </cell>
          <cell r="F2171">
            <v>0</v>
          </cell>
          <cell r="G2171">
            <v>821.20225383024524</v>
          </cell>
          <cell r="H2171">
            <v>0.52613999999999994</v>
          </cell>
          <cell r="I2171">
            <v>0.30000000000000004</v>
          </cell>
          <cell r="J2171">
            <v>574.84157768117166</v>
          </cell>
          <cell r="K2171">
            <v>0.32305714285714282</v>
          </cell>
          <cell r="M2171">
            <v>0.183</v>
          </cell>
        </row>
        <row r="2172">
          <cell r="A2172" t="str">
            <v>UP-895MDW</v>
          </cell>
          <cell r="B2172" t="str">
            <v>BLACK/WHITE PRINTER</v>
          </cell>
          <cell r="C2172" t="str">
            <v>MD1</v>
          </cell>
          <cell r="D2172" t="str">
            <v>Medical/DP-Hardware</v>
          </cell>
          <cell r="E2172">
            <v>389.13490000000002</v>
          </cell>
          <cell r="F2172">
            <v>0</v>
          </cell>
          <cell r="G2172">
            <v>821.20225383024524</v>
          </cell>
          <cell r="H2172">
            <v>0.52613999999999994</v>
          </cell>
          <cell r="I2172">
            <v>0.30000000000000004</v>
          </cell>
          <cell r="J2172">
            <v>574.84157768117166</v>
          </cell>
          <cell r="K2172">
            <v>0.32305714285714282</v>
          </cell>
          <cell r="M2172">
            <v>0.183</v>
          </cell>
        </row>
        <row r="2173">
          <cell r="A2173" t="str">
            <v>UP-960CE</v>
          </cell>
          <cell r="B2173" t="str">
            <v>B/W Video printer (A4)</v>
          </cell>
          <cell r="C2173" t="str">
            <v>MD1</v>
          </cell>
          <cell r="D2173" t="str">
            <v>Medical/DP-Hardware</v>
          </cell>
          <cell r="E2173">
            <v>1088.3690999999901</v>
          </cell>
          <cell r="F2173">
            <v>0</v>
          </cell>
          <cell r="G2173">
            <v>2296.8157261638248</v>
          </cell>
          <cell r="H2173">
            <v>0.52613999999999994</v>
          </cell>
          <cell r="I2173">
            <v>0.30000000000000004</v>
          </cell>
          <cell r="J2173">
            <v>1607.7710083146774</v>
          </cell>
          <cell r="K2173">
            <v>0.32305714285714282</v>
          </cell>
          <cell r="M2173">
            <v>0.183</v>
          </cell>
        </row>
        <row r="2174">
          <cell r="A2174" t="str">
            <v>UP-980CE</v>
          </cell>
          <cell r="B2174" t="str">
            <v>B/W Video printer (A4) multiscan</v>
          </cell>
          <cell r="C2174" t="str">
            <v>MD1</v>
          </cell>
          <cell r="D2174" t="str">
            <v>Medical/DP-Hardware</v>
          </cell>
          <cell r="E2174">
            <v>1496.97877280891</v>
          </cell>
          <cell r="F2174">
            <v>0</v>
          </cell>
          <cell r="G2174">
            <v>3159.1161372745323</v>
          </cell>
          <cell r="H2174">
            <v>0.52613999999999994</v>
          </cell>
          <cell r="I2174">
            <v>0.30000000000000016</v>
          </cell>
          <cell r="J2174">
            <v>2211.3812960921723</v>
          </cell>
          <cell r="K2174">
            <v>0.32305714285714271</v>
          </cell>
          <cell r="M2174">
            <v>0.183</v>
          </cell>
        </row>
        <row r="2175">
          <cell r="A2175" t="str">
            <v>UPA-2001</v>
          </cell>
          <cell r="B2175" t="str">
            <v>Paper ejector for UP-2000 series</v>
          </cell>
          <cell r="C2175" t="str">
            <v>B&amp;I_C</v>
          </cell>
          <cell r="D2175" t="str">
            <v>B&amp;I Common</v>
          </cell>
          <cell r="E2175">
            <v>39.999550499999998</v>
          </cell>
          <cell r="F2175">
            <v>0</v>
          </cell>
          <cell r="G2175">
            <v>73.071886189258322</v>
          </cell>
          <cell r="H2175">
            <v>0.45260000000000011</v>
          </cell>
          <cell r="I2175">
            <v>0.19999999999999996</v>
          </cell>
          <cell r="J2175">
            <v>58.457508951406659</v>
          </cell>
          <cell r="K2175">
            <v>0.31575000000000014</v>
          </cell>
          <cell r="M2175">
            <v>0.19500000000000001</v>
          </cell>
        </row>
        <row r="2176">
          <cell r="A2176" t="str">
            <v>UPA-2002</v>
          </cell>
          <cell r="B2176" t="str">
            <v>Paper tray for UP-2000 series</v>
          </cell>
          <cell r="C2176" t="str">
            <v>B&amp;I_C</v>
          </cell>
          <cell r="D2176" t="str">
            <v>B&amp;I Common</v>
          </cell>
          <cell r="E2176">
            <v>19.4972167949999</v>
          </cell>
          <cell r="F2176">
            <v>0</v>
          </cell>
          <cell r="G2176">
            <v>35.617860421994706</v>
          </cell>
          <cell r="H2176">
            <v>0.45260000000000006</v>
          </cell>
          <cell r="I2176">
            <v>0.19999999999999996</v>
          </cell>
          <cell r="J2176">
            <v>28.494288337595766</v>
          </cell>
          <cell r="K2176">
            <v>0.31575000000000009</v>
          </cell>
          <cell r="M2176">
            <v>0.19500000000000001</v>
          </cell>
        </row>
        <row r="2177">
          <cell r="A2177" t="str">
            <v>UPA-2003</v>
          </cell>
          <cell r="B2177" t="str">
            <v>Roller cleaning kit</v>
          </cell>
          <cell r="C2177" t="str">
            <v>MD1</v>
          </cell>
          <cell r="D2177" t="str">
            <v>Medical/DP-Hardware</v>
          </cell>
          <cell r="E2177">
            <v>4.7882862719999997</v>
          </cell>
          <cell r="F2177">
            <v>0</v>
          </cell>
          <cell r="G2177">
            <v>10.104854328282615</v>
          </cell>
          <cell r="H2177">
            <v>0.52614000000000005</v>
          </cell>
          <cell r="I2177">
            <v>0.30000000000000004</v>
          </cell>
          <cell r="J2177">
            <v>7.0733980297978301</v>
          </cell>
          <cell r="K2177">
            <v>0.32305714285714288</v>
          </cell>
          <cell r="M2177">
            <v>0.183</v>
          </cell>
        </row>
        <row r="2178">
          <cell r="A2178" t="str">
            <v>UPA-2050L</v>
          </cell>
          <cell r="B2178" t="str">
            <v>Lense for UPX-2000</v>
          </cell>
          <cell r="C2178" t="str">
            <v>DSC</v>
          </cell>
          <cell r="D2178" t="str">
            <v>Discontinued</v>
          </cell>
          <cell r="E2178">
            <v>97</v>
          </cell>
          <cell r="F2178">
            <v>0</v>
          </cell>
          <cell r="G2178">
            <v>136.92828910220214</v>
          </cell>
          <cell r="H2178">
            <v>0.29159999999999997</v>
          </cell>
          <cell r="I2178">
            <v>0</v>
          </cell>
          <cell r="J2178">
            <v>136.92828910220214</v>
          </cell>
          <cell r="K2178">
            <v>0.29159999999999997</v>
          </cell>
          <cell r="M2178">
            <v>0.19500000000000001</v>
          </cell>
        </row>
        <row r="2179">
          <cell r="A2179" t="str">
            <v>UPA-5500</v>
          </cell>
          <cell r="B2179" t="str">
            <v>Ink Ribbon holder for UP-5600MDP</v>
          </cell>
          <cell r="C2179" t="str">
            <v>DSC</v>
          </cell>
          <cell r="D2179" t="str">
            <v>Discontinued</v>
          </cell>
          <cell r="E2179">
            <v>11.4544584</v>
          </cell>
          <cell r="F2179">
            <v>0</v>
          </cell>
          <cell r="G2179">
            <v>16.169478260869568</v>
          </cell>
          <cell r="H2179">
            <v>0.29160000000000008</v>
          </cell>
          <cell r="I2179">
            <v>0</v>
          </cell>
          <cell r="J2179">
            <v>16.169478260869568</v>
          </cell>
          <cell r="K2179">
            <v>0.29160000000000008</v>
          </cell>
          <cell r="M2179">
            <v>0.19500000000000001</v>
          </cell>
        </row>
        <row r="2180">
          <cell r="A2180" t="str">
            <v>UPA-6002</v>
          </cell>
          <cell r="B2180" t="str">
            <v>Autocard stacker for UP-D6300/6400/6500</v>
          </cell>
          <cell r="C2180" t="str">
            <v>DSC</v>
          </cell>
          <cell r="D2180" t="str">
            <v>Discontinued</v>
          </cell>
          <cell r="E2180">
            <v>259.84949760000001</v>
          </cell>
          <cell r="F2180">
            <v>0</v>
          </cell>
          <cell r="G2180">
            <v>366.81182608695656</v>
          </cell>
          <cell r="H2180">
            <v>0.29160000000000003</v>
          </cell>
          <cell r="I2180">
            <v>0</v>
          </cell>
          <cell r="J2180">
            <v>366.81182608695656</v>
          </cell>
          <cell r="K2180">
            <v>0.29160000000000003</v>
          </cell>
          <cell r="M2180">
            <v>0.19500000000000001</v>
          </cell>
        </row>
        <row r="2181">
          <cell r="A2181" t="str">
            <v>UPA-6003</v>
          </cell>
          <cell r="B2181" t="str">
            <v>Autocard feeder for UP-D6300/6400/6500</v>
          </cell>
          <cell r="C2181" t="str">
            <v>DSC</v>
          </cell>
          <cell r="D2181" t="str">
            <v>Discontinued</v>
          </cell>
          <cell r="E2181">
            <v>247.47571199999999</v>
          </cell>
          <cell r="F2181">
            <v>0</v>
          </cell>
          <cell r="G2181">
            <v>349.34459627329193</v>
          </cell>
          <cell r="H2181">
            <v>0.29160000000000003</v>
          </cell>
          <cell r="I2181">
            <v>0</v>
          </cell>
          <cell r="J2181">
            <v>349.34459627329193</v>
          </cell>
          <cell r="K2181">
            <v>0.29160000000000003</v>
          </cell>
          <cell r="M2181">
            <v>0.19500000000000001</v>
          </cell>
        </row>
        <row r="2182">
          <cell r="A2182" t="str">
            <v>UPA-D3</v>
          </cell>
          <cell r="B2182" t="str">
            <v>Image signal converter for video printer</v>
          </cell>
          <cell r="C2182" t="str">
            <v>B&amp;I_C</v>
          </cell>
          <cell r="D2182" t="str">
            <v>B&amp;I Common</v>
          </cell>
          <cell r="E2182">
            <v>2496.1882999999998</v>
          </cell>
          <cell r="F2182">
            <v>0</v>
          </cell>
          <cell r="G2182">
            <v>4560.0809280233843</v>
          </cell>
          <cell r="H2182">
            <v>0.45260000000000017</v>
          </cell>
          <cell r="I2182">
            <v>0.19999999999999996</v>
          </cell>
          <cell r="J2182">
            <v>3648.0647424187077</v>
          </cell>
          <cell r="K2182">
            <v>0.31575000000000025</v>
          </cell>
          <cell r="M2182">
            <v>0.19500000000000001</v>
          </cell>
        </row>
        <row r="2183">
          <cell r="A2183" t="str">
            <v>UPC-1010E</v>
          </cell>
          <cell r="B2183" t="str">
            <v>Color printing pack for UP-1000 series</v>
          </cell>
          <cell r="C2183" t="str">
            <v>MD2</v>
          </cell>
          <cell r="D2183" t="str">
            <v>Medical/DP-Media</v>
          </cell>
          <cell r="E2183">
            <v>27.994199999999999</v>
          </cell>
          <cell r="F2183">
            <v>32.07</v>
          </cell>
          <cell r="G2183">
            <v>60.711776187377993</v>
          </cell>
          <cell r="H2183">
            <v>0.53889999999999993</v>
          </cell>
          <cell r="I2183">
            <v>0.30000000000000004</v>
          </cell>
          <cell r="J2183">
            <v>42.498243331164595</v>
          </cell>
          <cell r="K2183">
            <v>0.34128571428571414</v>
          </cell>
          <cell r="M2183">
            <v>0.20499999999999999</v>
          </cell>
        </row>
        <row r="2184">
          <cell r="A2184" t="str">
            <v>UPC-1020E</v>
          </cell>
          <cell r="B2184" t="str">
            <v>B/W Print pack for UP-1000 series</v>
          </cell>
          <cell r="C2184" t="str">
            <v>MD2</v>
          </cell>
          <cell r="D2184" t="str">
            <v>Medical/DP-Media</v>
          </cell>
          <cell r="E2184">
            <v>37.151000000000003</v>
          </cell>
          <cell r="F2184">
            <v>42.55</v>
          </cell>
          <cell r="G2184">
            <v>80.570375189763595</v>
          </cell>
          <cell r="H2184">
            <v>0.53889999999999993</v>
          </cell>
          <cell r="I2184">
            <v>0.30000000000000004</v>
          </cell>
          <cell r="J2184">
            <v>56.399262632834514</v>
          </cell>
          <cell r="K2184">
            <v>0.34128571428571408</v>
          </cell>
          <cell r="M2184">
            <v>0.20499999999999999</v>
          </cell>
        </row>
        <row r="2185">
          <cell r="A2185" t="str">
            <v>UPC-1040A</v>
          </cell>
          <cell r="B2185" t="str">
            <v>Laminating media for UP-1000 series</v>
          </cell>
          <cell r="C2185" t="str">
            <v>MD2</v>
          </cell>
          <cell r="D2185" t="str">
            <v>Medical/DP-Media</v>
          </cell>
          <cell r="E2185">
            <v>27.663430000000002</v>
          </cell>
          <cell r="F2185">
            <v>0</v>
          </cell>
          <cell r="G2185">
            <v>59.99442637171979</v>
          </cell>
          <cell r="H2185">
            <v>0.53889999999999993</v>
          </cell>
          <cell r="I2185">
            <v>0.29999999999999993</v>
          </cell>
          <cell r="J2185">
            <v>41.996098460203854</v>
          </cell>
          <cell r="K2185">
            <v>0.34128571428571414</v>
          </cell>
          <cell r="M2185">
            <v>0.20499999999999999</v>
          </cell>
        </row>
        <row r="2186">
          <cell r="A2186" t="str">
            <v>UPC-2010</v>
          </cell>
          <cell r="B2186" t="str">
            <v>Color printing pack for UP-2000 series</v>
          </cell>
          <cell r="C2186" t="str">
            <v>MD2</v>
          </cell>
          <cell r="D2186" t="str">
            <v>Medical/DP-Media</v>
          </cell>
          <cell r="E2186">
            <v>46.918900000000001</v>
          </cell>
          <cell r="F2186">
            <v>53.15</v>
          </cell>
          <cell r="G2186">
            <v>101.7542832357406</v>
          </cell>
          <cell r="H2186">
            <v>0.53889999999999993</v>
          </cell>
          <cell r="I2186">
            <v>0.30000000000000004</v>
          </cell>
          <cell r="J2186">
            <v>71.227998265018414</v>
          </cell>
          <cell r="K2186">
            <v>0.34128571428571408</v>
          </cell>
          <cell r="M2186">
            <v>0.20499999999999999</v>
          </cell>
        </row>
        <row r="2187">
          <cell r="A2187" t="str">
            <v>UPC-2020</v>
          </cell>
          <cell r="B2187" t="str">
            <v>B/W Print pack for UP-2000 series</v>
          </cell>
          <cell r="C2187" t="str">
            <v>MD2</v>
          </cell>
          <cell r="D2187" t="str">
            <v>Medical/DP-Media</v>
          </cell>
          <cell r="E2187">
            <v>45.357199999999999</v>
          </cell>
          <cell r="F2187">
            <v>51.39</v>
          </cell>
          <cell r="G2187">
            <v>98.36738234656255</v>
          </cell>
          <cell r="H2187">
            <v>0.53889999999999993</v>
          </cell>
          <cell r="I2187">
            <v>0.30000000000000004</v>
          </cell>
          <cell r="J2187">
            <v>68.85716764259378</v>
          </cell>
          <cell r="K2187">
            <v>0.34128571428571414</v>
          </cell>
          <cell r="M2187">
            <v>0.20499999999999999</v>
          </cell>
        </row>
        <row r="2188">
          <cell r="A2188" t="str">
            <v>UPC-2040A</v>
          </cell>
          <cell r="B2188" t="str">
            <v>Laminating media for UP-2000 series</v>
          </cell>
          <cell r="C2188" t="str">
            <v>MD2</v>
          </cell>
          <cell r="D2188" t="str">
            <v>Medical/DP-Media</v>
          </cell>
          <cell r="E2188">
            <v>40.564430000000002</v>
          </cell>
          <cell r="F2188">
            <v>0</v>
          </cell>
          <cell r="G2188">
            <v>87.973172847538493</v>
          </cell>
          <cell r="H2188">
            <v>0.53889999999999993</v>
          </cell>
          <cell r="I2188">
            <v>0.30000000000000004</v>
          </cell>
          <cell r="J2188">
            <v>61.581220993276943</v>
          </cell>
          <cell r="K2188">
            <v>0.34128571428571425</v>
          </cell>
          <cell r="M2188">
            <v>0.20499999999999999</v>
          </cell>
        </row>
        <row r="2189">
          <cell r="A2189" t="str">
            <v>UPC-2045</v>
          </cell>
          <cell r="B2189" t="str">
            <v>Laminating media for UP-2000 series</v>
          </cell>
          <cell r="C2189" t="str">
            <v>MD2</v>
          </cell>
          <cell r="D2189" t="str">
            <v>Medical/DP-Media</v>
          </cell>
          <cell r="E2189">
            <v>32.979999999999997</v>
          </cell>
          <cell r="F2189">
            <v>0</v>
          </cell>
          <cell r="G2189">
            <v>71.524615050965068</v>
          </cell>
          <cell r="H2189">
            <v>0.53889999999999993</v>
          </cell>
          <cell r="I2189">
            <v>0.30000000000000004</v>
          </cell>
          <cell r="J2189">
            <v>50.067230535675542</v>
          </cell>
          <cell r="K2189">
            <v>0.34128571428571414</v>
          </cell>
          <cell r="M2189">
            <v>0.20499999999999999</v>
          </cell>
        </row>
        <row r="2190">
          <cell r="A2190" t="str">
            <v>UPC-2070</v>
          </cell>
          <cell r="B2190" t="str">
            <v>Color printing pack for UP-2000 series</v>
          </cell>
          <cell r="C2190" t="str">
            <v>MD2</v>
          </cell>
          <cell r="D2190" t="str">
            <v>Medical/DP-Media</v>
          </cell>
          <cell r="E2190">
            <v>44.451902879999899</v>
          </cell>
          <cell r="F2190">
            <v>0</v>
          </cell>
          <cell r="G2190">
            <v>96.404040078073933</v>
          </cell>
          <cell r="H2190">
            <v>0.53889999999999993</v>
          </cell>
          <cell r="I2190">
            <v>0.30000000000000004</v>
          </cell>
          <cell r="J2190">
            <v>67.482828054651748</v>
          </cell>
          <cell r="K2190">
            <v>0.34128571428571408</v>
          </cell>
          <cell r="M2190">
            <v>0.20499999999999999</v>
          </cell>
        </row>
        <row r="2191">
          <cell r="A2191" t="str">
            <v>UPC-20S01</v>
          </cell>
          <cell r="B2191" t="str">
            <v>Print pack for UP-2000 series non split</v>
          </cell>
          <cell r="C2191" t="str">
            <v>MD2</v>
          </cell>
          <cell r="D2191" t="str">
            <v>Medical/DP-Media</v>
          </cell>
          <cell r="E2191">
            <v>79.713565747199894</v>
          </cell>
          <cell r="F2191">
            <v>0</v>
          </cell>
          <cell r="G2191">
            <v>172.87695889655146</v>
          </cell>
          <cell r="H2191">
            <v>0.53889999999999993</v>
          </cell>
          <cell r="I2191">
            <v>0.30000000000000004</v>
          </cell>
          <cell r="J2191">
            <v>121.01387122758601</v>
          </cell>
          <cell r="K2191">
            <v>0.34128571428571408</v>
          </cell>
          <cell r="M2191">
            <v>0.20499999999999999</v>
          </cell>
        </row>
        <row r="2192">
          <cell r="A2192" t="str">
            <v>UPC-20S04</v>
          </cell>
          <cell r="B2192" t="str">
            <v>Print pack for UP-2000 series 4-split</v>
          </cell>
          <cell r="C2192" t="str">
            <v>MD2</v>
          </cell>
          <cell r="D2192" t="str">
            <v>Medical/DP-Media</v>
          </cell>
          <cell r="E2192">
            <v>72.050668799999897</v>
          </cell>
          <cell r="F2192">
            <v>0</v>
          </cell>
          <cell r="G2192">
            <v>156.25822771633025</v>
          </cell>
          <cell r="H2192">
            <v>0.53889999999999993</v>
          </cell>
          <cell r="I2192">
            <v>0.30000000000000004</v>
          </cell>
          <cell r="J2192">
            <v>109.38075940143118</v>
          </cell>
          <cell r="K2192">
            <v>0.34128571428571414</v>
          </cell>
          <cell r="M2192">
            <v>0.20499999999999999</v>
          </cell>
        </row>
        <row r="2193">
          <cell r="A2193" t="str">
            <v>UPC-20S16</v>
          </cell>
          <cell r="B2193" t="str">
            <v>Print pack for UP-2000 series 16-split</v>
          </cell>
          <cell r="C2193" t="str">
            <v>MD2</v>
          </cell>
          <cell r="D2193" t="str">
            <v>Medical/DP-Media</v>
          </cell>
          <cell r="E2193">
            <v>75.653202239999899</v>
          </cell>
          <cell r="F2193">
            <v>0</v>
          </cell>
          <cell r="G2193">
            <v>164.07113910214679</v>
          </cell>
          <cell r="H2193">
            <v>0.53889999999999993</v>
          </cell>
          <cell r="I2193">
            <v>0.30000000000000004</v>
          </cell>
          <cell r="J2193">
            <v>114.84979737150275</v>
          </cell>
          <cell r="K2193">
            <v>0.34128571428571414</v>
          </cell>
          <cell r="M2193">
            <v>0.20499999999999999</v>
          </cell>
        </row>
        <row r="2194">
          <cell r="A2194" t="str">
            <v>UPC-3010P</v>
          </cell>
          <cell r="B2194" t="str">
            <v>Color print pack for UP-3000 series</v>
          </cell>
          <cell r="C2194" t="str">
            <v>MD2</v>
          </cell>
          <cell r="D2194" t="str">
            <v>Medical/DP-Media</v>
          </cell>
          <cell r="E2194">
            <v>29.1</v>
          </cell>
          <cell r="F2194">
            <v>33.33</v>
          </cell>
          <cell r="G2194">
            <v>63.109954456733888</v>
          </cell>
          <cell r="H2194">
            <v>0.53889999999999993</v>
          </cell>
          <cell r="I2194">
            <v>0.30000000000000004</v>
          </cell>
          <cell r="J2194">
            <v>44.17696811971372</v>
          </cell>
          <cell r="K2194">
            <v>0.34128571428571414</v>
          </cell>
          <cell r="M2194">
            <v>0.20499999999999999</v>
          </cell>
        </row>
        <row r="2195">
          <cell r="A2195" t="str">
            <v>UPC-3020</v>
          </cell>
          <cell r="B2195" t="str">
            <v>B/W Print pack for UP-3000 series</v>
          </cell>
          <cell r="C2195" t="str">
            <v>MD2</v>
          </cell>
          <cell r="D2195" t="str">
            <v>Medical/DP-Media</v>
          </cell>
          <cell r="E2195">
            <v>39.508099999999999</v>
          </cell>
          <cell r="F2195">
            <v>45.26</v>
          </cell>
          <cell r="G2195">
            <v>85.682281500759032</v>
          </cell>
          <cell r="H2195">
            <v>0.53889999999999993</v>
          </cell>
          <cell r="I2195">
            <v>0.30000000000000004</v>
          </cell>
          <cell r="J2195">
            <v>59.977597050531315</v>
          </cell>
          <cell r="K2195">
            <v>0.34128571428571408</v>
          </cell>
          <cell r="M2195">
            <v>0.20499999999999999</v>
          </cell>
        </row>
        <row r="2196">
          <cell r="A2196" t="str">
            <v>UPC-5010A</v>
          </cell>
          <cell r="B2196" t="str">
            <v>Printing pack for A5 color video printer</v>
          </cell>
          <cell r="C2196" t="str">
            <v>MD2</v>
          </cell>
          <cell r="D2196" t="str">
            <v>Medical/DP-Media</v>
          </cell>
          <cell r="E2196">
            <v>51.012300000000003</v>
          </cell>
          <cell r="F2196">
            <v>58.43</v>
          </cell>
          <cell r="G2196">
            <v>110.63175016265451</v>
          </cell>
          <cell r="H2196">
            <v>0.53889999999999993</v>
          </cell>
          <cell r="I2196">
            <v>0.30000000000000004</v>
          </cell>
          <cell r="J2196">
            <v>77.442225113858157</v>
          </cell>
          <cell r="K2196">
            <v>0.34128571428571419</v>
          </cell>
          <cell r="M2196">
            <v>0.20499999999999999</v>
          </cell>
        </row>
        <row r="2197">
          <cell r="A2197" t="str">
            <v>UPC-5010P</v>
          </cell>
          <cell r="B2197" t="str">
            <v>Printing pack for A5 color video printer</v>
          </cell>
          <cell r="C2197" t="str">
            <v>MD2</v>
          </cell>
          <cell r="D2197" t="str">
            <v>Medical/DP-Media</v>
          </cell>
          <cell r="E2197">
            <v>59.177284700000001</v>
          </cell>
          <cell r="F2197">
            <v>0</v>
          </cell>
          <cell r="G2197">
            <v>128.33937258729122</v>
          </cell>
          <cell r="H2197">
            <v>0.53889999999999982</v>
          </cell>
          <cell r="I2197">
            <v>0.30000000000000004</v>
          </cell>
          <cell r="J2197">
            <v>89.837560811103856</v>
          </cell>
          <cell r="K2197">
            <v>0.34128571428571408</v>
          </cell>
          <cell r="M2197">
            <v>0.20499999999999999</v>
          </cell>
        </row>
        <row r="2198">
          <cell r="A2198" t="str">
            <v>UPC-5020A</v>
          </cell>
          <cell r="B2198" t="str">
            <v>B/W Print pack for color video printer</v>
          </cell>
          <cell r="C2198" t="str">
            <v>MD2</v>
          </cell>
          <cell r="D2198" t="str">
            <v>Medical/DP-Media</v>
          </cell>
          <cell r="E2198">
            <v>73.312600000000003</v>
          </cell>
          <cell r="F2198">
            <v>83.98</v>
          </cell>
          <cell r="G2198">
            <v>158.99501192799826</v>
          </cell>
          <cell r="H2198">
            <v>0.53889999999999993</v>
          </cell>
          <cell r="I2198">
            <v>0.30000000000000004</v>
          </cell>
          <cell r="J2198">
            <v>111.29650834959878</v>
          </cell>
          <cell r="K2198">
            <v>0.34128571428571425</v>
          </cell>
          <cell r="M2198">
            <v>0.20499999999999999</v>
          </cell>
        </row>
        <row r="2199">
          <cell r="A2199" t="str">
            <v>UPC-5030</v>
          </cell>
          <cell r="B2199" t="str">
            <v>OHP Print pack for A5 color video printe</v>
          </cell>
          <cell r="C2199" t="str">
            <v>MD2</v>
          </cell>
          <cell r="D2199" t="str">
            <v>Medical/DP-Media</v>
          </cell>
          <cell r="E2199">
            <v>86.844099999999997</v>
          </cell>
          <cell r="F2199">
            <v>0</v>
          </cell>
          <cell r="G2199">
            <v>188.34114075037948</v>
          </cell>
          <cell r="H2199">
            <v>0.53889999999999993</v>
          </cell>
          <cell r="I2199">
            <v>0.30000000000000016</v>
          </cell>
          <cell r="J2199">
            <v>131.83879852526562</v>
          </cell>
          <cell r="K2199">
            <v>0.34128571428571403</v>
          </cell>
          <cell r="M2199">
            <v>0.20499999999999999</v>
          </cell>
        </row>
        <row r="2200">
          <cell r="A2200" t="str">
            <v>UPC-510</v>
          </cell>
          <cell r="B2200" t="str">
            <v>Color printing media A5</v>
          </cell>
          <cell r="C2200" t="str">
            <v>MD2</v>
          </cell>
          <cell r="D2200" t="str">
            <v>Medical/DP-Media</v>
          </cell>
          <cell r="E2200">
            <v>94.739900000000006</v>
          </cell>
          <cell r="F2200">
            <v>0</v>
          </cell>
          <cell r="G2200">
            <v>205.46497505963995</v>
          </cell>
          <cell r="H2200">
            <v>0.53889999999999993</v>
          </cell>
          <cell r="I2200">
            <v>0.30000000000000004</v>
          </cell>
          <cell r="J2200">
            <v>143.82548254174796</v>
          </cell>
          <cell r="K2200">
            <v>0.34128571428571408</v>
          </cell>
          <cell r="M2200">
            <v>0.20499999999999999</v>
          </cell>
        </row>
        <row r="2201">
          <cell r="A2201" t="str">
            <v>UPC-540</v>
          </cell>
          <cell r="B2201" t="str">
            <v>Color lamination paper - A5</v>
          </cell>
          <cell r="C2201" t="str">
            <v>MD2</v>
          </cell>
          <cell r="D2201" t="str">
            <v>Medical/DP-Media</v>
          </cell>
          <cell r="E2201">
            <v>66.339464000000007</v>
          </cell>
          <cell r="F2201">
            <v>0</v>
          </cell>
          <cell r="G2201">
            <v>143.87218390804597</v>
          </cell>
          <cell r="H2201">
            <v>0.53889999999999993</v>
          </cell>
          <cell r="I2201">
            <v>0.30000000000000004</v>
          </cell>
          <cell r="J2201">
            <v>100.71052873563217</v>
          </cell>
          <cell r="K2201">
            <v>0.34128571428571408</v>
          </cell>
          <cell r="M2201">
            <v>0.20499999999999999</v>
          </cell>
        </row>
        <row r="2202">
          <cell r="A2202" t="str">
            <v>UPC-5510</v>
          </cell>
          <cell r="B2202" t="str">
            <v>Print pack for A5 color video printer</v>
          </cell>
          <cell r="C2202" t="str">
            <v>MD2</v>
          </cell>
          <cell r="D2202" t="str">
            <v>Medical/DP-Media</v>
          </cell>
          <cell r="E2202">
            <v>118.3497</v>
          </cell>
          <cell r="F2202">
            <v>135.57</v>
          </cell>
          <cell r="G2202">
            <v>256.6681847755367</v>
          </cell>
          <cell r="H2202">
            <v>0.53889999999999993</v>
          </cell>
          <cell r="I2202">
            <v>0.30000000000000004</v>
          </cell>
          <cell r="J2202">
            <v>179.66772934287567</v>
          </cell>
          <cell r="K2202">
            <v>0.34128571428571408</v>
          </cell>
          <cell r="M2202">
            <v>0.20499999999999999</v>
          </cell>
        </row>
        <row r="2203">
          <cell r="A2203" t="str">
            <v>UPC-7010</v>
          </cell>
          <cell r="B2203" t="str">
            <v>Printing pack for A4 color video printer</v>
          </cell>
          <cell r="C2203" t="str">
            <v>MD2</v>
          </cell>
          <cell r="D2203" t="str">
            <v>Medical/DP-Media</v>
          </cell>
          <cell r="E2203">
            <v>142.54150000000001</v>
          </cell>
          <cell r="F2203">
            <v>163.28</v>
          </cell>
          <cell r="G2203">
            <v>309.13359358056817</v>
          </cell>
          <cell r="H2203">
            <v>0.53889999999999993</v>
          </cell>
          <cell r="I2203">
            <v>0.30000000000000004</v>
          </cell>
          <cell r="J2203">
            <v>216.3935155063977</v>
          </cell>
          <cell r="K2203">
            <v>0.34128571428571408</v>
          </cell>
          <cell r="M2203">
            <v>0.20499999999999999</v>
          </cell>
        </row>
        <row r="2204">
          <cell r="A2204" t="str">
            <v>UPC-7020A</v>
          </cell>
          <cell r="B2204" t="str">
            <v>B/W Print pack for A4 color video printe</v>
          </cell>
          <cell r="C2204" t="str">
            <v>MD2</v>
          </cell>
          <cell r="D2204" t="str">
            <v>Medical/DP-Media</v>
          </cell>
          <cell r="E2204">
            <v>145.8201</v>
          </cell>
          <cell r="F2204">
            <v>167.03</v>
          </cell>
          <cell r="G2204">
            <v>316.24398178269348</v>
          </cell>
          <cell r="H2204">
            <v>0.53889999999999993</v>
          </cell>
          <cell r="I2204">
            <v>0.30000000000000004</v>
          </cell>
          <cell r="J2204">
            <v>221.37078724788543</v>
          </cell>
          <cell r="K2204">
            <v>0.34128571428571414</v>
          </cell>
          <cell r="M2204">
            <v>0.20499999999999999</v>
          </cell>
        </row>
        <row r="2205">
          <cell r="A2205" t="str">
            <v>UPC-7030</v>
          </cell>
          <cell r="B2205" t="str">
            <v>OHP Print pack for A4 color vid. printer</v>
          </cell>
          <cell r="C2205" t="str">
            <v>MD2</v>
          </cell>
          <cell r="D2205" t="str">
            <v>Medical/DP-Media</v>
          </cell>
          <cell r="E2205">
            <v>272.94830000000002</v>
          </cell>
          <cell r="F2205">
            <v>312.66000000000003</v>
          </cell>
          <cell r="G2205">
            <v>591.95033615267835</v>
          </cell>
          <cell r="H2205">
            <v>0.53889999999999993</v>
          </cell>
          <cell r="I2205">
            <v>0.30000000000000004</v>
          </cell>
          <cell r="J2205">
            <v>414.36523530687481</v>
          </cell>
          <cell r="K2205">
            <v>0.34128571428571414</v>
          </cell>
          <cell r="M2205">
            <v>0.20499999999999999</v>
          </cell>
        </row>
        <row r="2206">
          <cell r="A2206" t="str">
            <v>UPC-740</v>
          </cell>
          <cell r="B2206" t="str">
            <v>Self-Laminating color printing pack</v>
          </cell>
          <cell r="C2206" t="str">
            <v>MD2</v>
          </cell>
          <cell r="D2206" t="str">
            <v>Medical/DP-Media</v>
          </cell>
          <cell r="E2206">
            <v>74.125460000000004</v>
          </cell>
          <cell r="F2206">
            <v>0</v>
          </cell>
          <cell r="G2206">
            <v>160.75788332248968</v>
          </cell>
          <cell r="H2206">
            <v>0.53889999999999993</v>
          </cell>
          <cell r="I2206">
            <v>0.30000000000000004</v>
          </cell>
          <cell r="J2206">
            <v>112.53051832574276</v>
          </cell>
          <cell r="K2206">
            <v>0.34128571428571408</v>
          </cell>
          <cell r="M2206">
            <v>0.20499999999999999</v>
          </cell>
        </row>
        <row r="2207">
          <cell r="A2207" t="str">
            <v>UPC-747</v>
          </cell>
          <cell r="B2207" t="str">
            <v>Self-Laminating color printing pack</v>
          </cell>
          <cell r="C2207" t="str">
            <v>MD2</v>
          </cell>
          <cell r="D2207" t="str">
            <v>Medical/DP-Media</v>
          </cell>
          <cell r="E2207">
            <v>80.706785354999894</v>
          </cell>
          <cell r="F2207">
            <v>0</v>
          </cell>
          <cell r="G2207">
            <v>175.03098103448249</v>
          </cell>
          <cell r="H2207">
            <v>0.53889999999999993</v>
          </cell>
          <cell r="I2207">
            <v>0.30000000000000004</v>
          </cell>
          <cell r="J2207">
            <v>122.52168672413774</v>
          </cell>
          <cell r="K2207">
            <v>0.34128571428571408</v>
          </cell>
          <cell r="M2207">
            <v>0.20499999999999999</v>
          </cell>
        </row>
        <row r="2208">
          <cell r="A2208" t="str">
            <v>UPC-8810</v>
          </cell>
          <cell r="B2208" t="str">
            <v>Color print pack for UP-D8800E</v>
          </cell>
          <cell r="C2208" t="str">
            <v>MD2</v>
          </cell>
          <cell r="D2208" t="str">
            <v>Medical/DP-Media</v>
          </cell>
          <cell r="E2208">
            <v>125.42100000000001</v>
          </cell>
          <cell r="F2208">
            <v>143.66</v>
          </cell>
          <cell r="G2208">
            <v>272.00390370852307</v>
          </cell>
          <cell r="H2208">
            <v>0.53889999999999993</v>
          </cell>
          <cell r="I2208">
            <v>0.30000000000000004</v>
          </cell>
          <cell r="J2208">
            <v>190.40273259596614</v>
          </cell>
          <cell r="K2208">
            <v>0.34128571428571414</v>
          </cell>
          <cell r="M2208">
            <v>0.20499999999999999</v>
          </cell>
        </row>
        <row r="2209">
          <cell r="A2209" t="str">
            <v>UPC-8817</v>
          </cell>
          <cell r="B2209" t="str">
            <v>Print pack for UP-D8800E (letter size)</v>
          </cell>
          <cell r="C2209" t="str">
            <v>MD2</v>
          </cell>
          <cell r="D2209" t="str">
            <v>Medical/DP-Media</v>
          </cell>
          <cell r="E2209">
            <v>140.42689999999999</v>
          </cell>
          <cell r="F2209">
            <v>160.86000000000001</v>
          </cell>
          <cell r="G2209">
            <v>304.54760355671215</v>
          </cell>
          <cell r="H2209">
            <v>0.53889999999999993</v>
          </cell>
          <cell r="I2209">
            <v>0.30000000000000004</v>
          </cell>
          <cell r="J2209">
            <v>213.1833224896985</v>
          </cell>
          <cell r="K2209">
            <v>0.34128571428571419</v>
          </cell>
          <cell r="M2209">
            <v>0.20499999999999999</v>
          </cell>
        </row>
        <row r="2210">
          <cell r="A2210" t="str">
            <v>UPC-8820</v>
          </cell>
          <cell r="B2210" t="str">
            <v>B/W Print pack for UP-D8800E</v>
          </cell>
          <cell r="C2210" t="str">
            <v>MD2</v>
          </cell>
          <cell r="D2210" t="str">
            <v>Medical/DP-Media</v>
          </cell>
          <cell r="E2210">
            <v>119.2906</v>
          </cell>
          <cell r="F2210">
            <v>136.63999999999999</v>
          </cell>
          <cell r="G2210">
            <v>258.7087399696378</v>
          </cell>
          <cell r="H2210">
            <v>0.53890000000000005</v>
          </cell>
          <cell r="I2210">
            <v>0.30000000000000004</v>
          </cell>
          <cell r="J2210">
            <v>181.09611797874646</v>
          </cell>
          <cell r="K2210">
            <v>0.34128571428571425</v>
          </cell>
          <cell r="M2210">
            <v>0.20499999999999999</v>
          </cell>
        </row>
        <row r="2211">
          <cell r="A2211" t="str">
            <v>UPC-8840A</v>
          </cell>
          <cell r="B2211" t="str">
            <v>Laminating media for UP-D8800E</v>
          </cell>
          <cell r="C2211" t="str">
            <v>MD2</v>
          </cell>
          <cell r="D2211" t="str">
            <v>Medical/DP-Media</v>
          </cell>
          <cell r="E2211">
            <v>89.344129499999994</v>
          </cell>
          <cell r="F2211">
            <v>0</v>
          </cell>
          <cell r="G2211">
            <v>193.76302212101493</v>
          </cell>
          <cell r="H2211">
            <v>0.53889999999999993</v>
          </cell>
          <cell r="I2211">
            <v>0.30000000000000004</v>
          </cell>
          <cell r="J2211">
            <v>135.63411548471043</v>
          </cell>
          <cell r="K2211">
            <v>0.34128571428571414</v>
          </cell>
          <cell r="M2211">
            <v>0.20499999999999999</v>
          </cell>
        </row>
        <row r="2212">
          <cell r="A2212" t="str">
            <v>UPC-S04</v>
          </cell>
          <cell r="B2212" t="str">
            <v>Print pack for UP-1000 series (4-split)</v>
          </cell>
          <cell r="C2212" t="str">
            <v>DSC</v>
          </cell>
          <cell r="D2212" t="str">
            <v>Discontinued</v>
          </cell>
          <cell r="E2212">
            <v>48.657248639999899</v>
          </cell>
          <cell r="F2212">
            <v>0</v>
          </cell>
          <cell r="G2212">
            <v>68.6861217391303</v>
          </cell>
          <cell r="H2212">
            <v>0.29160000000000008</v>
          </cell>
          <cell r="I2212">
            <v>0</v>
          </cell>
          <cell r="J2212">
            <v>68.6861217391303</v>
          </cell>
          <cell r="K2212">
            <v>0.29160000000000008</v>
          </cell>
          <cell r="M2212">
            <v>0.19500000000000001</v>
          </cell>
        </row>
        <row r="2213">
          <cell r="A2213" t="str">
            <v>UPC-S16</v>
          </cell>
          <cell r="B2213" t="str">
            <v>Print pack for UP-1000 series (16-split)</v>
          </cell>
          <cell r="C2213" t="str">
            <v>MD2</v>
          </cell>
          <cell r="D2213" t="str">
            <v>Medical/DP-Media</v>
          </cell>
          <cell r="E2213">
            <v>54.563662137599898</v>
          </cell>
          <cell r="F2213">
            <v>0</v>
          </cell>
          <cell r="G2213">
            <v>118.33368496551701</v>
          </cell>
          <cell r="H2213">
            <v>0.53889999999999993</v>
          </cell>
          <cell r="I2213">
            <v>0.30000000000000004</v>
          </cell>
          <cell r="J2213">
            <v>82.833579475861896</v>
          </cell>
          <cell r="K2213">
            <v>0.34128571428571414</v>
          </cell>
          <cell r="M2213">
            <v>0.20499999999999999</v>
          </cell>
        </row>
        <row r="2214">
          <cell r="A2214" t="str">
            <v>UP-D2500</v>
          </cell>
          <cell r="B2214" t="str">
            <v>Digital color printer (A6)</v>
          </cell>
          <cell r="C2214" t="str">
            <v>MD1</v>
          </cell>
          <cell r="D2214" t="str">
            <v>Medical/DP-Hardware</v>
          </cell>
          <cell r="E2214">
            <v>823.08840750000002</v>
          </cell>
          <cell r="F2214">
            <v>0</v>
          </cell>
          <cell r="G2214">
            <v>1736.9864675220529</v>
          </cell>
          <cell r="H2214">
            <v>0.52613999999999994</v>
          </cell>
          <cell r="I2214">
            <v>0.30000000000000004</v>
          </cell>
          <cell r="J2214">
            <v>1215.890527265437</v>
          </cell>
          <cell r="K2214">
            <v>0.32305714285714282</v>
          </cell>
          <cell r="M2214">
            <v>0.183</v>
          </cell>
        </row>
        <row r="2215">
          <cell r="A2215" t="str">
            <v>UP-D2600S</v>
          </cell>
          <cell r="B2215" t="str">
            <v>Digital color printer (A6)</v>
          </cell>
          <cell r="C2215" t="str">
            <v>MD1</v>
          </cell>
          <cell r="D2215" t="str">
            <v>Medical/DP-Hardware</v>
          </cell>
          <cell r="E2215">
            <v>868.89480479999997</v>
          </cell>
          <cell r="F2215">
            <v>0</v>
          </cell>
          <cell r="G2215">
            <v>1833.6529878023046</v>
          </cell>
          <cell r="H2215">
            <v>0.52614000000000005</v>
          </cell>
          <cell r="I2215">
            <v>0.30000000000000004</v>
          </cell>
          <cell r="J2215">
            <v>1283.557091461613</v>
          </cell>
          <cell r="K2215">
            <v>0.32305714285714282</v>
          </cell>
          <cell r="M2215">
            <v>0.183</v>
          </cell>
        </row>
        <row r="2216">
          <cell r="A2216" t="str">
            <v>UP-D50</v>
          </cell>
          <cell r="B2216" t="str">
            <v>Digital color video printer (A5)</v>
          </cell>
          <cell r="C2216" t="str">
            <v>DSC</v>
          </cell>
          <cell r="D2216" t="str">
            <v>Discontinued</v>
          </cell>
          <cell r="E2216">
            <v>2142.3807999999999</v>
          </cell>
          <cell r="F2216">
            <v>0</v>
          </cell>
          <cell r="G2216">
            <v>3024.252964426878</v>
          </cell>
          <cell r="H2216">
            <v>0.29160000000000014</v>
          </cell>
          <cell r="I2216">
            <v>0</v>
          </cell>
          <cell r="J2216">
            <v>3024.252964426878</v>
          </cell>
          <cell r="K2216">
            <v>0.29160000000000014</v>
          </cell>
          <cell r="M2216">
            <v>0.19500000000000001</v>
          </cell>
        </row>
        <row r="2217">
          <cell r="A2217" t="str">
            <v>UP-D5500</v>
          </cell>
          <cell r="B2217" t="str">
            <v>Digital color printer (A5)</v>
          </cell>
          <cell r="C2217" t="str">
            <v>DSC</v>
          </cell>
          <cell r="D2217" t="str">
            <v>Discontinued</v>
          </cell>
          <cell r="E2217">
            <v>2527.8355199999901</v>
          </cell>
          <cell r="F2217">
            <v>0</v>
          </cell>
          <cell r="G2217">
            <v>3568.3731225296306</v>
          </cell>
          <cell r="H2217">
            <v>0.29160000000000008</v>
          </cell>
          <cell r="I2217">
            <v>0</v>
          </cell>
          <cell r="J2217">
            <v>3568.3731225296306</v>
          </cell>
          <cell r="K2217">
            <v>0.29160000000000008</v>
          </cell>
          <cell r="M2217">
            <v>0.19500000000000001</v>
          </cell>
        </row>
        <row r="2218">
          <cell r="A2218" t="str">
            <v>UP-D5500.UC</v>
          </cell>
          <cell r="B2218" t="str">
            <v>Digital Color Printer (A5)</v>
          </cell>
          <cell r="C2218" t="str">
            <v>MD1</v>
          </cell>
          <cell r="D2218" t="str">
            <v>Medical/DP-Hardware</v>
          </cell>
          <cell r="E2218">
            <v>2528.0140000000001</v>
          </cell>
          <cell r="F2218">
            <v>0</v>
          </cell>
          <cell r="G2218">
            <v>5334.9385894568013</v>
          </cell>
          <cell r="H2218">
            <v>0.52613999999999994</v>
          </cell>
          <cell r="I2218">
            <v>0.30000000000000004</v>
          </cell>
          <cell r="J2218">
            <v>3734.4570126197605</v>
          </cell>
          <cell r="K2218">
            <v>0.32305714285714271</v>
          </cell>
          <cell r="M2218">
            <v>0.183</v>
          </cell>
        </row>
        <row r="2219">
          <cell r="A2219" t="str">
            <v>UP-D6500</v>
          </cell>
          <cell r="B2219" t="str">
            <v>Digital color id printer scsi, mag,smart</v>
          </cell>
          <cell r="C2219" t="str">
            <v>CCTV</v>
          </cell>
          <cell r="D2219" t="str">
            <v>CCTV</v>
          </cell>
          <cell r="E2219">
            <v>1408.3139000000001</v>
          </cell>
          <cell r="F2219">
            <v>0</v>
          </cell>
          <cell r="G2219">
            <v>2572.7327365728906</v>
          </cell>
          <cell r="H2219">
            <v>0.45260000000000011</v>
          </cell>
          <cell r="I2219">
            <v>0.20000000000000007</v>
          </cell>
          <cell r="J2219">
            <v>2058.1861892583124</v>
          </cell>
          <cell r="K2219">
            <v>0.31575000000000009</v>
          </cell>
          <cell r="M2219">
            <v>0.19500000000000001</v>
          </cell>
        </row>
        <row r="2220">
          <cell r="A2220" t="str">
            <v>UP-D70A</v>
          </cell>
          <cell r="B2220" t="str">
            <v>Digital color printer (A4)</v>
          </cell>
          <cell r="C2220" t="str">
            <v>DSC</v>
          </cell>
          <cell r="D2220" t="str">
            <v>Discontinued</v>
          </cell>
          <cell r="E2220">
            <v>3166.3128000000002</v>
          </cell>
          <cell r="F2220">
            <v>0</v>
          </cell>
          <cell r="G2220">
            <v>4469.6679841897239</v>
          </cell>
          <cell r="H2220">
            <v>0.29160000000000008</v>
          </cell>
          <cell r="I2220">
            <v>0</v>
          </cell>
          <cell r="J2220">
            <v>4469.6679841897239</v>
          </cell>
          <cell r="K2220">
            <v>0.29160000000000008</v>
          </cell>
          <cell r="M2220">
            <v>0.19500000000000001</v>
          </cell>
        </row>
        <row r="2221">
          <cell r="A2221" t="str">
            <v>UP-D70APSW</v>
          </cell>
          <cell r="B2221" t="str">
            <v>UP-D70A with Windows Software</v>
          </cell>
          <cell r="C2221" t="str">
            <v>DSC</v>
          </cell>
          <cell r="D2221" t="str">
            <v>Discontinued</v>
          </cell>
          <cell r="E2221">
            <v>3166.3128000000002</v>
          </cell>
          <cell r="F2221">
            <v>0</v>
          </cell>
          <cell r="G2221">
            <v>4469.6679841897239</v>
          </cell>
          <cell r="H2221">
            <v>0.29160000000000008</v>
          </cell>
          <cell r="I2221">
            <v>0</v>
          </cell>
          <cell r="J2221">
            <v>4469.6679841897239</v>
          </cell>
          <cell r="K2221">
            <v>0.29160000000000008</v>
          </cell>
          <cell r="M2221">
            <v>0.19500000000000001</v>
          </cell>
        </row>
        <row r="2222">
          <cell r="A2222" t="str">
            <v>UP-D70XR</v>
          </cell>
          <cell r="B2222" t="str">
            <v>Digital color printer (A4)</v>
          </cell>
          <cell r="C2222" t="str">
            <v>MD1</v>
          </cell>
          <cell r="D2222" t="str">
            <v>Medical/DP-Hardware</v>
          </cell>
          <cell r="E2222">
            <v>3732.366</v>
          </cell>
          <cell r="F2222">
            <v>0</v>
          </cell>
          <cell r="G2222">
            <v>7876.5162706284555</v>
          </cell>
          <cell r="H2222">
            <v>0.52613999999999994</v>
          </cell>
          <cell r="I2222">
            <v>0.30000000000000004</v>
          </cell>
          <cell r="J2222">
            <v>5513.5613894399185</v>
          </cell>
          <cell r="K2222">
            <v>0.32305714285714282</v>
          </cell>
          <cell r="M2222">
            <v>0.183</v>
          </cell>
        </row>
        <row r="2223">
          <cell r="A2223" t="str">
            <v>UP-D890</v>
          </cell>
          <cell r="B2223" t="str">
            <v>B/W Video printer (digital)</v>
          </cell>
          <cell r="C2223" t="str">
            <v>MD1</v>
          </cell>
          <cell r="D2223" t="str">
            <v>Medical/DP-Hardware</v>
          </cell>
          <cell r="E2223">
            <v>783.67855104</v>
          </cell>
          <cell r="F2223">
            <v>0</v>
          </cell>
          <cell r="G2223">
            <v>1653.8187461275481</v>
          </cell>
          <cell r="H2223">
            <v>0.52613999999999994</v>
          </cell>
          <cell r="I2223">
            <v>0.30000000000000004</v>
          </cell>
          <cell r="J2223">
            <v>1157.6731222892836</v>
          </cell>
          <cell r="K2223">
            <v>0.32305714285714277</v>
          </cell>
          <cell r="M2223">
            <v>0.183</v>
          </cell>
        </row>
        <row r="2224">
          <cell r="A2224" t="str">
            <v>UPK-5500</v>
          </cell>
          <cell r="B2224" t="str">
            <v>Memory board (mcb) for UP-5600MDP</v>
          </cell>
          <cell r="C2224" t="str">
            <v>DSC</v>
          </cell>
          <cell r="D2224" t="str">
            <v>Discontinued</v>
          </cell>
          <cell r="E2224">
            <v>568.70041535999997</v>
          </cell>
          <cell r="F2224">
            <v>0</v>
          </cell>
          <cell r="G2224">
            <v>802.7956173913044</v>
          </cell>
          <cell r="H2224">
            <v>0.29160000000000008</v>
          </cell>
          <cell r="I2224">
            <v>0</v>
          </cell>
          <cell r="J2224">
            <v>802.7956173913044</v>
          </cell>
          <cell r="K2224">
            <v>0.29160000000000008</v>
          </cell>
          <cell r="M2224">
            <v>0.19500000000000001</v>
          </cell>
        </row>
        <row r="2225">
          <cell r="A2225" t="str">
            <v>UPK-5502SC</v>
          </cell>
          <cell r="B2225" t="str">
            <v>Scsi Interface board(mcb) for UP-5600MDP</v>
          </cell>
          <cell r="C2225" t="str">
            <v>DSC</v>
          </cell>
          <cell r="D2225" t="str">
            <v>Discontinued</v>
          </cell>
          <cell r="E2225">
            <v>336.18028751999998</v>
          </cell>
          <cell r="F2225">
            <v>0</v>
          </cell>
          <cell r="G2225">
            <v>474.56280000000004</v>
          </cell>
          <cell r="H2225">
            <v>0.29160000000000008</v>
          </cell>
          <cell r="I2225">
            <v>0</v>
          </cell>
          <cell r="J2225">
            <v>474.56280000000004</v>
          </cell>
          <cell r="K2225">
            <v>0.29160000000000008</v>
          </cell>
          <cell r="M2225">
            <v>0.19500000000000001</v>
          </cell>
        </row>
        <row r="2226">
          <cell r="A2226" t="str">
            <v>UPK-8801</v>
          </cell>
          <cell r="B2226" t="str">
            <v>Memory board (mcb) for UP-D8800E</v>
          </cell>
          <cell r="C2226" t="str">
            <v>DSC</v>
          </cell>
          <cell r="D2226" t="str">
            <v>Discontinued</v>
          </cell>
          <cell r="E2226">
            <v>700.42130927999995</v>
          </cell>
          <cell r="F2226">
            <v>0</v>
          </cell>
          <cell r="G2226">
            <v>988.73702608695646</v>
          </cell>
          <cell r="H2226">
            <v>0.29160000000000003</v>
          </cell>
          <cell r="I2226">
            <v>0</v>
          </cell>
          <cell r="J2226">
            <v>988.73702608695646</v>
          </cell>
          <cell r="K2226">
            <v>0.29160000000000003</v>
          </cell>
          <cell r="M2226">
            <v>0.19500000000000001</v>
          </cell>
        </row>
        <row r="2227">
          <cell r="A2227" t="str">
            <v>UPP-110HA</v>
          </cell>
          <cell r="B2227" t="str">
            <v>Print media for UP-890CE</v>
          </cell>
          <cell r="C2227" t="str">
            <v>MD2</v>
          </cell>
          <cell r="D2227" t="str">
            <v>Medical/DP-Media</v>
          </cell>
          <cell r="E2227">
            <v>7.9831000000000003</v>
          </cell>
          <cell r="F2227">
            <v>9.0500000000000007</v>
          </cell>
          <cell r="G2227">
            <v>17.313164172630664</v>
          </cell>
          <cell r="H2227">
            <v>0.53889999999999993</v>
          </cell>
          <cell r="I2227">
            <v>0.30000000000000004</v>
          </cell>
          <cell r="J2227">
            <v>12.119214920841465</v>
          </cell>
          <cell r="K2227">
            <v>0.34128571428571419</v>
          </cell>
          <cell r="M2227">
            <v>0.20499999999999999</v>
          </cell>
        </row>
        <row r="2228">
          <cell r="A2228" t="str">
            <v>UPP-110HD</v>
          </cell>
          <cell r="B2228" t="str">
            <v>Print media for A6 B/W video printer</v>
          </cell>
          <cell r="C2228" t="str">
            <v>MD2</v>
          </cell>
          <cell r="D2228" t="str">
            <v>Medical/DP-Media</v>
          </cell>
          <cell r="E2228">
            <v>7.9927999999999999</v>
          </cell>
          <cell r="F2228">
            <v>9.06</v>
          </cell>
          <cell r="G2228">
            <v>17.334200824116241</v>
          </cell>
          <cell r="H2228">
            <v>0.53889999999999993</v>
          </cell>
          <cell r="I2228">
            <v>0.30000000000000004</v>
          </cell>
          <cell r="J2228">
            <v>12.133940576881368</v>
          </cell>
          <cell r="K2228">
            <v>0.34128571428571419</v>
          </cell>
          <cell r="M2228">
            <v>0.20499999999999999</v>
          </cell>
        </row>
        <row r="2229">
          <cell r="A2229" t="str">
            <v>UPP-110HG</v>
          </cell>
          <cell r="B2229" t="str">
            <v>High density glossy printing paper</v>
          </cell>
          <cell r="C2229" t="str">
            <v>MD2</v>
          </cell>
          <cell r="D2229" t="str">
            <v>Medical/DP-Media</v>
          </cell>
          <cell r="E2229">
            <v>7.7211999999999996</v>
          </cell>
          <cell r="F2229">
            <v>8.75</v>
          </cell>
          <cell r="G2229">
            <v>16.745174582520058</v>
          </cell>
          <cell r="H2229">
            <v>0.53889999999999993</v>
          </cell>
          <cell r="I2229">
            <v>0.30000000000000004</v>
          </cell>
          <cell r="J2229">
            <v>11.721622207764039</v>
          </cell>
          <cell r="K2229">
            <v>0.34128571428571414</v>
          </cell>
          <cell r="M2229">
            <v>0.20499999999999999</v>
          </cell>
        </row>
        <row r="2230">
          <cell r="A2230" t="str">
            <v>UPP-110S</v>
          </cell>
          <cell r="B2230" t="str">
            <v>Print media for A6 B/W video printer</v>
          </cell>
          <cell r="C2230" t="str">
            <v>MD2</v>
          </cell>
          <cell r="D2230" t="str">
            <v>Medical/DP-Media</v>
          </cell>
          <cell r="E2230">
            <v>4.0061</v>
          </cell>
          <cell r="F2230">
            <v>4.54</v>
          </cell>
          <cell r="G2230">
            <v>8.6881370635436976</v>
          </cell>
          <cell r="H2230">
            <v>0.53889999999999993</v>
          </cell>
          <cell r="I2230">
            <v>0.30000000000000004</v>
          </cell>
          <cell r="J2230">
            <v>6.0816959444805878</v>
          </cell>
          <cell r="K2230">
            <v>0.34128571428571408</v>
          </cell>
          <cell r="M2230">
            <v>0.20499999999999999</v>
          </cell>
        </row>
        <row r="2231">
          <cell r="A2231" t="str">
            <v>UPP-210HD</v>
          </cell>
          <cell r="B2231" t="str">
            <v>Print media for A4 B/W video printer hd</v>
          </cell>
          <cell r="C2231" t="str">
            <v>MD2</v>
          </cell>
          <cell r="D2231" t="str">
            <v>Medical/DP-Media</v>
          </cell>
          <cell r="E2231">
            <v>19.079899999999999</v>
          </cell>
          <cell r="F2231">
            <v>21.61</v>
          </cell>
          <cell r="G2231">
            <v>41.379093472131849</v>
          </cell>
          <cell r="H2231">
            <v>0.53889999999999993</v>
          </cell>
          <cell r="I2231">
            <v>0.30000000000000004</v>
          </cell>
          <cell r="J2231">
            <v>28.965365430492291</v>
          </cell>
          <cell r="K2231">
            <v>0.34128571428571408</v>
          </cell>
          <cell r="M2231">
            <v>0.20499999999999999</v>
          </cell>
        </row>
        <row r="2232">
          <cell r="A2232" t="str">
            <v>UPP-210SE</v>
          </cell>
          <cell r="B2232" t="str">
            <v>Print media for A4 B/W video printer</v>
          </cell>
          <cell r="C2232" t="str">
            <v>MD2</v>
          </cell>
          <cell r="D2232" t="str">
            <v>Medical/DP-Media</v>
          </cell>
          <cell r="E2232">
            <v>13.172599999999999</v>
          </cell>
          <cell r="F2232">
            <v>14.92</v>
          </cell>
          <cell r="G2232">
            <v>28.567772717414872</v>
          </cell>
          <cell r="H2232">
            <v>0.53889999999999993</v>
          </cell>
          <cell r="I2232">
            <v>0.30000000000000004</v>
          </cell>
          <cell r="J2232">
            <v>19.997440902190409</v>
          </cell>
          <cell r="K2232">
            <v>0.34128571428571414</v>
          </cell>
          <cell r="M2232">
            <v>0.20499999999999999</v>
          </cell>
        </row>
        <row r="2233">
          <cell r="A2233" t="str">
            <v>UPP-216HD</v>
          </cell>
          <cell r="B2233" t="str">
            <v>Print media for A4 B/W video printer hd</v>
          </cell>
          <cell r="C2233" t="str">
            <v>MD2</v>
          </cell>
          <cell r="D2233" t="str">
            <v>Medical/DP-Media</v>
          </cell>
          <cell r="E2233">
            <v>19.079899999999999</v>
          </cell>
          <cell r="F2233">
            <v>21.62</v>
          </cell>
          <cell r="G2233">
            <v>41.379093472131849</v>
          </cell>
          <cell r="H2233">
            <v>0.53889999999999993</v>
          </cell>
          <cell r="I2233">
            <v>0.30000000000000004</v>
          </cell>
          <cell r="J2233">
            <v>28.965365430492291</v>
          </cell>
          <cell r="K2233">
            <v>0.34128571428571408</v>
          </cell>
          <cell r="M2233">
            <v>0.20499999999999999</v>
          </cell>
        </row>
        <row r="2234">
          <cell r="A2234" t="str">
            <v>UPP-216SE</v>
          </cell>
          <cell r="B2234" t="str">
            <v>Print media for A4 B/W video printer</v>
          </cell>
          <cell r="C2234" t="str">
            <v>MD2</v>
          </cell>
          <cell r="D2234" t="str">
            <v>Medical/DP-Media</v>
          </cell>
          <cell r="E2234">
            <v>12.9398</v>
          </cell>
          <cell r="F2234">
            <v>14.65</v>
          </cell>
          <cell r="G2234">
            <v>28.062893081761004</v>
          </cell>
          <cell r="H2234">
            <v>0.53889999999999993</v>
          </cell>
          <cell r="I2234">
            <v>0.30000000000000004</v>
          </cell>
          <cell r="J2234">
            <v>19.644025157232701</v>
          </cell>
          <cell r="K2234">
            <v>0.34128571428571414</v>
          </cell>
          <cell r="M2234">
            <v>0.20499999999999999</v>
          </cell>
        </row>
        <row r="2235">
          <cell r="A2235" t="str">
            <v>UPR-6025</v>
          </cell>
          <cell r="B2235" t="str">
            <v>Black ribbon for UP-D6600E</v>
          </cell>
          <cell r="C2235" t="str">
            <v>CCTV</v>
          </cell>
          <cell r="D2235" t="str">
            <v>CCTV</v>
          </cell>
          <cell r="E2235">
            <v>33.152175</v>
          </cell>
          <cell r="F2235">
            <v>0</v>
          </cell>
          <cell r="G2235">
            <v>60.562979539641951</v>
          </cell>
          <cell r="H2235">
            <v>0.45260000000000006</v>
          </cell>
          <cell r="I2235">
            <v>0.19999999999999996</v>
          </cell>
          <cell r="J2235">
            <v>48.450383631713564</v>
          </cell>
          <cell r="K2235">
            <v>0.31575000000000014</v>
          </cell>
          <cell r="M2235">
            <v>0.19500000000000001</v>
          </cell>
        </row>
        <row r="2236">
          <cell r="A2236" t="str">
            <v>UPT-210BL</v>
          </cell>
          <cell r="B2236" t="str">
            <v>Print media for A4 B/W video printer</v>
          </cell>
          <cell r="C2236" t="str">
            <v>MD2</v>
          </cell>
          <cell r="D2236" t="str">
            <v>Medical/DP-Media</v>
          </cell>
          <cell r="E2236">
            <v>23.085999999999999</v>
          </cell>
          <cell r="F2236">
            <v>28</v>
          </cell>
          <cell r="G2236">
            <v>50.067230535675542</v>
          </cell>
          <cell r="H2236">
            <v>0.53889999999999982</v>
          </cell>
          <cell r="I2236">
            <v>0.30000000000000004</v>
          </cell>
          <cell r="J2236">
            <v>35.047061374972877</v>
          </cell>
          <cell r="K2236">
            <v>0.34128571428571408</v>
          </cell>
          <cell r="M2236">
            <v>0.20499999999999999</v>
          </cell>
        </row>
        <row r="2237">
          <cell r="A2237" t="str">
            <v>UPT-730BL</v>
          </cell>
          <cell r="B2237" t="str">
            <v>Blue thermal transparent film</v>
          </cell>
          <cell r="C2237" t="str">
            <v>MD2</v>
          </cell>
          <cell r="D2237" t="str">
            <v>Medical/DP-Media</v>
          </cell>
          <cell r="E2237">
            <v>69.190100000000001</v>
          </cell>
          <cell r="F2237">
            <v>78.38</v>
          </cell>
          <cell r="G2237">
            <v>150.05443504662759</v>
          </cell>
          <cell r="H2237">
            <v>0.53889999999999982</v>
          </cell>
          <cell r="I2237">
            <v>0.30000000000000004</v>
          </cell>
          <cell r="J2237">
            <v>105.03810453263931</v>
          </cell>
          <cell r="K2237">
            <v>0.34128571428571408</v>
          </cell>
          <cell r="M2237">
            <v>0.20499999999999999</v>
          </cell>
        </row>
        <row r="2238">
          <cell r="A2238" t="str">
            <v>UPU-D65H</v>
          </cell>
          <cell r="B2238" t="str">
            <v>Thermal head for UP-D6300/6400/6500</v>
          </cell>
          <cell r="C2238" t="str">
            <v>CCTV</v>
          </cell>
          <cell r="D2238" t="str">
            <v>CCTV</v>
          </cell>
          <cell r="E2238">
            <v>243.1325952</v>
          </cell>
          <cell r="F2238">
            <v>0</v>
          </cell>
          <cell r="G2238">
            <v>444.15892436974798</v>
          </cell>
          <cell r="H2238">
            <v>0.45260000000000011</v>
          </cell>
          <cell r="I2238">
            <v>0.19999999999999996</v>
          </cell>
          <cell r="J2238">
            <v>355.32713949579841</v>
          </cell>
          <cell r="K2238">
            <v>0.3157500000000002</v>
          </cell>
          <cell r="M2238">
            <v>0.19500000000000001</v>
          </cell>
        </row>
        <row r="2239">
          <cell r="A2239" t="str">
            <v>UPX-ADAPTOR</v>
          </cell>
          <cell r="B2239" t="str">
            <v>AC adaptor for UPX-C21</v>
          </cell>
          <cell r="C2239" t="str">
            <v>MD1</v>
          </cell>
          <cell r="D2239" t="str">
            <v>Medical/DP-Hardware</v>
          </cell>
          <cell r="E2239">
            <v>27.567399999999999</v>
          </cell>
          <cell r="F2239">
            <v>0</v>
          </cell>
          <cell r="G2239">
            <v>58.176254589963278</v>
          </cell>
          <cell r="H2239">
            <v>0.52614000000000005</v>
          </cell>
          <cell r="I2239">
            <v>0.30000000000000004</v>
          </cell>
          <cell r="J2239">
            <v>40.723378212974289</v>
          </cell>
          <cell r="K2239">
            <v>0.32305714285714277</v>
          </cell>
          <cell r="M2239">
            <v>0.183</v>
          </cell>
        </row>
        <row r="2240">
          <cell r="A2240" t="str">
            <v>UPX-C21</v>
          </cell>
          <cell r="B2240" t="str">
            <v>Digital printing system</v>
          </cell>
          <cell r="C2240" t="str">
            <v>MD1</v>
          </cell>
          <cell r="D2240" t="str">
            <v>Medical/DP-Hardware</v>
          </cell>
          <cell r="E2240">
            <v>1507.9522999999999</v>
          </cell>
          <cell r="F2240">
            <v>0</v>
          </cell>
          <cell r="G2240">
            <v>3182.2738783606969</v>
          </cell>
          <cell r="H2240">
            <v>0.52613999999999994</v>
          </cell>
          <cell r="I2240">
            <v>0.30000000000000004</v>
          </cell>
          <cell r="J2240">
            <v>2227.5917148524877</v>
          </cell>
          <cell r="K2240">
            <v>0.32305714285714277</v>
          </cell>
          <cell r="M2240">
            <v>0.183</v>
          </cell>
        </row>
        <row r="2241">
          <cell r="A2241" t="str">
            <v>UPX-C21 PCKIT</v>
          </cell>
          <cell r="B2241" t="str">
            <v>PCKIT for UPX-C21</v>
          </cell>
          <cell r="C2241" t="str">
            <v>MD1</v>
          </cell>
          <cell r="D2241" t="str">
            <v>Medical/DP-Hardware</v>
          </cell>
          <cell r="E2241">
            <v>122.8505</v>
          </cell>
          <cell r="F2241">
            <v>0</v>
          </cell>
          <cell r="G2241">
            <v>259.25484320263365</v>
          </cell>
          <cell r="H2241">
            <v>0.52613999999999994</v>
          </cell>
          <cell r="I2241">
            <v>0.30000000000000004</v>
          </cell>
          <cell r="J2241">
            <v>181.47839024184356</v>
          </cell>
          <cell r="K2241">
            <v>0.32305714285714277</v>
          </cell>
          <cell r="M2241">
            <v>0.183</v>
          </cell>
        </row>
        <row r="2242">
          <cell r="A2242" t="str">
            <v>UPX-CABLE</v>
          </cell>
          <cell r="B2242" t="str">
            <v>Cable for UPX-C21</v>
          </cell>
          <cell r="C2242" t="str">
            <v>MD1</v>
          </cell>
          <cell r="D2242" t="str">
            <v>Medical/DP-Hardware</v>
          </cell>
          <cell r="E2242">
            <v>5.5095999999999998</v>
          </cell>
          <cell r="F2242">
            <v>0</v>
          </cell>
          <cell r="G2242">
            <v>11.627062845566201</v>
          </cell>
          <cell r="H2242">
            <v>0.52614000000000005</v>
          </cell>
          <cell r="I2242">
            <v>0.30000000000000004</v>
          </cell>
          <cell r="J2242">
            <v>8.1389439918963404</v>
          </cell>
          <cell r="K2242">
            <v>0.32305714285714288</v>
          </cell>
          <cell r="M2242">
            <v>0.183</v>
          </cell>
        </row>
        <row r="2243">
          <cell r="A2243" t="str">
            <v>UPZ-7000M</v>
          </cell>
          <cell r="B2243" t="str">
            <v>Mac Multiscan video cable for UP-7300MDP</v>
          </cell>
          <cell r="C2243" t="str">
            <v>DSC</v>
          </cell>
          <cell r="D2243" t="str">
            <v>Discontinued</v>
          </cell>
          <cell r="E2243">
            <v>117.01831679999999</v>
          </cell>
          <cell r="F2243">
            <v>0</v>
          </cell>
          <cell r="G2243">
            <v>165.18678260869567</v>
          </cell>
          <cell r="H2243">
            <v>0.29160000000000008</v>
          </cell>
          <cell r="I2243">
            <v>0</v>
          </cell>
          <cell r="J2243">
            <v>165.18678260869567</v>
          </cell>
          <cell r="K2243">
            <v>0.29160000000000008</v>
          </cell>
          <cell r="M2243">
            <v>0.19500000000000001</v>
          </cell>
        </row>
        <row r="2244">
          <cell r="A2244" t="str">
            <v>UVR-60P</v>
          </cell>
          <cell r="B2244" t="str">
            <v>Wired remote control unit for UVW deck</v>
          </cell>
          <cell r="C2244" t="str">
            <v>BCAM</v>
          </cell>
          <cell r="D2244" t="str">
            <v>BC - Betacam SP VTR - I</v>
          </cell>
          <cell r="E2244">
            <v>355.52683549151999</v>
          </cell>
          <cell r="F2244">
            <v>458.15313852000003</v>
          </cell>
          <cell r="G2244">
            <v>864.43988400000001</v>
          </cell>
          <cell r="H2244">
            <v>0.58872000000000002</v>
          </cell>
          <cell r="I2244">
            <v>0.35</v>
          </cell>
          <cell r="J2244">
            <v>561.88592460000007</v>
          </cell>
          <cell r="K2244">
            <v>0.36726153846153853</v>
          </cell>
          <cell r="M2244">
            <v>0.17</v>
          </cell>
        </row>
        <row r="2245">
          <cell r="A2245" t="str">
            <v>UVW-1200P</v>
          </cell>
          <cell r="B2245" t="str">
            <v>Betacam player</v>
          </cell>
          <cell r="C2245" t="str">
            <v>BCAM</v>
          </cell>
          <cell r="D2245" t="str">
            <v>BC - Betacam SP VTR - I</v>
          </cell>
          <cell r="E2245">
            <v>2866.1575758076801</v>
          </cell>
          <cell r="F2245">
            <v>3462.6581537625002</v>
          </cell>
          <cell r="G2245">
            <v>6533.31727125</v>
          </cell>
          <cell r="H2245">
            <v>0.56130133333333332</v>
          </cell>
          <cell r="I2245">
            <v>0.35000000000000009</v>
          </cell>
          <cell r="J2245">
            <v>4246.6562263124997</v>
          </cell>
          <cell r="K2245">
            <v>0.32507897435897426</v>
          </cell>
          <cell r="M2245">
            <v>0.17</v>
          </cell>
        </row>
        <row r="2246">
          <cell r="A2246" t="str">
            <v>UVW-1400AP</v>
          </cell>
          <cell r="B2246" t="str">
            <v>Betacam recorder/player</v>
          </cell>
          <cell r="C2246" t="str">
            <v>BCAM</v>
          </cell>
          <cell r="D2246" t="str">
            <v>BC - Betacam SP VTR - I</v>
          </cell>
          <cell r="E2246">
            <v>3761.19145621295</v>
          </cell>
          <cell r="F2246">
            <v>4543.9651935562397</v>
          </cell>
          <cell r="G2246">
            <v>8573.51923312498</v>
          </cell>
          <cell r="H2246">
            <v>0.56130133333333354</v>
          </cell>
          <cell r="I2246">
            <v>0.35</v>
          </cell>
          <cell r="J2246">
            <v>5572.7875015312375</v>
          </cell>
          <cell r="K2246">
            <v>0.32507897435897465</v>
          </cell>
          <cell r="M2246">
            <v>0.17</v>
          </cell>
        </row>
        <row r="2247">
          <cell r="A2247" t="str">
            <v>UVW-1600P</v>
          </cell>
          <cell r="B2247" t="str">
            <v>Betacam editing player</v>
          </cell>
          <cell r="C2247" t="str">
            <v>BCAM</v>
          </cell>
          <cell r="D2247" t="str">
            <v>BC - Betacam SP VTR - I</v>
          </cell>
          <cell r="E2247">
            <v>4315.0924316807996</v>
          </cell>
          <cell r="F2247">
            <v>5213.1432405937503</v>
          </cell>
          <cell r="G2247">
            <v>9836.1193218749995</v>
          </cell>
          <cell r="H2247">
            <v>0.56130133333333332</v>
          </cell>
          <cell r="I2247">
            <v>0.35</v>
          </cell>
          <cell r="J2247">
            <v>6393.4775592187498</v>
          </cell>
          <cell r="K2247">
            <v>0.32507897435897443</v>
          </cell>
          <cell r="M2247">
            <v>0.17</v>
          </cell>
        </row>
        <row r="2248">
          <cell r="A2248" t="str">
            <v>UVW-1800P</v>
          </cell>
          <cell r="B2248" t="str">
            <v>Betacam editing recorder/player</v>
          </cell>
          <cell r="C2248" t="str">
            <v>BCAM</v>
          </cell>
          <cell r="D2248" t="str">
            <v>BC - Betacam SP VTR - I</v>
          </cell>
          <cell r="E2248">
            <v>5838.7046022043196</v>
          </cell>
          <cell r="F2248">
            <v>7053.8473770187502</v>
          </cell>
          <cell r="G2248">
            <v>13309.145994375</v>
          </cell>
          <cell r="H2248">
            <v>0.56130133333333332</v>
          </cell>
          <cell r="I2248">
            <v>0.35</v>
          </cell>
          <cell r="J2248">
            <v>8650.9448963437499</v>
          </cell>
          <cell r="K2248">
            <v>0.32507897435897437</v>
          </cell>
          <cell r="M2248">
            <v>0.17</v>
          </cell>
        </row>
        <row r="2249">
          <cell r="A2249" t="str">
            <v>UYA-S77FC</v>
          </cell>
          <cell r="B2249" t="str">
            <v>Sleeve film carrier for UY-S77 image sca</v>
          </cell>
          <cell r="C2249" t="str">
            <v>DSC</v>
          </cell>
          <cell r="D2249" t="str">
            <v>Discontinued</v>
          </cell>
          <cell r="E2249">
            <v>342.3738691296</v>
          </cell>
          <cell r="F2249">
            <v>0</v>
          </cell>
          <cell r="G2249">
            <v>483.30585704347828</v>
          </cell>
          <cell r="H2249">
            <v>0.29160000000000003</v>
          </cell>
          <cell r="I2249">
            <v>0</v>
          </cell>
          <cell r="J2249">
            <v>483.30585704347828</v>
          </cell>
          <cell r="K2249">
            <v>0.29160000000000003</v>
          </cell>
          <cell r="M2249">
            <v>0.19500000000000001</v>
          </cell>
        </row>
        <row r="2250">
          <cell r="A2250" t="str">
            <v>UYA-S77TR</v>
          </cell>
          <cell r="B2250" t="str">
            <v>Film tray for UY-S77 image scanner</v>
          </cell>
          <cell r="C2250" t="str">
            <v>DSC</v>
          </cell>
          <cell r="D2250" t="str">
            <v>Discontinued</v>
          </cell>
          <cell r="E2250">
            <v>60.640225430399902</v>
          </cell>
          <cell r="F2250">
            <v>0</v>
          </cell>
          <cell r="G2250">
            <v>85.601673391304217</v>
          </cell>
          <cell r="H2250">
            <v>0.29160000000000008</v>
          </cell>
          <cell r="I2250">
            <v>0</v>
          </cell>
          <cell r="J2250">
            <v>85.601673391304217</v>
          </cell>
          <cell r="K2250">
            <v>0.29160000000000008</v>
          </cell>
          <cell r="M2250">
            <v>0.19500000000000001</v>
          </cell>
        </row>
        <row r="2251">
          <cell r="A2251" t="str">
            <v>UYA-S90SF</v>
          </cell>
          <cell r="B2251" t="str">
            <v>Auto slide feeder</v>
          </cell>
          <cell r="C2251" t="str">
            <v>MD1</v>
          </cell>
          <cell r="D2251" t="str">
            <v>Medical/DP-Hardware</v>
          </cell>
          <cell r="E2251">
            <v>811.38996499999996</v>
          </cell>
          <cell r="F2251">
            <v>0</v>
          </cell>
          <cell r="G2251">
            <v>1712.2989174017639</v>
          </cell>
          <cell r="H2251">
            <v>0.52613999999999994</v>
          </cell>
          <cell r="I2251">
            <v>0.30000000000000016</v>
          </cell>
          <cell r="J2251">
            <v>1198.6092421812345</v>
          </cell>
          <cell r="K2251">
            <v>0.32305714285714265</v>
          </cell>
          <cell r="M2251">
            <v>0.183</v>
          </cell>
        </row>
        <row r="2252">
          <cell r="A2252" t="str">
            <v>UY-S90</v>
          </cell>
          <cell r="B2252" t="str">
            <v>Film Scanner</v>
          </cell>
          <cell r="C2252" t="str">
            <v>MD1</v>
          </cell>
          <cell r="D2252" t="str">
            <v>Medical/DP-Hardware</v>
          </cell>
          <cell r="E2252">
            <v>4238.4925999999996</v>
          </cell>
          <cell r="F2252">
            <v>0</v>
          </cell>
          <cell r="G2252">
            <v>8944.6093782973876</v>
          </cell>
          <cell r="H2252">
            <v>0.52614000000000005</v>
          </cell>
          <cell r="I2252">
            <v>0.30000000000000004</v>
          </cell>
          <cell r="J2252">
            <v>6261.2265648081711</v>
          </cell>
          <cell r="K2252">
            <v>0.32305714285714293</v>
          </cell>
          <cell r="M2252">
            <v>0.183</v>
          </cell>
        </row>
        <row r="2253">
          <cell r="A2253" t="str">
            <v>UY-S90/+</v>
          </cell>
          <cell r="B2253" t="str">
            <v>Film Scanner with software</v>
          </cell>
          <cell r="C2253" t="str">
            <v>DSC</v>
          </cell>
          <cell r="D2253" t="str">
            <v>Discontinued</v>
          </cell>
          <cell r="E2253">
            <v>4238.4925999999996</v>
          </cell>
          <cell r="F2253">
            <v>0</v>
          </cell>
          <cell r="G2253">
            <v>5983.1911349520042</v>
          </cell>
          <cell r="H2253">
            <v>0.29160000000000003</v>
          </cell>
          <cell r="I2253">
            <v>0</v>
          </cell>
          <cell r="J2253">
            <v>5983.1911349520042</v>
          </cell>
          <cell r="K2253">
            <v>0.29160000000000003</v>
          </cell>
          <cell r="M2253">
            <v>0.19500000000000001</v>
          </cell>
        </row>
        <row r="2254">
          <cell r="A2254" t="str">
            <v>VA-200E</v>
          </cell>
          <cell r="B2254" t="str">
            <v>Cable compensator</v>
          </cell>
          <cell r="C2254" t="str">
            <v>AU2</v>
          </cell>
          <cell r="D2254" t="str">
            <v>Audio - Loudspeakers</v>
          </cell>
          <cell r="E2254">
            <v>185.65902431999999</v>
          </cell>
          <cell r="F2254">
            <v>239.25131999999999</v>
          </cell>
          <cell r="G2254">
            <v>412.50227586206893</v>
          </cell>
          <cell r="H2254">
            <v>0.54991999999999996</v>
          </cell>
          <cell r="I2254">
            <v>0.30000000000000004</v>
          </cell>
          <cell r="J2254">
            <v>288.75159310344822</v>
          </cell>
          <cell r="K2254">
            <v>0.35702857142857136</v>
          </cell>
          <cell r="M2254">
            <v>0.2</v>
          </cell>
        </row>
        <row r="2255">
          <cell r="A2255" t="str">
            <v>VA-300P</v>
          </cell>
          <cell r="B2255" t="str">
            <v>Playback adaptor</v>
          </cell>
          <cell r="C2255" t="str">
            <v>DSC</v>
          </cell>
          <cell r="D2255" t="str">
            <v>Discontinued</v>
          </cell>
          <cell r="E2255">
            <v>1570.2356461439999</v>
          </cell>
          <cell r="F2255">
            <v>2023.499544</v>
          </cell>
          <cell r="G2255">
            <v>2299.4313000000002</v>
          </cell>
          <cell r="H2255">
            <v>0.31712000000000007</v>
          </cell>
          <cell r="I2255">
            <v>0</v>
          </cell>
          <cell r="J2255">
            <v>2299.4313000000002</v>
          </cell>
          <cell r="K2255">
            <v>0.31712000000000007</v>
          </cell>
          <cell r="M2255">
            <v>0.19500000000000001</v>
          </cell>
        </row>
        <row r="2256">
          <cell r="A2256" t="str">
            <v>VA-500P</v>
          </cell>
          <cell r="B2256" t="str">
            <v>P/Back Adaptor For BVV-5PS/Betacam SP</v>
          </cell>
          <cell r="C2256" t="str">
            <v>DSC</v>
          </cell>
          <cell r="D2256" t="str">
            <v>Discontinued</v>
          </cell>
          <cell r="E2256">
            <v>2539.6997859399999</v>
          </cell>
          <cell r="F2256">
            <v>4078.26666978193</v>
          </cell>
          <cell r="G2256">
            <v>4634.3939429340116</v>
          </cell>
          <cell r="H2256">
            <v>0.45198879999999986</v>
          </cell>
          <cell r="I2256">
            <v>0</v>
          </cell>
          <cell r="J2256">
            <v>4634.3939429340116</v>
          </cell>
          <cell r="K2256">
            <v>0.45198879999999986</v>
          </cell>
          <cell r="M2256">
            <v>0.19500000000000001</v>
          </cell>
        </row>
        <row r="2257">
          <cell r="A2257" t="str">
            <v>VA-5P</v>
          </cell>
          <cell r="B2257" t="str">
            <v>Composite/Component Adaptor For BVV-5PS</v>
          </cell>
          <cell r="C2257" t="str">
            <v>DSC</v>
          </cell>
          <cell r="D2257" t="str">
            <v>Discontinued</v>
          </cell>
          <cell r="E2257">
            <v>1657.7293695000001</v>
          </cell>
          <cell r="F2257">
            <v>2010.58747058823</v>
          </cell>
          <cell r="G2257">
            <v>2340.1035707227561</v>
          </cell>
          <cell r="H2257">
            <v>0.29160000000000014</v>
          </cell>
          <cell r="I2257">
            <v>0</v>
          </cell>
          <cell r="J2257">
            <v>2340.1035707227561</v>
          </cell>
          <cell r="K2257">
            <v>0.29160000000000014</v>
          </cell>
          <cell r="M2257">
            <v>0.19500000000000001</v>
          </cell>
        </row>
        <row r="2258">
          <cell r="A2258" t="str">
            <v>VA-90P</v>
          </cell>
          <cell r="B2258" t="str">
            <v>VTR Adaptor</v>
          </cell>
          <cell r="C2258" t="str">
            <v>DSC</v>
          </cell>
          <cell r="D2258" t="str">
            <v>Discontinued</v>
          </cell>
          <cell r="E2258">
            <v>19.246948865841301</v>
          </cell>
          <cell r="F2258">
            <v>24.802769157012001</v>
          </cell>
          <cell r="G2258">
            <v>28.18496495115</v>
          </cell>
          <cell r="H2258">
            <v>0.3171200000000004</v>
          </cell>
          <cell r="I2258">
            <v>0</v>
          </cell>
          <cell r="J2258">
            <v>28.18496495115</v>
          </cell>
          <cell r="K2258">
            <v>0.3171200000000004</v>
          </cell>
          <cell r="M2258">
            <v>0.19500000000000001</v>
          </cell>
        </row>
        <row r="2259">
          <cell r="A2259" t="str">
            <v>VA-DN1</v>
          </cell>
          <cell r="B2259" t="str">
            <v>DNW/DVW 6-Pin Remote Protocol Converter</v>
          </cell>
          <cell r="C2259" t="str">
            <v>ACC</v>
          </cell>
          <cell r="D2259" t="str">
            <v>BC - Camcorder Accessories</v>
          </cell>
          <cell r="E2259">
            <v>670.09345514999995</v>
          </cell>
          <cell r="F2259">
            <v>812.727052941176</v>
          </cell>
          <cell r="G2259">
            <v>1002.9087108433735</v>
          </cell>
          <cell r="H2259">
            <v>0.33185000000000003</v>
          </cell>
          <cell r="I2259">
            <v>5.0000000000000044E-2</v>
          </cell>
          <cell r="J2259">
            <v>952.76327530120477</v>
          </cell>
          <cell r="K2259">
            <v>0.29668421052631583</v>
          </cell>
          <cell r="M2259">
            <v>0.19500000000000001</v>
          </cell>
        </row>
        <row r="2260">
          <cell r="A2260" t="str">
            <v>VC-BACKGROUND</v>
          </cell>
          <cell r="B2260" t="str">
            <v>Background display for videoconf.room</v>
          </cell>
          <cell r="C2260" t="str">
            <v>VCF</v>
          </cell>
          <cell r="D2260" t="str">
            <v>Videoconf</v>
          </cell>
          <cell r="E2260">
            <v>174.44479999999999</v>
          </cell>
          <cell r="F2260">
            <v>0</v>
          </cell>
          <cell r="G2260">
            <v>315.45171790235077</v>
          </cell>
          <cell r="H2260">
            <v>0.44699999999999995</v>
          </cell>
          <cell r="I2260">
            <v>0.20999999999999996</v>
          </cell>
          <cell r="J2260">
            <v>249.2068571428571</v>
          </cell>
          <cell r="K2260">
            <v>0.29999999999999993</v>
          </cell>
          <cell r="M2260">
            <v>0.21</v>
          </cell>
        </row>
        <row r="2261">
          <cell r="A2261" t="str">
            <v>VC-BROCHDISPLAY</v>
          </cell>
          <cell r="B2261" t="str">
            <v>Videoconference POS material</v>
          </cell>
          <cell r="C2261" t="str">
            <v>VCF</v>
          </cell>
          <cell r="D2261" t="str">
            <v>Videoconf</v>
          </cell>
          <cell r="E2261">
            <v>62.303100000000001</v>
          </cell>
          <cell r="F2261">
            <v>0</v>
          </cell>
          <cell r="G2261">
            <v>112.66383363471972</v>
          </cell>
          <cell r="H2261">
            <v>0.44700000000000006</v>
          </cell>
          <cell r="I2261">
            <v>0.20999999999999996</v>
          </cell>
          <cell r="J2261">
            <v>89.004428571428591</v>
          </cell>
          <cell r="K2261">
            <v>0.30000000000000016</v>
          </cell>
          <cell r="M2261">
            <v>0.21</v>
          </cell>
        </row>
        <row r="2262">
          <cell r="A2262" t="str">
            <v>VC-CLOCK</v>
          </cell>
          <cell r="B2262" t="str">
            <v>Videoconference POS material</v>
          </cell>
          <cell r="C2262" t="str">
            <v>VCF</v>
          </cell>
          <cell r="D2262" t="str">
            <v>Videoconf</v>
          </cell>
          <cell r="E2262">
            <v>114.6443</v>
          </cell>
          <cell r="F2262">
            <v>0</v>
          </cell>
          <cell r="G2262">
            <v>207.31338155515371</v>
          </cell>
          <cell r="H2262">
            <v>0.44700000000000001</v>
          </cell>
          <cell r="I2262">
            <v>0.20999999999999996</v>
          </cell>
          <cell r="J2262">
            <v>163.77757142857143</v>
          </cell>
          <cell r="K2262">
            <v>0.30000000000000004</v>
          </cell>
          <cell r="M2262">
            <v>0.21</v>
          </cell>
        </row>
        <row r="2263">
          <cell r="A2263" t="str">
            <v>VCD-10C</v>
          </cell>
          <cell r="B2263" t="str">
            <v>10M SDI Cascade -Micro-Coax- Cble</v>
          </cell>
          <cell r="C2263" t="str">
            <v>ACC</v>
          </cell>
          <cell r="D2263" t="str">
            <v>Common - Cables</v>
          </cell>
          <cell r="E2263">
            <v>206.870940864</v>
          </cell>
          <cell r="F2263">
            <v>255.92281344</v>
          </cell>
          <cell r="G2263">
            <v>309.61751233106344</v>
          </cell>
          <cell r="H2263">
            <v>0.33185000000000009</v>
          </cell>
          <cell r="I2263">
            <v>5.0000000000000044E-2</v>
          </cell>
          <cell r="J2263">
            <v>294.13663671451025</v>
          </cell>
          <cell r="K2263">
            <v>0.29668421052631583</v>
          </cell>
          <cell r="M2263">
            <v>0.19500000000000001</v>
          </cell>
        </row>
        <row r="2264">
          <cell r="A2264" t="str">
            <v>VCD-2C</v>
          </cell>
          <cell r="B2264" t="str">
            <v>2M Cble For Routing Switchers</v>
          </cell>
          <cell r="C2264" t="str">
            <v>ACC</v>
          </cell>
          <cell r="D2264" t="str">
            <v>Common - Cables</v>
          </cell>
          <cell r="E2264">
            <v>102.83104568100001</v>
          </cell>
          <cell r="F2264">
            <v>127.21366476</v>
          </cell>
          <cell r="G2264">
            <v>153.90413182818233</v>
          </cell>
          <cell r="H2264">
            <v>0.33185000000000009</v>
          </cell>
          <cell r="I2264">
            <v>5.0000000000000044E-2</v>
          </cell>
          <cell r="J2264">
            <v>146.20892523677321</v>
          </cell>
          <cell r="K2264">
            <v>0.29668421052631588</v>
          </cell>
          <cell r="M2264">
            <v>0.19500000000000001</v>
          </cell>
        </row>
        <row r="2265">
          <cell r="A2265" t="str">
            <v>VCD-2D</v>
          </cell>
          <cell r="B2265" t="str">
            <v>2M Multi-Way Parallel Dig. Cble</v>
          </cell>
          <cell r="C2265" t="str">
            <v>ACC</v>
          </cell>
          <cell r="D2265" t="str">
            <v>Common - Cables</v>
          </cell>
          <cell r="E2265">
            <v>102.34354992435</v>
          </cell>
          <cell r="F2265">
            <v>124.128016888235</v>
          </cell>
          <cell r="G2265">
            <v>153.174511598219</v>
          </cell>
          <cell r="H2265">
            <v>0.33185000000000014</v>
          </cell>
          <cell r="I2265">
            <v>5.0000000000000044E-2</v>
          </cell>
          <cell r="J2265">
            <v>145.51578601830803</v>
          </cell>
          <cell r="K2265">
            <v>0.29668421052631588</v>
          </cell>
          <cell r="M2265">
            <v>0.19500000000000001</v>
          </cell>
        </row>
        <row r="2266">
          <cell r="A2266" t="str">
            <v>VCD-30D</v>
          </cell>
          <cell r="B2266" t="str">
            <v>30M Multi-WayParallel Dig. Cble</v>
          </cell>
          <cell r="C2266" t="str">
            <v>DSC</v>
          </cell>
          <cell r="D2266" t="str">
            <v>Discontinued</v>
          </cell>
          <cell r="E2266">
            <v>319.49194744900001</v>
          </cell>
          <cell r="F2266">
            <v>410.43382143302102</v>
          </cell>
          <cell r="G2266">
            <v>466.40206981025113</v>
          </cell>
          <cell r="H2266">
            <v>0.31498599999999866</v>
          </cell>
          <cell r="I2266">
            <v>0</v>
          </cell>
          <cell r="J2266">
            <v>466.40206981025113</v>
          </cell>
          <cell r="K2266">
            <v>0.31498599999999866</v>
          </cell>
          <cell r="M2266">
            <v>0.19500000000000001</v>
          </cell>
        </row>
        <row r="2267">
          <cell r="A2267" t="str">
            <v>VCD-5C</v>
          </cell>
          <cell r="B2267" t="str">
            <v>5M Cble For Routing Switchers</v>
          </cell>
          <cell r="C2267" t="str">
            <v>ACC</v>
          </cell>
          <cell r="D2267" t="str">
            <v>Common - Cables</v>
          </cell>
          <cell r="E2267">
            <v>137.15185980300001</v>
          </cell>
          <cell r="F2267">
            <v>169.67240387999999</v>
          </cell>
          <cell r="G2267">
            <v>205.27106159245682</v>
          </cell>
          <cell r="H2267">
            <v>0.33185000000000009</v>
          </cell>
          <cell r="I2267">
            <v>5.0000000000000044E-2</v>
          </cell>
          <cell r="J2267">
            <v>195.00750851283397</v>
          </cell>
          <cell r="K2267">
            <v>0.29668421052631583</v>
          </cell>
          <cell r="M2267">
            <v>0.19500000000000001</v>
          </cell>
        </row>
        <row r="2268">
          <cell r="A2268" t="str">
            <v>VC-DOORMAT</v>
          </cell>
          <cell r="B2268" t="str">
            <v>Videoconference POS material</v>
          </cell>
          <cell r="C2268" t="str">
            <v>VCF</v>
          </cell>
          <cell r="D2268" t="str">
            <v>Videoconf</v>
          </cell>
          <cell r="E2268">
            <v>39.866999999999997</v>
          </cell>
          <cell r="F2268">
            <v>0</v>
          </cell>
          <cell r="G2268">
            <v>72.092224231464741</v>
          </cell>
          <cell r="H2268">
            <v>0.44700000000000006</v>
          </cell>
          <cell r="I2268">
            <v>0.20999999999999996</v>
          </cell>
          <cell r="J2268">
            <v>56.952857142857148</v>
          </cell>
          <cell r="K2268">
            <v>0.3000000000000001</v>
          </cell>
          <cell r="M2268">
            <v>0.21</v>
          </cell>
        </row>
        <row r="2269">
          <cell r="A2269" t="str">
            <v>VCL-03S12XM</v>
          </cell>
          <cell r="B2269" t="str">
            <v>Special mount lens for XC-999\-777 serie</v>
          </cell>
          <cell r="C2269" t="str">
            <v>xx</v>
          </cell>
          <cell r="D2269" t="str">
            <v>Not on PL/Feed to SAP</v>
          </cell>
          <cell r="E2269">
            <v>157.42346170319999</v>
          </cell>
          <cell r="F2269">
            <v>0</v>
          </cell>
          <cell r="G2269">
            <v>222.2239719130435</v>
          </cell>
          <cell r="H2269">
            <v>0.29160000000000014</v>
          </cell>
          <cell r="I2269">
            <v>0</v>
          </cell>
          <cell r="J2269">
            <v>222.2239719130435</v>
          </cell>
          <cell r="K2269">
            <v>0.29160000000000014</v>
          </cell>
          <cell r="M2269">
            <v>0.19500000000000001</v>
          </cell>
        </row>
        <row r="2270">
          <cell r="A2270" t="str">
            <v>VCL-04HS</v>
          </cell>
          <cell r="B2270" t="str">
            <v>Wide Lens (frame mounted) for B/W video</v>
          </cell>
          <cell r="C2270" t="str">
            <v>CCTV</v>
          </cell>
          <cell r="D2270" t="str">
            <v>CCTV</v>
          </cell>
          <cell r="E2270">
            <v>56.4118631999999</v>
          </cell>
          <cell r="F2270">
            <v>0</v>
          </cell>
          <cell r="G2270">
            <v>103.05418925831187</v>
          </cell>
          <cell r="H2270">
            <v>0.45260000000000017</v>
          </cell>
          <cell r="I2270">
            <v>0.19999999999999996</v>
          </cell>
          <cell r="J2270">
            <v>82.443351406649498</v>
          </cell>
          <cell r="K2270">
            <v>0.31575000000000025</v>
          </cell>
          <cell r="M2270">
            <v>0.19500000000000001</v>
          </cell>
        </row>
        <row r="2271">
          <cell r="A2271" t="str">
            <v>VCL-04UVM</v>
          </cell>
          <cell r="B2271" t="str">
            <v>Special mount lens</v>
          </cell>
          <cell r="C2271" t="str">
            <v>B&amp;I_C</v>
          </cell>
          <cell r="D2271" t="str">
            <v>B&amp;I Common</v>
          </cell>
          <cell r="E2271">
            <v>211.26261052512001</v>
          </cell>
          <cell r="F2271">
            <v>0</v>
          </cell>
          <cell r="G2271">
            <v>385.93827278976988</v>
          </cell>
          <cell r="H2271">
            <v>0.45260000000000006</v>
          </cell>
          <cell r="I2271">
            <v>0.19999999999999996</v>
          </cell>
          <cell r="J2271">
            <v>308.75061823181591</v>
          </cell>
          <cell r="K2271">
            <v>0.31575000000000009</v>
          </cell>
          <cell r="M2271">
            <v>0.19500000000000001</v>
          </cell>
        </row>
        <row r="2272">
          <cell r="A2272" t="str">
            <v>VCL-0637W</v>
          </cell>
          <cell r="B2272" t="str">
            <v>Wide angle conversion lens</v>
          </cell>
          <cell r="C2272" t="str">
            <v>xx</v>
          </cell>
          <cell r="D2272" t="str">
            <v>Not on PL/Feed to SAP</v>
          </cell>
          <cell r="E2272">
            <v>32.556926445119998</v>
          </cell>
          <cell r="F2272">
            <v>0</v>
          </cell>
          <cell r="G2272">
            <v>45.958394191304343</v>
          </cell>
          <cell r="H2272">
            <v>0.29159999999999997</v>
          </cell>
          <cell r="I2272">
            <v>0</v>
          </cell>
          <cell r="J2272">
            <v>45.958394191304343</v>
          </cell>
          <cell r="K2272">
            <v>0.29159999999999997</v>
          </cell>
          <cell r="M2272">
            <v>0.19500000000000001</v>
          </cell>
        </row>
        <row r="2273">
          <cell r="A2273" t="str">
            <v>VCL-06PH</v>
          </cell>
          <cell r="B2273" t="str">
            <v>Pinhole lens (frame mounted)</v>
          </cell>
          <cell r="C2273" t="str">
            <v>CCTV</v>
          </cell>
          <cell r="D2273" t="str">
            <v>CCTV</v>
          </cell>
          <cell r="E2273">
            <v>169.66580400000001</v>
          </cell>
          <cell r="F2273">
            <v>0</v>
          </cell>
          <cell r="G2273">
            <v>309.94849104859338</v>
          </cell>
          <cell r="H2273">
            <v>0.4526</v>
          </cell>
          <cell r="I2273">
            <v>0.19999999999999996</v>
          </cell>
          <cell r="J2273">
            <v>247.95879283887473</v>
          </cell>
          <cell r="K2273">
            <v>0.31575000000000009</v>
          </cell>
          <cell r="M2273">
            <v>0.19500000000000001</v>
          </cell>
        </row>
        <row r="2274">
          <cell r="A2274" t="str">
            <v>VCL-06S12XM</v>
          </cell>
          <cell r="B2274" t="str">
            <v>Camera lens for XC-999/-777 series</v>
          </cell>
          <cell r="C2274" t="str">
            <v>xx</v>
          </cell>
          <cell r="D2274" t="str">
            <v>Not on PL/Feed to SAP</v>
          </cell>
          <cell r="E2274">
            <v>133.16281125840001</v>
          </cell>
          <cell r="F2274">
            <v>0</v>
          </cell>
          <cell r="G2274">
            <v>187.97686513043482</v>
          </cell>
          <cell r="H2274">
            <v>0.29160000000000008</v>
          </cell>
          <cell r="I2274">
            <v>0</v>
          </cell>
          <cell r="J2274">
            <v>187.97686513043482</v>
          </cell>
          <cell r="K2274">
            <v>0.29160000000000008</v>
          </cell>
          <cell r="M2274">
            <v>0.19500000000000001</v>
          </cell>
        </row>
        <row r="2275">
          <cell r="A2275" t="str">
            <v>VCL-08WM</v>
          </cell>
          <cell r="B2275" t="str">
            <v>C Mount lens for xc cameras</v>
          </cell>
          <cell r="C2275" t="str">
            <v>xx</v>
          </cell>
          <cell r="D2275" t="str">
            <v>Not on PL/Feed to SAP</v>
          </cell>
          <cell r="E2275">
            <v>208.30584375216</v>
          </cell>
          <cell r="F2275">
            <v>0</v>
          </cell>
          <cell r="G2275">
            <v>294.05116283478264</v>
          </cell>
          <cell r="H2275">
            <v>0.29160000000000008</v>
          </cell>
          <cell r="I2275">
            <v>0</v>
          </cell>
          <cell r="J2275">
            <v>294.05116283478264</v>
          </cell>
          <cell r="K2275">
            <v>0.29160000000000008</v>
          </cell>
          <cell r="M2275">
            <v>0.19500000000000001</v>
          </cell>
        </row>
        <row r="2276">
          <cell r="A2276" t="str">
            <v>VCL-08YM</v>
          </cell>
          <cell r="B2276" t="str">
            <v>Camera lens for xc cameras</v>
          </cell>
          <cell r="C2276" t="str">
            <v>xx</v>
          </cell>
          <cell r="D2276" t="str">
            <v>Not on PL/Feed to SAP</v>
          </cell>
          <cell r="E2276">
            <v>133.73683557696</v>
          </cell>
          <cell r="F2276">
            <v>0</v>
          </cell>
          <cell r="G2276">
            <v>188.78717613913045</v>
          </cell>
          <cell r="H2276">
            <v>0.29160000000000003</v>
          </cell>
          <cell r="I2276">
            <v>0</v>
          </cell>
          <cell r="J2276">
            <v>188.78717613913045</v>
          </cell>
          <cell r="K2276">
            <v>0.29160000000000003</v>
          </cell>
          <cell r="M2276">
            <v>0.19500000000000001</v>
          </cell>
        </row>
        <row r="2277">
          <cell r="A2277" t="str">
            <v>VCL-1205BYS</v>
          </cell>
          <cell r="B2277" t="str">
            <v>Lens for DKC-ST5</v>
          </cell>
          <cell r="C2277" t="str">
            <v>B&amp;I_C</v>
          </cell>
          <cell r="D2277" t="str">
            <v>B&amp;I Common</v>
          </cell>
          <cell r="E2277">
            <v>2327.9925503999998</v>
          </cell>
          <cell r="F2277">
            <v>0</v>
          </cell>
          <cell r="G2277">
            <v>4252.8179583485571</v>
          </cell>
          <cell r="H2277">
            <v>0.45260000000000006</v>
          </cell>
          <cell r="I2277">
            <v>0.19999999999999996</v>
          </cell>
          <cell r="J2277">
            <v>3402.2543666788461</v>
          </cell>
          <cell r="K2277">
            <v>0.3157500000000002</v>
          </cell>
          <cell r="M2277">
            <v>0.19500000000000001</v>
          </cell>
        </row>
        <row r="2278">
          <cell r="A2278" t="str">
            <v>VCL-12S12XM</v>
          </cell>
          <cell r="B2278" t="str">
            <v>Camera lens for XC-999/-777 series</v>
          </cell>
          <cell r="C2278" t="str">
            <v>xx</v>
          </cell>
          <cell r="D2278" t="str">
            <v>Not on PL/Feed to SAP</v>
          </cell>
          <cell r="E2278">
            <v>133.16281125840001</v>
          </cell>
          <cell r="F2278">
            <v>0</v>
          </cell>
          <cell r="G2278">
            <v>187.97686513043482</v>
          </cell>
          <cell r="H2278">
            <v>0.29160000000000008</v>
          </cell>
          <cell r="I2278">
            <v>0</v>
          </cell>
          <cell r="J2278">
            <v>187.97686513043482</v>
          </cell>
          <cell r="K2278">
            <v>0.29160000000000008</v>
          </cell>
          <cell r="M2278">
            <v>0.19500000000000001</v>
          </cell>
        </row>
        <row r="2279">
          <cell r="A2279" t="str">
            <v>VCL-12UVM</v>
          </cell>
          <cell r="B2279" t="str">
            <v>Special mount lens</v>
          </cell>
          <cell r="C2279" t="str">
            <v>B&amp;I_C</v>
          </cell>
          <cell r="D2279" t="str">
            <v>B&amp;I Common</v>
          </cell>
          <cell r="E2279">
            <v>190.76019476976001</v>
          </cell>
          <cell r="F2279">
            <v>0</v>
          </cell>
          <cell r="G2279">
            <v>348.48409713145787</v>
          </cell>
          <cell r="H2279">
            <v>0.45260000000000011</v>
          </cell>
          <cell r="I2279">
            <v>0.19999999999999996</v>
          </cell>
          <cell r="J2279">
            <v>278.78727770516633</v>
          </cell>
          <cell r="K2279">
            <v>0.3157500000000002</v>
          </cell>
          <cell r="M2279">
            <v>0.19500000000000001</v>
          </cell>
        </row>
        <row r="2280">
          <cell r="A2280" t="str">
            <v>VCL-12YM</v>
          </cell>
          <cell r="B2280" t="str">
            <v>Camera lens for xc cameras</v>
          </cell>
          <cell r="C2280" t="str">
            <v>xx</v>
          </cell>
          <cell r="D2280" t="str">
            <v>Not on PL/Feed to SAP</v>
          </cell>
          <cell r="E2280">
            <v>136.10874738384001</v>
          </cell>
          <cell r="F2280">
            <v>0</v>
          </cell>
          <cell r="G2280">
            <v>192.13544238260874</v>
          </cell>
          <cell r="H2280">
            <v>0.29160000000000014</v>
          </cell>
          <cell r="I2280">
            <v>0</v>
          </cell>
          <cell r="J2280">
            <v>192.13544238260874</v>
          </cell>
          <cell r="K2280">
            <v>0.29160000000000014</v>
          </cell>
          <cell r="M2280">
            <v>0.19500000000000001</v>
          </cell>
        </row>
        <row r="2281">
          <cell r="A2281" t="str">
            <v>VCL-16WM</v>
          </cell>
          <cell r="B2281" t="str">
            <v>C Mount lens xc cameras</v>
          </cell>
          <cell r="C2281" t="str">
            <v>xx</v>
          </cell>
          <cell r="D2281" t="str">
            <v>Not on PL/Feed to SAP</v>
          </cell>
          <cell r="E2281">
            <v>173.38783614767999</v>
          </cell>
          <cell r="F2281">
            <v>0</v>
          </cell>
          <cell r="G2281">
            <v>244.75979128695653</v>
          </cell>
          <cell r="H2281">
            <v>0.29160000000000008</v>
          </cell>
          <cell r="I2281">
            <v>0</v>
          </cell>
          <cell r="J2281">
            <v>244.75979128695653</v>
          </cell>
          <cell r="K2281">
            <v>0.29160000000000008</v>
          </cell>
          <cell r="M2281">
            <v>0.19500000000000001</v>
          </cell>
        </row>
        <row r="2282">
          <cell r="A2282" t="str">
            <v>VCL-16Y-M</v>
          </cell>
          <cell r="B2282" t="str">
            <v>C Mount lens for xc cameras</v>
          </cell>
          <cell r="C2282" t="str">
            <v>xx</v>
          </cell>
          <cell r="D2282" t="str">
            <v>Not on PL/Feed to SAP</v>
          </cell>
          <cell r="E2282">
            <v>129.63769336319999</v>
          </cell>
          <cell r="F2282">
            <v>0</v>
          </cell>
          <cell r="G2282">
            <v>183.00069644720497</v>
          </cell>
          <cell r="H2282">
            <v>0.29160000000000008</v>
          </cell>
          <cell r="I2282">
            <v>0</v>
          </cell>
          <cell r="J2282">
            <v>183.00069644720497</v>
          </cell>
          <cell r="K2282">
            <v>0.29160000000000008</v>
          </cell>
          <cell r="M2282">
            <v>0.19500000000000001</v>
          </cell>
        </row>
        <row r="2283">
          <cell r="A2283" t="str">
            <v>VCL-25WM</v>
          </cell>
          <cell r="B2283" t="str">
            <v>C Mount lens for xc cameras</v>
          </cell>
          <cell r="C2283" t="str">
            <v>xx</v>
          </cell>
          <cell r="D2283" t="str">
            <v>Not on PL/Feed to SAP</v>
          </cell>
          <cell r="E2283">
            <v>212.44315110479999</v>
          </cell>
          <cell r="F2283">
            <v>0</v>
          </cell>
          <cell r="G2283">
            <v>299.89151765217395</v>
          </cell>
          <cell r="H2283">
            <v>0.29160000000000008</v>
          </cell>
          <cell r="I2283">
            <v>0</v>
          </cell>
          <cell r="J2283">
            <v>299.89151765217395</v>
          </cell>
          <cell r="K2283">
            <v>0.29160000000000008</v>
          </cell>
          <cell r="M2283">
            <v>0.19500000000000001</v>
          </cell>
        </row>
        <row r="2284">
          <cell r="A2284" t="str">
            <v>VCL-25Y-M</v>
          </cell>
          <cell r="B2284" t="str">
            <v>C-Mount camera lens for xc cameras</v>
          </cell>
          <cell r="C2284" t="str">
            <v>xx</v>
          </cell>
          <cell r="D2284" t="str">
            <v>Not on PL/Feed to SAP</v>
          </cell>
          <cell r="E2284">
            <v>136.11957803135999</v>
          </cell>
          <cell r="F2284">
            <v>0</v>
          </cell>
          <cell r="G2284">
            <v>192.15073126956523</v>
          </cell>
          <cell r="H2284">
            <v>0.29160000000000008</v>
          </cell>
          <cell r="I2284">
            <v>0</v>
          </cell>
          <cell r="J2284">
            <v>192.15073126956523</v>
          </cell>
          <cell r="K2284">
            <v>0.29160000000000008</v>
          </cell>
          <cell r="M2284">
            <v>0.19500000000000001</v>
          </cell>
        </row>
        <row r="2285">
          <cell r="A2285" t="str">
            <v>VCL-3V8WEAP</v>
          </cell>
          <cell r="B2285" t="str">
            <v>Auto Iris lens (frame mounted)</v>
          </cell>
          <cell r="C2285" t="str">
            <v>xx</v>
          </cell>
          <cell r="D2285" t="str">
            <v>Not on PL/Feed to SAP</v>
          </cell>
          <cell r="E2285">
            <v>91.183942079999994</v>
          </cell>
          <cell r="F2285">
            <v>0</v>
          </cell>
          <cell r="G2285">
            <v>128.71815652173913</v>
          </cell>
          <cell r="H2285">
            <v>0.29160000000000008</v>
          </cell>
          <cell r="I2285">
            <v>0</v>
          </cell>
          <cell r="J2285">
            <v>128.71815652173913</v>
          </cell>
          <cell r="K2285">
            <v>0.29160000000000008</v>
          </cell>
          <cell r="M2285">
            <v>0.19500000000000001</v>
          </cell>
        </row>
        <row r="2286">
          <cell r="A2286" t="str">
            <v>VCL-4V8WEA</v>
          </cell>
          <cell r="B2286" t="str">
            <v>Auto Iris lens (frame mounted)</v>
          </cell>
          <cell r="C2286" t="str">
            <v>CCTV</v>
          </cell>
          <cell r="D2286" t="str">
            <v>CCTV</v>
          </cell>
          <cell r="E2286">
            <v>82.267748639999994</v>
          </cell>
          <cell r="F2286">
            <v>0</v>
          </cell>
          <cell r="G2286">
            <v>150.2881780051151</v>
          </cell>
          <cell r="H2286">
            <v>0.45260000000000006</v>
          </cell>
          <cell r="I2286">
            <v>0.19999999999999996</v>
          </cell>
          <cell r="J2286">
            <v>120.23054240409209</v>
          </cell>
          <cell r="K2286">
            <v>0.31575000000000014</v>
          </cell>
          <cell r="M2286">
            <v>0.19500000000000001</v>
          </cell>
        </row>
        <row r="2287">
          <cell r="A2287" t="str">
            <v>VCL-50Y-M</v>
          </cell>
          <cell r="B2287" t="str">
            <v>C-Mount camera lens for xc cameras</v>
          </cell>
          <cell r="C2287" t="str">
            <v>xx</v>
          </cell>
          <cell r="D2287" t="str">
            <v>Not on PL/Feed to SAP</v>
          </cell>
          <cell r="E2287">
            <v>136.11957803135999</v>
          </cell>
          <cell r="F2287">
            <v>0</v>
          </cell>
          <cell r="G2287">
            <v>192.15073126956523</v>
          </cell>
          <cell r="H2287">
            <v>0.29160000000000008</v>
          </cell>
          <cell r="I2287">
            <v>0</v>
          </cell>
          <cell r="J2287">
            <v>192.15073126956523</v>
          </cell>
          <cell r="K2287">
            <v>0.29160000000000008</v>
          </cell>
          <cell r="M2287">
            <v>0.19500000000000001</v>
          </cell>
        </row>
        <row r="2288">
          <cell r="A2288" t="str">
            <v>VCL-610WEA</v>
          </cell>
          <cell r="B2288" t="str">
            <v>C Mount zoom lens</v>
          </cell>
          <cell r="C2288" t="str">
            <v>xx</v>
          </cell>
          <cell r="D2288" t="str">
            <v>Not on PL/Feed to SAP</v>
          </cell>
          <cell r="E2288">
            <v>1058.5419506549999</v>
          </cell>
          <cell r="F2288">
            <v>0</v>
          </cell>
          <cell r="G2288">
            <v>1494.2715283102768</v>
          </cell>
          <cell r="H2288">
            <v>0.29160000000000014</v>
          </cell>
          <cell r="I2288">
            <v>0</v>
          </cell>
          <cell r="J2288">
            <v>1494.2715283102768</v>
          </cell>
          <cell r="K2288">
            <v>0.29160000000000014</v>
          </cell>
          <cell r="M2288">
            <v>0.19500000000000001</v>
          </cell>
        </row>
        <row r="2289">
          <cell r="A2289" t="str">
            <v>VCL-614WEA</v>
          </cell>
          <cell r="B2289" t="str">
            <v>C Mount zoom lens</v>
          </cell>
          <cell r="C2289" t="str">
            <v>B&amp;I_C</v>
          </cell>
          <cell r="D2289" t="str">
            <v>B&amp;I Common</v>
          </cell>
          <cell r="E2289">
            <v>1383.666502155</v>
          </cell>
          <cell r="F2289">
            <v>0</v>
          </cell>
          <cell r="G2289">
            <v>2527.7064343350389</v>
          </cell>
          <cell r="H2289">
            <v>0.45260000000000011</v>
          </cell>
          <cell r="I2289">
            <v>0.19999999999999996</v>
          </cell>
          <cell r="J2289">
            <v>2022.1651474680311</v>
          </cell>
          <cell r="K2289">
            <v>0.31575000000000014</v>
          </cell>
          <cell r="M2289">
            <v>0.19500000000000001</v>
          </cell>
        </row>
        <row r="2290">
          <cell r="A2290" t="str">
            <v>VCL-707BXM</v>
          </cell>
          <cell r="B2290" t="str">
            <v>Bayonet mount zoom lens</v>
          </cell>
          <cell r="C2290" t="str">
            <v>B&amp;I_C</v>
          </cell>
          <cell r="D2290" t="str">
            <v>B&amp;I Common</v>
          </cell>
          <cell r="E2290">
            <v>1718.68296300624</v>
          </cell>
          <cell r="F2290">
            <v>0</v>
          </cell>
          <cell r="G2290">
            <v>3139.7204293135555</v>
          </cell>
          <cell r="H2290">
            <v>0.45260000000000011</v>
          </cell>
          <cell r="I2290">
            <v>0.19999999999999996</v>
          </cell>
          <cell r="J2290">
            <v>2511.7763434508447</v>
          </cell>
          <cell r="K2290">
            <v>0.3157500000000002</v>
          </cell>
          <cell r="M2290">
            <v>0.19500000000000001</v>
          </cell>
        </row>
        <row r="2291">
          <cell r="A2291" t="str">
            <v>VCL-713BXS</v>
          </cell>
          <cell r="B2291" t="str">
            <v>Zoom Lens (support mounted) for DKC-5000</v>
          </cell>
          <cell r="C2291" t="str">
            <v>B&amp;I_C</v>
          </cell>
          <cell r="D2291" t="str">
            <v>B&amp;I Common</v>
          </cell>
          <cell r="E2291">
            <v>1098.8966419199901</v>
          </cell>
          <cell r="F2291">
            <v>0</v>
          </cell>
          <cell r="G2291">
            <v>2007.4838179027954</v>
          </cell>
          <cell r="H2291">
            <v>0.45260000000000006</v>
          </cell>
          <cell r="I2291">
            <v>0.19999999999999996</v>
          </cell>
          <cell r="J2291">
            <v>1605.9870543222364</v>
          </cell>
          <cell r="K2291">
            <v>0.31575000000000009</v>
          </cell>
          <cell r="M2291">
            <v>0.19500000000000001</v>
          </cell>
        </row>
        <row r="2292">
          <cell r="A2292" t="str">
            <v>VCL-714BXA</v>
          </cell>
          <cell r="B2292" t="str">
            <v>1/2"Bayonet mount lens for analog camera</v>
          </cell>
          <cell r="C2292" t="str">
            <v>B&amp;I</v>
          </cell>
          <cell r="D2292" t="str">
            <v>Prof AV - Cameras</v>
          </cell>
          <cell r="E2292">
            <v>1172.48257792512</v>
          </cell>
          <cell r="F2292">
            <v>1510.9311571200001</v>
          </cell>
          <cell r="G2292">
            <v>2605.0537191724138</v>
          </cell>
          <cell r="H2292">
            <v>0.54991999999999996</v>
          </cell>
          <cell r="I2292">
            <v>0.30000000000000004</v>
          </cell>
          <cell r="J2292">
            <v>1823.5376034206895</v>
          </cell>
          <cell r="K2292">
            <v>0.35702857142857136</v>
          </cell>
          <cell r="M2292">
            <v>0.19500000000000001</v>
          </cell>
        </row>
        <row r="2293">
          <cell r="A2293" t="str">
            <v>VCL-714BXEA</v>
          </cell>
          <cell r="B2293" t="str">
            <v>Bayonet mount zoom lens</v>
          </cell>
          <cell r="C2293" t="str">
            <v>B&amp;I_C</v>
          </cell>
          <cell r="D2293" t="str">
            <v>B&amp;I Common</v>
          </cell>
          <cell r="E2293">
            <v>1460.1878986464001</v>
          </cell>
          <cell r="F2293">
            <v>0</v>
          </cell>
          <cell r="G2293">
            <v>2667.4970746189265</v>
          </cell>
          <cell r="H2293">
            <v>0.45260000000000011</v>
          </cell>
          <cell r="I2293">
            <v>0.19999999999999984</v>
          </cell>
          <cell r="J2293">
            <v>2133.9976596951415</v>
          </cell>
          <cell r="K2293">
            <v>0.3157500000000002</v>
          </cell>
          <cell r="M2293">
            <v>0.19500000000000001</v>
          </cell>
        </row>
        <row r="2294">
          <cell r="A2294" t="str">
            <v>VCL-717BXEA</v>
          </cell>
          <cell r="B2294" t="str">
            <v>Bayonet mount zoom lens</v>
          </cell>
          <cell r="C2294" t="str">
            <v>DVCAM</v>
          </cell>
          <cell r="D2294" t="str">
            <v>Prof AV - DVCam Camcorders</v>
          </cell>
          <cell r="E2294">
            <v>1775.2772222592</v>
          </cell>
          <cell r="F2294">
            <v>0</v>
          </cell>
          <cell r="G2294">
            <v>3436.4638448687565</v>
          </cell>
          <cell r="H2294">
            <v>0.48339999999999989</v>
          </cell>
          <cell r="I2294">
            <v>0.25</v>
          </cell>
          <cell r="J2294">
            <v>2577.3478836515674</v>
          </cell>
          <cell r="K2294">
            <v>0.31119999999999987</v>
          </cell>
          <cell r="M2294">
            <v>0.18</v>
          </cell>
        </row>
        <row r="2295">
          <cell r="A2295" t="str">
            <v>VCL-717F</v>
          </cell>
          <cell r="B2295" t="str">
            <v>17 times zoom Fujinon Lens</v>
          </cell>
          <cell r="C2295" t="str">
            <v>DVCAM</v>
          </cell>
          <cell r="D2295" t="str">
            <v>Prof AV - DVCam Camcorders</v>
          </cell>
          <cell r="E2295">
            <v>1350.5213000000001</v>
          </cell>
          <cell r="F2295">
            <v>1631.58984375</v>
          </cell>
          <cell r="G2295">
            <v>2614.249516066589</v>
          </cell>
          <cell r="H2295">
            <v>0.48339999999999989</v>
          </cell>
          <cell r="I2295">
            <v>0.25</v>
          </cell>
          <cell r="J2295">
            <v>1960.6871370499416</v>
          </cell>
          <cell r="K2295">
            <v>0.31119999999999981</v>
          </cell>
          <cell r="M2295">
            <v>0.18</v>
          </cell>
        </row>
        <row r="2296">
          <cell r="A2296" t="str">
            <v>VCL-7S12XEA</v>
          </cell>
          <cell r="B2296" t="str">
            <v>Special mount lens for XC-999/-777 serie</v>
          </cell>
          <cell r="C2296" t="str">
            <v>xx</v>
          </cell>
          <cell r="D2296" t="str">
            <v>Not on PL/Feed to SAP</v>
          </cell>
          <cell r="E2296">
            <v>305.61921171936001</v>
          </cell>
          <cell r="F2296">
            <v>0</v>
          </cell>
          <cell r="G2296">
            <v>431.42181213913051</v>
          </cell>
          <cell r="H2296">
            <v>0.29160000000000008</v>
          </cell>
          <cell r="I2296">
            <v>0</v>
          </cell>
          <cell r="J2296">
            <v>431.42181213913051</v>
          </cell>
          <cell r="K2296">
            <v>0.29160000000000008</v>
          </cell>
          <cell r="M2296">
            <v>0.19500000000000001</v>
          </cell>
        </row>
        <row r="2297">
          <cell r="A2297" t="str">
            <v>VCL-918BY</v>
          </cell>
          <cell r="B2297" t="str">
            <v>2/3"Bayonetmount lens for digital camera</v>
          </cell>
          <cell r="C2297" t="str">
            <v>B&amp;I</v>
          </cell>
          <cell r="D2297" t="str">
            <v>Prof AV - Cameras</v>
          </cell>
          <cell r="E2297">
            <v>2003.3557024219199</v>
          </cell>
          <cell r="F2297">
            <v>2581.6439464199998</v>
          </cell>
          <cell r="G2297">
            <v>4451.1102524482749</v>
          </cell>
          <cell r="H2297">
            <v>0.54991999999999996</v>
          </cell>
          <cell r="I2297">
            <v>0.30000000000000004</v>
          </cell>
          <cell r="J2297">
            <v>3115.7771767137924</v>
          </cell>
          <cell r="K2297">
            <v>0.35702857142857131</v>
          </cell>
          <cell r="M2297">
            <v>0.19500000000000001</v>
          </cell>
        </row>
        <row r="2298">
          <cell r="A2298" t="str">
            <v>VC-LIGHTHANGING</v>
          </cell>
          <cell r="B2298" t="str">
            <v>Videoconference POS material</v>
          </cell>
          <cell r="C2298" t="str">
            <v>VCF</v>
          </cell>
          <cell r="D2298" t="str">
            <v>Videoconf</v>
          </cell>
          <cell r="E2298">
            <v>97.194000000000003</v>
          </cell>
          <cell r="F2298">
            <v>0</v>
          </cell>
          <cell r="G2298">
            <v>175.75768535262208</v>
          </cell>
          <cell r="H2298">
            <v>0.44700000000000001</v>
          </cell>
          <cell r="I2298">
            <v>0.21000000000000008</v>
          </cell>
          <cell r="J2298">
            <v>138.84857142857143</v>
          </cell>
          <cell r="K2298">
            <v>0.3</v>
          </cell>
          <cell r="M2298">
            <v>0.21</v>
          </cell>
        </row>
        <row r="2299">
          <cell r="A2299" t="str">
            <v>VC-LIGHTSTANDING</v>
          </cell>
          <cell r="B2299" t="str">
            <v>Videoconference POS material</v>
          </cell>
          <cell r="C2299" t="str">
            <v>VCF</v>
          </cell>
          <cell r="D2299" t="str">
            <v>Videoconf</v>
          </cell>
          <cell r="E2299">
            <v>97.194000000000003</v>
          </cell>
          <cell r="F2299">
            <v>0</v>
          </cell>
          <cell r="G2299">
            <v>175.75768535262208</v>
          </cell>
          <cell r="H2299">
            <v>0.44700000000000001</v>
          </cell>
          <cell r="I2299">
            <v>0.21000000000000008</v>
          </cell>
          <cell r="J2299">
            <v>138.84857142857143</v>
          </cell>
          <cell r="K2299">
            <v>0.3</v>
          </cell>
          <cell r="M2299">
            <v>0.21</v>
          </cell>
        </row>
        <row r="2300">
          <cell r="A2300" t="str">
            <v>VCL-S02WEAP</v>
          </cell>
          <cell r="B2300" t="str">
            <v>Auto Iris lens (frame mounted)</v>
          </cell>
          <cell r="C2300" t="str">
            <v>CCTV</v>
          </cell>
          <cell r="D2300" t="str">
            <v>CCTV</v>
          </cell>
          <cell r="E2300">
            <v>100.47657312</v>
          </cell>
          <cell r="F2300">
            <v>0</v>
          </cell>
          <cell r="G2300">
            <v>183.55238056265989</v>
          </cell>
          <cell r="H2300">
            <v>0.45260000000000017</v>
          </cell>
          <cell r="I2300">
            <v>0.19999999999999996</v>
          </cell>
          <cell r="J2300">
            <v>146.84190445012791</v>
          </cell>
          <cell r="K2300">
            <v>0.3157500000000002</v>
          </cell>
          <cell r="M2300">
            <v>0.19500000000000001</v>
          </cell>
        </row>
        <row r="2301">
          <cell r="A2301" t="str">
            <v>VCL-S03XEA</v>
          </cell>
          <cell r="B2301" t="str">
            <v>C Mount auto iris lens (frame mounted)</v>
          </cell>
          <cell r="C2301" t="str">
            <v>CCTV</v>
          </cell>
          <cell r="D2301" t="str">
            <v>CCTV</v>
          </cell>
          <cell r="E2301">
            <v>178.06574015999999</v>
          </cell>
          <cell r="F2301">
            <v>0</v>
          </cell>
          <cell r="G2301">
            <v>325.29364296675192</v>
          </cell>
          <cell r="H2301">
            <v>0.4526</v>
          </cell>
          <cell r="I2301">
            <v>0.20000000000000007</v>
          </cell>
          <cell r="J2301">
            <v>260.23491437340152</v>
          </cell>
          <cell r="K2301">
            <v>0.31575000000000003</v>
          </cell>
          <cell r="M2301">
            <v>0.19500000000000001</v>
          </cell>
        </row>
        <row r="2302">
          <cell r="A2302" t="str">
            <v>VCL-S03XM</v>
          </cell>
          <cell r="B2302" t="str">
            <v>C Mount manual lens (frame mounted)</v>
          </cell>
          <cell r="C2302" t="str">
            <v>DSC</v>
          </cell>
          <cell r="D2302" t="str">
            <v>Discontinued</v>
          </cell>
          <cell r="E2302">
            <v>75.564086399999894</v>
          </cell>
          <cell r="F2302">
            <v>0</v>
          </cell>
          <cell r="G2302">
            <v>106.66867080745327</v>
          </cell>
          <cell r="H2302">
            <v>0.29160000000000003</v>
          </cell>
          <cell r="I2302">
            <v>0</v>
          </cell>
          <cell r="J2302">
            <v>106.66867080745327</v>
          </cell>
          <cell r="K2302">
            <v>0.29160000000000003</v>
          </cell>
          <cell r="M2302">
            <v>0.19500000000000001</v>
          </cell>
        </row>
        <row r="2303">
          <cell r="A2303" t="str">
            <v>VCL-S06XEA</v>
          </cell>
          <cell r="B2303" t="str">
            <v>C Mount auto iris lens (frame mounted)</v>
          </cell>
          <cell r="C2303" t="str">
            <v>DSC</v>
          </cell>
          <cell r="D2303" t="str">
            <v>Discontinued</v>
          </cell>
          <cell r="E2303">
            <v>130.95931200000001</v>
          </cell>
          <cell r="F2303">
            <v>0</v>
          </cell>
          <cell r="G2303">
            <v>184.86633540372671</v>
          </cell>
          <cell r="H2303">
            <v>0.29159999999999991</v>
          </cell>
          <cell r="I2303">
            <v>0</v>
          </cell>
          <cell r="J2303">
            <v>184.86633540372671</v>
          </cell>
          <cell r="K2303">
            <v>0.29159999999999991</v>
          </cell>
          <cell r="M2303">
            <v>0.19500000000000001</v>
          </cell>
        </row>
        <row r="2304">
          <cell r="A2304" t="str">
            <v>VCL-S06XM</v>
          </cell>
          <cell r="B2304" t="str">
            <v>C Mount manual lens (frame mounted)</v>
          </cell>
          <cell r="C2304" t="str">
            <v>CCTV</v>
          </cell>
          <cell r="D2304" t="str">
            <v>CCTV</v>
          </cell>
          <cell r="E2304">
            <v>52.303315679999997</v>
          </cell>
          <cell r="F2304">
            <v>0</v>
          </cell>
          <cell r="G2304">
            <v>95.548621994884925</v>
          </cell>
          <cell r="H2304">
            <v>0.45260000000000011</v>
          </cell>
          <cell r="I2304">
            <v>0.19999999999999996</v>
          </cell>
          <cell r="J2304">
            <v>76.438897595907946</v>
          </cell>
          <cell r="K2304">
            <v>0.3157500000000002</v>
          </cell>
          <cell r="M2304">
            <v>0.19500000000000001</v>
          </cell>
        </row>
        <row r="2305">
          <cell r="A2305" t="str">
            <v>VCL-S12XEA</v>
          </cell>
          <cell r="B2305" t="str">
            <v>C Mount auto iris lens (frame mounted)</v>
          </cell>
          <cell r="C2305" t="str">
            <v>CCTV</v>
          </cell>
          <cell r="D2305" t="str">
            <v>CCTV</v>
          </cell>
          <cell r="E2305">
            <v>133.38797471999999</v>
          </cell>
          <cell r="F2305">
            <v>0</v>
          </cell>
          <cell r="G2305">
            <v>243.67551099744247</v>
          </cell>
          <cell r="H2305">
            <v>0.45260000000000011</v>
          </cell>
          <cell r="I2305">
            <v>0.19999999999999996</v>
          </cell>
          <cell r="J2305">
            <v>194.94040879795398</v>
          </cell>
          <cell r="K2305">
            <v>0.31575000000000009</v>
          </cell>
          <cell r="M2305">
            <v>0.19500000000000001</v>
          </cell>
        </row>
        <row r="2306">
          <cell r="A2306" t="str">
            <v>VCL-S12XM</v>
          </cell>
          <cell r="B2306" t="str">
            <v>C Mount manual lens (frame mounted)</v>
          </cell>
          <cell r="C2306" t="str">
            <v>CCTV</v>
          </cell>
          <cell r="D2306" t="str">
            <v>CCTV</v>
          </cell>
          <cell r="E2306">
            <v>45.247799520000001</v>
          </cell>
          <cell r="F2306">
            <v>0</v>
          </cell>
          <cell r="G2306">
            <v>82.659480306905394</v>
          </cell>
          <cell r="H2306">
            <v>0.45260000000000011</v>
          </cell>
          <cell r="I2306">
            <v>0.19999999999999996</v>
          </cell>
          <cell r="J2306">
            <v>66.127584245524318</v>
          </cell>
          <cell r="K2306">
            <v>0.3157500000000002</v>
          </cell>
          <cell r="M2306">
            <v>0.19500000000000001</v>
          </cell>
        </row>
        <row r="2307">
          <cell r="A2307" t="str">
            <v>VC-PAPERWEIGHT</v>
          </cell>
          <cell r="B2307" t="str">
            <v>Videoconference POS material</v>
          </cell>
          <cell r="C2307" t="str">
            <v>VCF</v>
          </cell>
          <cell r="D2307" t="str">
            <v>Videoconf</v>
          </cell>
          <cell r="E2307">
            <v>29.905100000000001</v>
          </cell>
          <cell r="F2307">
            <v>0</v>
          </cell>
          <cell r="G2307">
            <v>54.077938517179021</v>
          </cell>
          <cell r="H2307">
            <v>0.44699999999999995</v>
          </cell>
          <cell r="I2307">
            <v>0.20999999999999996</v>
          </cell>
          <cell r="J2307">
            <v>42.72157142857143</v>
          </cell>
          <cell r="K2307">
            <v>0.3</v>
          </cell>
          <cell r="M2307">
            <v>0.21</v>
          </cell>
        </row>
        <row r="2308">
          <cell r="A2308" t="str">
            <v>VCS-1000</v>
          </cell>
          <cell r="B2308" t="str">
            <v>Video selector (signal distributor)</v>
          </cell>
          <cell r="C2308" t="str">
            <v>xx</v>
          </cell>
          <cell r="D2308" t="str">
            <v>Duplication</v>
          </cell>
          <cell r="E2308">
            <v>619.85087695623497</v>
          </cell>
          <cell r="F2308">
            <v>748.85334683823498</v>
          </cell>
          <cell r="G2308">
            <v>875.00123793934927</v>
          </cell>
          <cell r="H2308">
            <v>0.29160000000000008</v>
          </cell>
          <cell r="I2308">
            <v>0</v>
          </cell>
          <cell r="J2308">
            <v>875.00123793934927</v>
          </cell>
          <cell r="K2308">
            <v>0.29160000000000008</v>
          </cell>
          <cell r="M2308">
            <v>0.19500000000000001</v>
          </cell>
        </row>
        <row r="2309">
          <cell r="A2309" t="str">
            <v>VCS-63A</v>
          </cell>
          <cell r="B2309" t="str">
            <v>Wired video and audio selector</v>
          </cell>
          <cell r="C2309" t="str">
            <v>ACC</v>
          </cell>
          <cell r="D2309" t="str">
            <v>Common - Cables</v>
          </cell>
          <cell r="E2309">
            <v>179.4851625</v>
          </cell>
          <cell r="F2309">
            <v>231.29531249999999</v>
          </cell>
          <cell r="G2309">
            <v>278.66905120481931</v>
          </cell>
          <cell r="H2309">
            <v>0.35592000000000007</v>
          </cell>
          <cell r="I2309">
            <v>5.0000000000000155E-2</v>
          </cell>
          <cell r="J2309">
            <v>264.73559864457832</v>
          </cell>
          <cell r="K2309">
            <v>0.32202105263157893</v>
          </cell>
          <cell r="M2309">
            <v>0.19500000000000001</v>
          </cell>
        </row>
        <row r="2310">
          <cell r="A2310" t="str">
            <v>VCS-700</v>
          </cell>
          <cell r="B2310" t="str">
            <v>Video Selector For MSU-700</v>
          </cell>
          <cell r="C2310" t="str">
            <v>BCC</v>
          </cell>
          <cell r="D2310" t="str">
            <v>BC Systems - Cameras</v>
          </cell>
          <cell r="E2310">
            <v>2319.2424741730501</v>
          </cell>
          <cell r="F2310">
            <v>2812.9077915986099</v>
          </cell>
          <cell r="G2310">
            <v>3492.8350514654371</v>
          </cell>
          <cell r="H2310">
            <v>0.33600000000000002</v>
          </cell>
          <cell r="I2310">
            <v>4.9999999999999933E-2</v>
          </cell>
          <cell r="J2310">
            <v>3318.1932988921653</v>
          </cell>
          <cell r="K2310">
            <v>0.3010526315789474</v>
          </cell>
          <cell r="M2310">
            <v>0.2</v>
          </cell>
        </row>
        <row r="2311">
          <cell r="A2311" t="str">
            <v>VCT-12</v>
          </cell>
          <cell r="B2311" t="str">
            <v>Tripod attachment for video camera</v>
          </cell>
          <cell r="C2311" t="str">
            <v>B&amp;I</v>
          </cell>
          <cell r="D2311" t="str">
            <v>Prof AV - Cameras</v>
          </cell>
          <cell r="E2311">
            <v>87.663261026879994</v>
          </cell>
          <cell r="F2311">
            <v>112.96811988</v>
          </cell>
          <cell r="G2311">
            <v>194.77262048275861</v>
          </cell>
          <cell r="H2311">
            <v>0.54991999999999996</v>
          </cell>
          <cell r="I2311">
            <v>0.30000000000000004</v>
          </cell>
          <cell r="J2311">
            <v>136.34083433793103</v>
          </cell>
          <cell r="K2311">
            <v>0.35702857142857142</v>
          </cell>
          <cell r="M2311">
            <v>0.19500000000000001</v>
          </cell>
        </row>
        <row r="2312">
          <cell r="A2312" t="str">
            <v>VCT-14</v>
          </cell>
          <cell r="B2312" t="str">
            <v>Tripod Adaptor For Port. Cameras/Camc.</v>
          </cell>
          <cell r="C2312" t="str">
            <v>BCC</v>
          </cell>
          <cell r="D2312" t="str">
            <v>BC Systems - Cameras</v>
          </cell>
          <cell r="E2312">
            <v>137.83057736789101</v>
          </cell>
          <cell r="F2312">
            <v>166.51567819896599</v>
          </cell>
          <cell r="G2312">
            <v>207.57617073477562</v>
          </cell>
          <cell r="H2312">
            <v>0.33600000000000002</v>
          </cell>
          <cell r="I2312">
            <v>5.0000000000000155E-2</v>
          </cell>
          <cell r="J2312">
            <v>197.19736219803681</v>
          </cell>
          <cell r="K2312">
            <v>0.30105263157894729</v>
          </cell>
          <cell r="M2312">
            <v>0.2</v>
          </cell>
        </row>
        <row r="2313">
          <cell r="A2313" t="str">
            <v>VCT-37</v>
          </cell>
          <cell r="B2313" t="str">
            <v>Tripod attachment for videocamera</v>
          </cell>
          <cell r="C2313" t="str">
            <v>xx</v>
          </cell>
          <cell r="D2313" t="str">
            <v>Not on PL/Feed to SAP</v>
          </cell>
          <cell r="E2313">
            <v>12.422752705440001</v>
          </cell>
          <cell r="F2313">
            <v>0</v>
          </cell>
          <cell r="G2313">
            <v>17.536353339130436</v>
          </cell>
          <cell r="H2313">
            <v>0.29160000000000003</v>
          </cell>
          <cell r="I2313">
            <v>0</v>
          </cell>
          <cell r="J2313">
            <v>17.536353339130436</v>
          </cell>
          <cell r="K2313">
            <v>0.29160000000000003</v>
          </cell>
          <cell r="M2313">
            <v>0.19500000000000001</v>
          </cell>
        </row>
        <row r="2314">
          <cell r="A2314" t="str">
            <v>VCT-75I</v>
          </cell>
          <cell r="B2314" t="str">
            <v>Tripod attachment for video camera</v>
          </cell>
          <cell r="C2314" t="str">
            <v>xx</v>
          </cell>
          <cell r="D2314" t="str">
            <v>Not on PL/Feed to SAP</v>
          </cell>
          <cell r="E2314">
            <v>12.43358335296</v>
          </cell>
          <cell r="F2314">
            <v>0</v>
          </cell>
          <cell r="G2314">
            <v>17.551642226086958</v>
          </cell>
          <cell r="H2314">
            <v>0.29160000000000008</v>
          </cell>
          <cell r="I2314">
            <v>0</v>
          </cell>
          <cell r="J2314">
            <v>17.551642226086958</v>
          </cell>
          <cell r="K2314">
            <v>0.29160000000000008</v>
          </cell>
          <cell r="M2314">
            <v>0.19500000000000001</v>
          </cell>
        </row>
        <row r="2315">
          <cell r="A2315" t="str">
            <v>VCT-S20</v>
          </cell>
          <cell r="B2315" t="str">
            <v>Tripod attachment (metal) for DKC-5000</v>
          </cell>
          <cell r="C2315" t="str">
            <v>B&amp;I_C</v>
          </cell>
          <cell r="D2315" t="str">
            <v>B&amp;I Common</v>
          </cell>
          <cell r="E2315">
            <v>178.64652960000001</v>
          </cell>
          <cell r="F2315">
            <v>0</v>
          </cell>
          <cell r="G2315">
            <v>326.35463938618932</v>
          </cell>
          <cell r="H2315">
            <v>0.45260000000000006</v>
          </cell>
          <cell r="I2315">
            <v>0.19999999999999996</v>
          </cell>
          <cell r="J2315">
            <v>261.08371150895147</v>
          </cell>
          <cell r="K2315">
            <v>0.31575000000000014</v>
          </cell>
          <cell r="M2315">
            <v>0.19500000000000001</v>
          </cell>
        </row>
        <row r="2316">
          <cell r="A2316" t="str">
            <v>VCT-U14</v>
          </cell>
          <cell r="B2316" t="str">
            <v>Tripod attachment for video camera</v>
          </cell>
          <cell r="C2316" t="str">
            <v>B&amp;I</v>
          </cell>
          <cell r="D2316" t="str">
            <v>Prof AV - Cameras</v>
          </cell>
          <cell r="E2316">
            <v>122.441241897235</v>
          </cell>
          <cell r="F2316">
            <v>157.78510553767501</v>
          </cell>
          <cell r="G2316">
            <v>272.04328540978446</v>
          </cell>
          <cell r="H2316">
            <v>0.54992000000000296</v>
          </cell>
          <cell r="I2316">
            <v>0.30000000000000004</v>
          </cell>
          <cell r="J2316">
            <v>190.4302997868491</v>
          </cell>
          <cell r="K2316">
            <v>0.35702857142857553</v>
          </cell>
          <cell r="M2316">
            <v>0.19500000000000001</v>
          </cell>
        </row>
        <row r="2317">
          <cell r="A2317" t="str">
            <v>VC-WALLSIGN</v>
          </cell>
          <cell r="B2317" t="str">
            <v>Videoconference POS material</v>
          </cell>
          <cell r="C2317" t="str">
            <v>VCF</v>
          </cell>
          <cell r="D2317" t="str">
            <v>Videoconf</v>
          </cell>
          <cell r="E2317">
            <v>114.6443</v>
          </cell>
          <cell r="F2317">
            <v>0</v>
          </cell>
          <cell r="G2317">
            <v>207.31338155515371</v>
          </cell>
          <cell r="H2317">
            <v>0.44700000000000001</v>
          </cell>
          <cell r="I2317">
            <v>0.20999999999999996</v>
          </cell>
          <cell r="J2317">
            <v>163.77757142857143</v>
          </cell>
          <cell r="K2317">
            <v>0.30000000000000004</v>
          </cell>
          <cell r="M2317">
            <v>0.21</v>
          </cell>
        </row>
        <row r="2318">
          <cell r="A2318" t="str">
            <v>VC-WINDOWSTICKER</v>
          </cell>
          <cell r="B2318" t="str">
            <v>Videoconference POS material</v>
          </cell>
          <cell r="C2318" t="str">
            <v>VCF</v>
          </cell>
          <cell r="D2318" t="str">
            <v>Videoconf</v>
          </cell>
          <cell r="E2318">
            <v>12.454800000000001</v>
          </cell>
          <cell r="F2318">
            <v>0</v>
          </cell>
          <cell r="G2318">
            <v>22.522242314647379</v>
          </cell>
          <cell r="H2318">
            <v>0.44700000000000001</v>
          </cell>
          <cell r="I2318">
            <v>0.20999999999999985</v>
          </cell>
          <cell r="J2318">
            <v>17.792571428571431</v>
          </cell>
          <cell r="K2318">
            <v>0.3000000000000001</v>
          </cell>
          <cell r="M2318">
            <v>0.21</v>
          </cell>
        </row>
        <row r="2319">
          <cell r="A2319" t="str">
            <v>VDC-5A</v>
          </cell>
          <cell r="B2319" t="str">
            <v>Video dubbing cable of copper</v>
          </cell>
          <cell r="C2319" t="str">
            <v>ACC</v>
          </cell>
          <cell r="D2319" t="str">
            <v>Common - Cables</v>
          </cell>
          <cell r="E2319">
            <v>42.921856121759902</v>
          </cell>
          <cell r="F2319">
            <v>55.3116702599999</v>
          </cell>
          <cell r="G2319">
            <v>66.640566578313141</v>
          </cell>
          <cell r="H2319">
            <v>0.3559200000000004</v>
          </cell>
          <cell r="I2319">
            <v>5.0000000000000044E-2</v>
          </cell>
          <cell r="J2319">
            <v>63.308538249397479</v>
          </cell>
          <cell r="K2319">
            <v>0.32202105263157932</v>
          </cell>
          <cell r="M2319">
            <v>0.19500000000000001</v>
          </cell>
        </row>
        <row r="2320">
          <cell r="A2320" t="str">
            <v>VDC-C5</v>
          </cell>
          <cell r="B2320" t="str">
            <v>Co-Axial multi dubbing cable</v>
          </cell>
          <cell r="C2320" t="str">
            <v>ACC</v>
          </cell>
          <cell r="D2320" t="str">
            <v>Common - Cables</v>
          </cell>
          <cell r="E2320">
            <v>131.22412535231999</v>
          </cell>
          <cell r="F2320">
            <v>169.10325431999999</v>
          </cell>
          <cell r="G2320">
            <v>203.73886062650601</v>
          </cell>
          <cell r="H2320">
            <v>0.35592000000000001</v>
          </cell>
          <cell r="I2320">
            <v>5.0000000000000044E-2</v>
          </cell>
          <cell r="J2320">
            <v>193.5519175951807</v>
          </cell>
          <cell r="K2320">
            <v>0.32202105263157893</v>
          </cell>
          <cell r="M2320">
            <v>0.19500000000000001</v>
          </cell>
        </row>
        <row r="2321">
          <cell r="A2321" t="str">
            <v>VF-504</v>
          </cell>
          <cell r="B2321" t="str">
            <v>Monitor eng kit for 6 inch monitor</v>
          </cell>
          <cell r="C2321" t="str">
            <v>ACC</v>
          </cell>
          <cell r="D2321" t="str">
            <v>Monitors - Accessories</v>
          </cell>
          <cell r="E2321">
            <v>81.353635228800002</v>
          </cell>
          <cell r="F2321">
            <v>98.284836374999998</v>
          </cell>
          <cell r="G2321">
            <v>121.75953787143607</v>
          </cell>
          <cell r="H2321">
            <v>0.33185000000000003</v>
          </cell>
          <cell r="I2321">
            <v>5.0000000000000044E-2</v>
          </cell>
          <cell r="J2321">
            <v>115.67156097786426</v>
          </cell>
          <cell r="K2321">
            <v>0.29668421052631583</v>
          </cell>
          <cell r="M2321">
            <v>0.19500000000000001</v>
          </cell>
        </row>
        <row r="2322">
          <cell r="A2322" t="str">
            <v>VF-505</v>
          </cell>
          <cell r="B2322" t="str">
            <v>Monitor eng kit for 9 inch monitor</v>
          </cell>
          <cell r="C2322" t="str">
            <v>ACC</v>
          </cell>
          <cell r="D2322" t="str">
            <v>Monitors - Accessories</v>
          </cell>
          <cell r="E2322">
            <v>92.978530233599997</v>
          </cell>
          <cell r="F2322">
            <v>112.32908775</v>
          </cell>
          <cell r="G2322">
            <v>139.15816842565295</v>
          </cell>
          <cell r="H2322">
            <v>0.33185000000000014</v>
          </cell>
          <cell r="I2322">
            <v>5.0000000000000155E-2</v>
          </cell>
          <cell r="J2322">
            <v>132.20026000437028</v>
          </cell>
          <cell r="K2322">
            <v>0.29668421052631583</v>
          </cell>
          <cell r="M2322">
            <v>0.19500000000000001</v>
          </cell>
        </row>
        <row r="2323">
          <cell r="A2323" t="str">
            <v>VF-508</v>
          </cell>
          <cell r="B2323" t="str">
            <v>Monitor Eng Kit Hood &amp; Rear Protector</v>
          </cell>
          <cell r="C2323" t="str">
            <v>ACC</v>
          </cell>
          <cell r="D2323" t="str">
            <v>Monitors - Accessories</v>
          </cell>
          <cell r="E2323">
            <v>132.20364255000001</v>
          </cell>
          <cell r="F2323">
            <v>159.71767382812499</v>
          </cell>
          <cell r="G2323">
            <v>197.86521372446313</v>
          </cell>
          <cell r="H2323">
            <v>0.33185000000000014</v>
          </cell>
          <cell r="I2323">
            <v>5.0000000000000044E-2</v>
          </cell>
          <cell r="J2323">
            <v>187.97195303823997</v>
          </cell>
          <cell r="K2323">
            <v>0.29668421052631594</v>
          </cell>
          <cell r="M2323">
            <v>0.19500000000000001</v>
          </cell>
        </row>
        <row r="2324">
          <cell r="A2324" t="str">
            <v>VFH-550</v>
          </cell>
          <cell r="B2324" t="str">
            <v>Sports Hood For BVF-55</v>
          </cell>
          <cell r="C2324" t="str">
            <v>BCC</v>
          </cell>
          <cell r="D2324" t="str">
            <v>BC Systems - Cameras</v>
          </cell>
          <cell r="E2324">
            <v>297.17071782176401</v>
          </cell>
          <cell r="F2324">
            <v>360.42537031141802</v>
          </cell>
          <cell r="G2324">
            <v>447.54626177976508</v>
          </cell>
          <cell r="H2324">
            <v>0.33599999999999997</v>
          </cell>
          <cell r="I2324">
            <v>5.0000000000000044E-2</v>
          </cell>
          <cell r="J2324">
            <v>425.1689486907768</v>
          </cell>
          <cell r="K2324">
            <v>0.30105263157894735</v>
          </cell>
          <cell r="M2324">
            <v>0.2</v>
          </cell>
        </row>
        <row r="2325">
          <cell r="A2325" t="str">
            <v>VFH-770</v>
          </cell>
          <cell r="B2325" t="str">
            <v>Sports Hood For BVF-77CE</v>
          </cell>
          <cell r="C2325" t="str">
            <v>BCC</v>
          </cell>
          <cell r="D2325" t="str">
            <v>BC Systems - Cameras</v>
          </cell>
          <cell r="E2325">
            <v>455.25992166652901</v>
          </cell>
          <cell r="F2325">
            <v>552.16485344636601</v>
          </cell>
          <cell r="G2325">
            <v>685.63241214838706</v>
          </cell>
          <cell r="H2325">
            <v>0.33600000000000002</v>
          </cell>
          <cell r="I2325">
            <v>5.0000000000000155E-2</v>
          </cell>
          <cell r="J2325">
            <v>651.35079154096763</v>
          </cell>
          <cell r="K2325">
            <v>0.30105263157894729</v>
          </cell>
          <cell r="M2325">
            <v>0.2</v>
          </cell>
        </row>
        <row r="2326">
          <cell r="A2326" t="str">
            <v>VID-P110</v>
          </cell>
          <cell r="B2326" t="str">
            <v>Portable video presenter with camera/mic</v>
          </cell>
          <cell r="C2326" t="str">
            <v>B&amp;I_C</v>
          </cell>
          <cell r="D2326" t="str">
            <v>B&amp;I Common</v>
          </cell>
          <cell r="E2326">
            <v>2264.1721287240698</v>
          </cell>
          <cell r="F2326">
            <v>0</v>
          </cell>
          <cell r="G2326">
            <v>4136.2296834564677</v>
          </cell>
          <cell r="H2326">
            <v>0.45260000000000017</v>
          </cell>
          <cell r="I2326">
            <v>0.19999999999999996</v>
          </cell>
          <cell r="J2326">
            <v>3308.9837467651741</v>
          </cell>
          <cell r="K2326">
            <v>0.3157500000000002</v>
          </cell>
          <cell r="M2326">
            <v>0.19500000000000001</v>
          </cell>
        </row>
        <row r="2327">
          <cell r="A2327" t="str">
            <v>VID-P150</v>
          </cell>
          <cell r="B2327" t="str">
            <v>Portable video presenter</v>
          </cell>
          <cell r="C2327" t="str">
            <v>B&amp;I_C</v>
          </cell>
          <cell r="D2327" t="str">
            <v>B&amp;I Common</v>
          </cell>
          <cell r="E2327">
            <v>2578.5237127247401</v>
          </cell>
          <cell r="F2327">
            <v>0</v>
          </cell>
          <cell r="G2327">
            <v>4710.4927159750459</v>
          </cell>
          <cell r="H2327">
            <v>0.4526</v>
          </cell>
          <cell r="I2327">
            <v>0.19999999999999996</v>
          </cell>
          <cell r="J2327">
            <v>3768.394172780037</v>
          </cell>
          <cell r="K2327">
            <v>0.31575000000000009</v>
          </cell>
          <cell r="M2327">
            <v>0.19500000000000001</v>
          </cell>
        </row>
        <row r="2328">
          <cell r="A2328" t="str">
            <v>VID-P300</v>
          </cell>
          <cell r="B2328" t="str">
            <v>Video presentation stand 720 tv lines</v>
          </cell>
          <cell r="C2328" t="str">
            <v>B&amp;I_C</v>
          </cell>
          <cell r="D2328" t="str">
            <v>B&amp;I Common</v>
          </cell>
          <cell r="E2328">
            <v>7221.3361629630199</v>
          </cell>
          <cell r="F2328">
            <v>0</v>
          </cell>
          <cell r="G2328">
            <v>13192.064601686192</v>
          </cell>
          <cell r="H2328">
            <v>0.45260000000000011</v>
          </cell>
          <cell r="I2328">
            <v>0.19999999999999996</v>
          </cell>
          <cell r="J2328">
            <v>10553.651681348954</v>
          </cell>
          <cell r="K2328">
            <v>0.3157500000000002</v>
          </cell>
          <cell r="M2328">
            <v>0.19500000000000001</v>
          </cell>
        </row>
        <row r="2329">
          <cell r="A2329" t="str">
            <v>VID-P50</v>
          </cell>
          <cell r="B2329" t="str">
            <v>Video presentation stand 450 tv lines</v>
          </cell>
          <cell r="C2329" t="str">
            <v>B&amp;I_C</v>
          </cell>
          <cell r="D2329" t="str">
            <v>B&amp;I Common</v>
          </cell>
          <cell r="E2329">
            <v>1310.3785988562399</v>
          </cell>
          <cell r="F2329">
            <v>0</v>
          </cell>
          <cell r="G2329">
            <v>2393.8227965952506</v>
          </cell>
          <cell r="H2329">
            <v>0.45260000000000011</v>
          </cell>
          <cell r="I2329">
            <v>0.19999999999999996</v>
          </cell>
          <cell r="J2329">
            <v>1915.0582372762005</v>
          </cell>
          <cell r="K2329">
            <v>0.31575000000000014</v>
          </cell>
          <cell r="M2329">
            <v>0.19500000000000001</v>
          </cell>
        </row>
        <row r="2330">
          <cell r="A2330" t="str">
            <v>VK-110</v>
          </cell>
          <cell r="B2330" t="str">
            <v>Co-Axial cable w/connector; male-female</v>
          </cell>
          <cell r="C2330" t="str">
            <v>CCTV</v>
          </cell>
          <cell r="D2330" t="str">
            <v>CCTV</v>
          </cell>
          <cell r="E2330">
            <v>19.381158719999899</v>
          </cell>
          <cell r="F2330">
            <v>0</v>
          </cell>
          <cell r="G2330">
            <v>35.405843478260692</v>
          </cell>
          <cell r="H2330">
            <v>0.45260000000000011</v>
          </cell>
          <cell r="I2330">
            <v>0.19999999999999996</v>
          </cell>
          <cell r="J2330">
            <v>28.324674782608554</v>
          </cell>
          <cell r="K2330">
            <v>0.31575000000000014</v>
          </cell>
          <cell r="M2330">
            <v>0.19500000000000001</v>
          </cell>
        </row>
        <row r="2331">
          <cell r="A2331" t="str">
            <v>VK-110A</v>
          </cell>
          <cell r="B2331" t="str">
            <v>Co-Axial cable w/connector; male-male</v>
          </cell>
          <cell r="C2331" t="str">
            <v>CCTV</v>
          </cell>
          <cell r="D2331" t="str">
            <v>CCTV</v>
          </cell>
          <cell r="E2331">
            <v>18.058679654399999</v>
          </cell>
          <cell r="F2331">
            <v>0</v>
          </cell>
          <cell r="G2331">
            <v>32.989915335038368</v>
          </cell>
          <cell r="H2331">
            <v>0.45260000000000011</v>
          </cell>
          <cell r="I2331">
            <v>0.19999999999999996</v>
          </cell>
          <cell r="J2331">
            <v>26.391932268030697</v>
          </cell>
          <cell r="K2331">
            <v>0.3157500000000002</v>
          </cell>
          <cell r="M2331">
            <v>0.19500000000000001</v>
          </cell>
        </row>
        <row r="2332">
          <cell r="A2332" t="str">
            <v>VK-120A</v>
          </cell>
          <cell r="B2332" t="str">
            <v>Co-Axial cable with connector</v>
          </cell>
          <cell r="C2332" t="str">
            <v>CCTV</v>
          </cell>
          <cell r="D2332" t="str">
            <v>CCTV</v>
          </cell>
          <cell r="E2332">
            <v>28.638512179199999</v>
          </cell>
          <cell r="F2332">
            <v>0</v>
          </cell>
          <cell r="G2332">
            <v>52.317340480818416</v>
          </cell>
          <cell r="H2332">
            <v>0.45260000000000006</v>
          </cell>
          <cell r="I2332">
            <v>0.19999999999999996</v>
          </cell>
          <cell r="J2332">
            <v>41.853872384654736</v>
          </cell>
          <cell r="K2332">
            <v>0.31575000000000009</v>
          </cell>
          <cell r="M2332">
            <v>0.19500000000000001</v>
          </cell>
        </row>
        <row r="2333">
          <cell r="A2333" t="str">
            <v>VK-305</v>
          </cell>
          <cell r="B2333" t="str">
            <v>Water resistant camera cable</v>
          </cell>
          <cell r="C2333" t="str">
            <v>CCTV</v>
          </cell>
          <cell r="D2333" t="str">
            <v>CCTV</v>
          </cell>
          <cell r="E2333">
            <v>20.5440282431999</v>
          </cell>
          <cell r="F2333">
            <v>0</v>
          </cell>
          <cell r="G2333">
            <v>37.530194086956342</v>
          </cell>
          <cell r="H2333">
            <v>0.45260000000000006</v>
          </cell>
          <cell r="I2333">
            <v>0.19999999999999996</v>
          </cell>
          <cell r="J2333">
            <v>30.024155269565075</v>
          </cell>
          <cell r="K2333">
            <v>0.31575000000000009</v>
          </cell>
          <cell r="M2333">
            <v>0.19500000000000001</v>
          </cell>
        </row>
        <row r="2334">
          <cell r="A2334" t="str">
            <v>VK-30D</v>
          </cell>
          <cell r="B2334" t="str">
            <v>Co-Axial cable with connector</v>
          </cell>
          <cell r="C2334" t="str">
            <v>CCTV</v>
          </cell>
          <cell r="D2334" t="str">
            <v>CCTV</v>
          </cell>
          <cell r="E2334">
            <v>23.511216959999999</v>
          </cell>
          <cell r="F2334">
            <v>0</v>
          </cell>
          <cell r="G2334">
            <v>42.950706905370851</v>
          </cell>
          <cell r="H2334">
            <v>0.45260000000000011</v>
          </cell>
          <cell r="I2334">
            <v>0.19999999999999996</v>
          </cell>
          <cell r="J2334">
            <v>34.360565524296682</v>
          </cell>
          <cell r="K2334">
            <v>0.3157500000000002</v>
          </cell>
          <cell r="M2334">
            <v>0.19500000000000001</v>
          </cell>
        </row>
        <row r="2335">
          <cell r="A2335" t="str">
            <v>VK-310A</v>
          </cell>
          <cell r="B2335" t="str">
            <v>Water resistant camera cable</v>
          </cell>
          <cell r="C2335" t="str">
            <v>CCTV</v>
          </cell>
          <cell r="D2335" t="str">
            <v>CCTV</v>
          </cell>
          <cell r="E2335">
            <v>28.6385121791999</v>
          </cell>
          <cell r="F2335">
            <v>0</v>
          </cell>
          <cell r="G2335">
            <v>52.317340480818238</v>
          </cell>
          <cell r="H2335">
            <v>0.45260000000000006</v>
          </cell>
          <cell r="I2335">
            <v>0.19999999999999996</v>
          </cell>
          <cell r="J2335">
            <v>41.853872384654593</v>
          </cell>
          <cell r="K2335">
            <v>0.31575000000000014</v>
          </cell>
          <cell r="M2335">
            <v>0.19500000000000001</v>
          </cell>
        </row>
        <row r="2336">
          <cell r="A2336" t="str">
            <v>VK-320A</v>
          </cell>
          <cell r="B2336" t="str">
            <v>Water resistant camera cable</v>
          </cell>
          <cell r="C2336" t="str">
            <v>CCTV</v>
          </cell>
          <cell r="D2336" t="str">
            <v>CCTV</v>
          </cell>
          <cell r="E2336">
            <v>48.642908159999998</v>
          </cell>
          <cell r="F2336">
            <v>0</v>
          </cell>
          <cell r="G2336">
            <v>88.861724808184164</v>
          </cell>
          <cell r="H2336">
            <v>0.45260000000000017</v>
          </cell>
          <cell r="I2336">
            <v>0.19999999999999996</v>
          </cell>
          <cell r="J2336">
            <v>71.089379846547331</v>
          </cell>
          <cell r="K2336">
            <v>0.3157500000000002</v>
          </cell>
          <cell r="M2336">
            <v>0.19500000000000001</v>
          </cell>
        </row>
        <row r="2337">
          <cell r="A2337" t="str">
            <v>VLC-600</v>
          </cell>
          <cell r="B2337" t="str">
            <v>Soft Carrying case for VPL-X600/S600</v>
          </cell>
          <cell r="C2337" t="str">
            <v>DSC</v>
          </cell>
          <cell r="D2337" t="str">
            <v>Discontinued</v>
          </cell>
          <cell r="E2337">
            <v>0</v>
          </cell>
          <cell r="F2337">
            <v>0</v>
          </cell>
          <cell r="G2337">
            <v>0</v>
          </cell>
          <cell r="H2337" t="e">
            <v>#DIV/0!</v>
          </cell>
          <cell r="I2337" t="e">
            <v>#DIV/0!</v>
          </cell>
          <cell r="J2337">
            <v>0</v>
          </cell>
          <cell r="K2337" t="e">
            <v>#DIV/0!</v>
          </cell>
          <cell r="M2337">
            <v>0.19500000000000001</v>
          </cell>
        </row>
        <row r="2338">
          <cell r="A2338" t="str">
            <v>VMC-10P</v>
          </cell>
          <cell r="B2338" t="str">
            <v>Co-Axial monitor connecting cable 10m</v>
          </cell>
          <cell r="C2338" t="str">
            <v>ACC</v>
          </cell>
          <cell r="D2338" t="str">
            <v>Common - Cables</v>
          </cell>
          <cell r="E2338">
            <v>35.299091519999998</v>
          </cell>
          <cell r="F2338">
            <v>45.488520000000001</v>
          </cell>
          <cell r="G2338">
            <v>54.805445783132534</v>
          </cell>
          <cell r="H2338">
            <v>0.35592000000000007</v>
          </cell>
          <cell r="I2338">
            <v>5.0000000000000044E-2</v>
          </cell>
          <cell r="J2338">
            <v>52.065173493975905</v>
          </cell>
          <cell r="K2338">
            <v>0.32202105263157904</v>
          </cell>
          <cell r="M2338">
            <v>0.19500000000000001</v>
          </cell>
        </row>
        <row r="2339">
          <cell r="A2339" t="str">
            <v>VMC-10V</v>
          </cell>
          <cell r="B2339" t="str">
            <v>10M Cble To Connect CPD Type Displays</v>
          </cell>
          <cell r="C2339" t="str">
            <v>ACC</v>
          </cell>
          <cell r="D2339" t="str">
            <v>Common - Cables</v>
          </cell>
          <cell r="E2339">
            <v>185.15761206923</v>
          </cell>
          <cell r="F2339">
            <v>238.60517019230701</v>
          </cell>
          <cell r="G2339">
            <v>287.47610866543016</v>
          </cell>
          <cell r="H2339">
            <v>0.3559200000000009</v>
          </cell>
          <cell r="I2339">
            <v>5.0000000000000044E-2</v>
          </cell>
          <cell r="J2339">
            <v>273.10230323215865</v>
          </cell>
          <cell r="K2339">
            <v>0.32202105263157987</v>
          </cell>
          <cell r="M2339">
            <v>0.19500000000000001</v>
          </cell>
        </row>
        <row r="2340">
          <cell r="A2340" t="str">
            <v>VMC-30V</v>
          </cell>
          <cell r="B2340" t="str">
            <v>30M Cble To Connect CPD Displays To BVE</v>
          </cell>
          <cell r="C2340" t="str">
            <v>ACC</v>
          </cell>
          <cell r="D2340" t="str">
            <v>Common - Cables</v>
          </cell>
          <cell r="E2340">
            <v>303.43058768076901</v>
          </cell>
          <cell r="F2340">
            <v>391.01879855769198</v>
          </cell>
          <cell r="G2340">
            <v>471.10698621408676</v>
          </cell>
          <cell r="H2340">
            <v>0.35591999999999996</v>
          </cell>
          <cell r="I2340">
            <v>5.0000000000000044E-2</v>
          </cell>
          <cell r="J2340">
            <v>447.55163690338242</v>
          </cell>
          <cell r="K2340">
            <v>0.32202105263157893</v>
          </cell>
          <cell r="M2340">
            <v>0.19500000000000001</v>
          </cell>
        </row>
        <row r="2341">
          <cell r="A2341" t="str">
            <v>VMC-3P</v>
          </cell>
          <cell r="B2341" t="str">
            <v>Co-Axial monitor connecting cable 3m</v>
          </cell>
          <cell r="C2341" t="str">
            <v>ACC</v>
          </cell>
          <cell r="D2341" t="str">
            <v>Common - Cables</v>
          </cell>
          <cell r="E2341">
            <v>18.262601279999899</v>
          </cell>
          <cell r="F2341">
            <v>23.5342799999999</v>
          </cell>
          <cell r="G2341">
            <v>28.354554216867349</v>
          </cell>
          <cell r="H2341">
            <v>0.35592000000000085</v>
          </cell>
          <cell r="I2341">
            <v>5.0000000000000044E-2</v>
          </cell>
          <cell r="J2341">
            <v>26.93682650602398</v>
          </cell>
          <cell r="K2341">
            <v>0.32202105263157976</v>
          </cell>
          <cell r="M2341">
            <v>0.19500000000000001</v>
          </cell>
        </row>
        <row r="2342">
          <cell r="A2342" t="str">
            <v>VMC-5P</v>
          </cell>
          <cell r="B2342" t="str">
            <v>Co-Axial monitor connecting cable 5m</v>
          </cell>
          <cell r="C2342" t="str">
            <v>ACC</v>
          </cell>
          <cell r="D2342" t="str">
            <v>Common - Cables</v>
          </cell>
          <cell r="E2342">
            <v>27.985446719999999</v>
          </cell>
          <cell r="F2342">
            <v>36.063720000000004</v>
          </cell>
          <cell r="G2342">
            <v>43.450265060240973</v>
          </cell>
          <cell r="H2342">
            <v>0.35592000000000018</v>
          </cell>
          <cell r="I2342">
            <v>5.0000000000000044E-2</v>
          </cell>
          <cell r="J2342">
            <v>41.277751807228924</v>
          </cell>
          <cell r="K2342">
            <v>0.3220210526315791</v>
          </cell>
          <cell r="M2342">
            <v>0.19500000000000001</v>
          </cell>
        </row>
        <row r="2343">
          <cell r="A2343" t="str">
            <v>VPD-LE100</v>
          </cell>
          <cell r="B2343" t="str">
            <v>DLP Projector - SXGA</v>
          </cell>
          <cell r="C2343" t="str">
            <v>xx</v>
          </cell>
          <cell r="D2343" t="str">
            <v>Not on PL/Feed to SAP</v>
          </cell>
          <cell r="E2343">
            <v>71906.100000000006</v>
          </cell>
          <cell r="F2343">
            <v>0</v>
          </cell>
          <cell r="G2343">
            <v>101504.94071146248</v>
          </cell>
          <cell r="H2343">
            <v>0.29160000000000014</v>
          </cell>
          <cell r="I2343">
            <v>0</v>
          </cell>
          <cell r="J2343">
            <v>101504.94071146248</v>
          </cell>
          <cell r="K2343">
            <v>0.29160000000000014</v>
          </cell>
          <cell r="M2343">
            <v>0.19500000000000001</v>
          </cell>
        </row>
        <row r="2344">
          <cell r="A2344" t="str">
            <v>VPDL-FP30</v>
          </cell>
          <cell r="B2344" t="str">
            <v>Fixed power short focus lens VPD-S1800QM</v>
          </cell>
          <cell r="C2344" t="str">
            <v>DSC</v>
          </cell>
          <cell r="D2344" t="str">
            <v>Discontinued</v>
          </cell>
          <cell r="E2344">
            <v>0</v>
          </cell>
          <cell r="F2344">
            <v>0</v>
          </cell>
          <cell r="G2344">
            <v>0</v>
          </cell>
          <cell r="H2344" t="e">
            <v>#DIV/0!</v>
          </cell>
          <cell r="I2344" t="e">
            <v>#DIV/0!</v>
          </cell>
          <cell r="J2344">
            <v>0</v>
          </cell>
          <cell r="K2344" t="e">
            <v>#DIV/0!</v>
          </cell>
          <cell r="M2344">
            <v>0.19500000000000001</v>
          </cell>
        </row>
        <row r="2345">
          <cell r="A2345" t="str">
            <v>VPDL-Z1014</v>
          </cell>
          <cell r="B2345" t="str">
            <v>1.3X Zoom lens for VPD-LE100</v>
          </cell>
          <cell r="C2345" t="str">
            <v>xx</v>
          </cell>
          <cell r="D2345" t="str">
            <v>Not on PL/Feed to SAP</v>
          </cell>
          <cell r="E2345">
            <v>12024.1297</v>
          </cell>
          <cell r="F2345">
            <v>0</v>
          </cell>
          <cell r="G2345">
            <v>16973.64440993789</v>
          </cell>
          <cell r="H2345">
            <v>0.29160000000000008</v>
          </cell>
          <cell r="I2345">
            <v>0</v>
          </cell>
          <cell r="J2345">
            <v>16973.64440993789</v>
          </cell>
          <cell r="K2345">
            <v>0.29160000000000008</v>
          </cell>
          <cell r="M2345">
            <v>0.19500000000000001</v>
          </cell>
        </row>
        <row r="2346">
          <cell r="A2346" t="str">
            <v>VPDL-ZP80</v>
          </cell>
          <cell r="B2346" t="str">
            <v>2.0X Zoom long focus lens VPD-S1800QM</v>
          </cell>
          <cell r="C2346" t="str">
            <v>DSC</v>
          </cell>
          <cell r="D2346" t="str">
            <v>Discontinued</v>
          </cell>
          <cell r="E2346">
            <v>0</v>
          </cell>
          <cell r="F2346">
            <v>0</v>
          </cell>
          <cell r="G2346">
            <v>0</v>
          </cell>
          <cell r="H2346" t="e">
            <v>#DIV/0!</v>
          </cell>
          <cell r="I2346" t="e">
            <v>#DIV/0!</v>
          </cell>
          <cell r="J2346">
            <v>0</v>
          </cell>
          <cell r="K2346" t="e">
            <v>#DIV/0!</v>
          </cell>
          <cell r="M2346">
            <v>0.19500000000000001</v>
          </cell>
        </row>
        <row r="2347">
          <cell r="A2347" t="str">
            <v>VPH-1292QMG</v>
          </cell>
          <cell r="B2347" t="str">
            <v>Graphics multiscan projector 9 inch crt</v>
          </cell>
          <cell r="C2347" t="str">
            <v>DSC</v>
          </cell>
          <cell r="D2347" t="str">
            <v>Discontinued</v>
          </cell>
          <cell r="E2347">
            <v>9005.4218000000001</v>
          </cell>
          <cell r="F2347">
            <v>0</v>
          </cell>
          <cell r="G2347">
            <v>12712.340203274987</v>
          </cell>
          <cell r="H2347">
            <v>0.29160000000000008</v>
          </cell>
          <cell r="I2347">
            <v>0</v>
          </cell>
          <cell r="J2347">
            <v>12712.340203274987</v>
          </cell>
          <cell r="K2347">
            <v>0.29160000000000008</v>
          </cell>
          <cell r="M2347">
            <v>0.19500000000000001</v>
          </cell>
        </row>
        <row r="2348">
          <cell r="A2348" t="str">
            <v>VPH-D50HTM</v>
          </cell>
          <cell r="B2348" t="str">
            <v>Data Multiscan projector home-theater</v>
          </cell>
          <cell r="C2348" t="str">
            <v>DSC</v>
          </cell>
          <cell r="D2348" t="str">
            <v>Discontinued</v>
          </cell>
          <cell r="E2348">
            <v>6630.587775</v>
          </cell>
          <cell r="F2348">
            <v>0</v>
          </cell>
          <cell r="G2348">
            <v>9359.948863636364</v>
          </cell>
          <cell r="H2348">
            <v>0.29160000000000003</v>
          </cell>
          <cell r="I2348">
            <v>0</v>
          </cell>
          <cell r="J2348">
            <v>9359.948863636364</v>
          </cell>
          <cell r="K2348">
            <v>0.29160000000000003</v>
          </cell>
          <cell r="M2348">
            <v>0.19500000000000001</v>
          </cell>
        </row>
        <row r="2349">
          <cell r="A2349" t="str">
            <v>VPH-D50QM</v>
          </cell>
          <cell r="B2349" t="str">
            <v>Data Multiscan projector</v>
          </cell>
          <cell r="C2349" t="str">
            <v>DSC</v>
          </cell>
          <cell r="D2349" t="str">
            <v>Discontinued</v>
          </cell>
          <cell r="E2349">
            <v>0</v>
          </cell>
          <cell r="F2349">
            <v>0</v>
          </cell>
          <cell r="G2349">
            <v>0</v>
          </cell>
          <cell r="H2349" t="e">
            <v>#DIV/0!</v>
          </cell>
          <cell r="I2349" t="e">
            <v>#DIV/0!</v>
          </cell>
          <cell r="J2349">
            <v>0</v>
          </cell>
          <cell r="K2349" t="e">
            <v>#DIV/0!</v>
          </cell>
          <cell r="M2349">
            <v>0.19500000000000001</v>
          </cell>
        </row>
        <row r="2350">
          <cell r="A2350" t="str">
            <v>VPH-G70QMG</v>
          </cell>
          <cell r="B2350" t="str">
            <v>Graphics multiscan projector 8 inch crt</v>
          </cell>
          <cell r="C2350" t="str">
            <v>DSC</v>
          </cell>
          <cell r="D2350" t="str">
            <v>Discontinued</v>
          </cell>
          <cell r="E2350">
            <v>0</v>
          </cell>
          <cell r="F2350">
            <v>0</v>
          </cell>
          <cell r="G2350">
            <v>0</v>
          </cell>
          <cell r="H2350" t="e">
            <v>#DIV/0!</v>
          </cell>
          <cell r="I2350" t="e">
            <v>#DIV/0!</v>
          </cell>
          <cell r="J2350">
            <v>0</v>
          </cell>
          <cell r="K2350" t="e">
            <v>#DIV/0!</v>
          </cell>
          <cell r="M2350">
            <v>0.19500000000000001</v>
          </cell>
        </row>
        <row r="2351">
          <cell r="A2351" t="str">
            <v>VPH-G70VRM</v>
          </cell>
          <cell r="B2351" t="str">
            <v>Graphics projector for virtual reality</v>
          </cell>
          <cell r="C2351" t="str">
            <v>DSC</v>
          </cell>
          <cell r="D2351" t="str">
            <v>Discontinued</v>
          </cell>
          <cell r="E2351">
            <v>0</v>
          </cell>
          <cell r="F2351">
            <v>0</v>
          </cell>
          <cell r="G2351">
            <v>0</v>
          </cell>
          <cell r="H2351" t="e">
            <v>#DIV/0!</v>
          </cell>
          <cell r="I2351" t="e">
            <v>#DIV/0!</v>
          </cell>
          <cell r="J2351">
            <v>0</v>
          </cell>
          <cell r="K2351" t="e">
            <v>#DIV/0!</v>
          </cell>
          <cell r="M2351">
            <v>0.19500000000000001</v>
          </cell>
        </row>
        <row r="2352">
          <cell r="A2352" t="str">
            <v>VPH-G90E</v>
          </cell>
          <cell r="B2352" t="str">
            <v>Graphics Multiscan Projector 9 inch crt</v>
          </cell>
          <cell r="C2352" t="str">
            <v>DSC</v>
          </cell>
          <cell r="D2352" t="str">
            <v>Discontinued</v>
          </cell>
          <cell r="E2352">
            <v>0</v>
          </cell>
          <cell r="F2352">
            <v>0</v>
          </cell>
          <cell r="G2352">
            <v>0</v>
          </cell>
          <cell r="H2352" t="e">
            <v>#DIV/0!</v>
          </cell>
          <cell r="I2352" t="e">
            <v>#DIV/0!</v>
          </cell>
          <cell r="J2352">
            <v>0</v>
          </cell>
          <cell r="K2352" t="e">
            <v>#DIV/0!</v>
          </cell>
          <cell r="M2352">
            <v>0.19500000000000001</v>
          </cell>
        </row>
        <row r="2353">
          <cell r="A2353" t="str">
            <v>VPH-V20M</v>
          </cell>
          <cell r="B2353" t="str">
            <v>Color video projector</v>
          </cell>
          <cell r="C2353" t="str">
            <v>DSC</v>
          </cell>
          <cell r="D2353" t="str">
            <v>Discontinued</v>
          </cell>
          <cell r="E2353">
            <v>0</v>
          </cell>
          <cell r="F2353">
            <v>0</v>
          </cell>
          <cell r="G2353">
            <v>0</v>
          </cell>
          <cell r="H2353" t="e">
            <v>#DIV/0!</v>
          </cell>
          <cell r="I2353" t="e">
            <v>#DIV/0!</v>
          </cell>
          <cell r="J2353">
            <v>0</v>
          </cell>
          <cell r="K2353" t="e">
            <v>#DIV/0!</v>
          </cell>
          <cell r="M2353">
            <v>0.19500000000000001</v>
          </cell>
        </row>
        <row r="2354">
          <cell r="A2354" t="str">
            <v>VPL-CS1</v>
          </cell>
          <cell r="B2354" t="str">
            <v>Ultra compact SVGA Data Projector/DISCON</v>
          </cell>
          <cell r="C2354" t="str">
            <v>DSC</v>
          </cell>
          <cell r="D2354" t="str">
            <v>Discontinued</v>
          </cell>
          <cell r="E2354">
            <v>1681.8344999999999</v>
          </cell>
          <cell r="F2354">
            <v>0</v>
          </cell>
          <cell r="G2354">
            <v>2374.1311405985321</v>
          </cell>
          <cell r="H2354">
            <v>0.29160000000000008</v>
          </cell>
          <cell r="I2354">
            <v>0</v>
          </cell>
          <cell r="J2354">
            <v>2374.1311405985321</v>
          </cell>
          <cell r="K2354">
            <v>0.29160000000000008</v>
          </cell>
          <cell r="M2354">
            <v>0.19500000000000001</v>
          </cell>
        </row>
        <row r="2355">
          <cell r="A2355" t="str">
            <v>VPL-CS10</v>
          </cell>
          <cell r="B2355" t="str">
            <v>Mobile SVGA LCD Data projector</v>
          </cell>
          <cell r="C2355" t="str">
            <v>PR1</v>
          </cell>
          <cell r="D2355" t="str">
            <v>Presen I</v>
          </cell>
          <cell r="E2355">
            <v>2205.0137</v>
          </cell>
          <cell r="F2355">
            <v>0</v>
          </cell>
          <cell r="G2355">
            <v>3383.2200997314926</v>
          </cell>
          <cell r="H2355">
            <v>0.34825000000000012</v>
          </cell>
          <cell r="I2355">
            <v>0.17999999999999994</v>
          </cell>
          <cell r="J2355">
            <v>2774.2404817798242</v>
          </cell>
          <cell r="K2355">
            <v>0.2051829268292685</v>
          </cell>
          <cell r="M2355">
            <v>0.17499999999999999</v>
          </cell>
        </row>
        <row r="2356">
          <cell r="A2356" t="str">
            <v>VPL-CS2</v>
          </cell>
          <cell r="B2356" t="str">
            <v>Ultra compact 0.7 SVGA Data Projector</v>
          </cell>
          <cell r="C2356" t="str">
            <v>PR1</v>
          </cell>
          <cell r="D2356" t="str">
            <v>Presen I</v>
          </cell>
          <cell r="E2356">
            <v>1518.5059000000001</v>
          </cell>
          <cell r="F2356">
            <v>0</v>
          </cell>
          <cell r="G2356">
            <v>2329.8901419255853</v>
          </cell>
          <cell r="H2356">
            <v>0.34825000000000006</v>
          </cell>
          <cell r="I2356">
            <v>0.17999999999999994</v>
          </cell>
          <cell r="J2356">
            <v>1910.5099163789801</v>
          </cell>
          <cell r="K2356">
            <v>0.20518292682926839</v>
          </cell>
          <cell r="M2356">
            <v>0.17499999999999999</v>
          </cell>
        </row>
        <row r="2357">
          <cell r="A2357" t="str">
            <v>VPL-CS2INT</v>
          </cell>
          <cell r="B2357" t="str">
            <v>Mobile SVGA data projector with 1 yr PS</v>
          </cell>
          <cell r="C2357" t="str">
            <v>xx</v>
          </cell>
          <cell r="D2357" t="str">
            <v>Not on PL/Feed to SAP</v>
          </cell>
          <cell r="E2357">
            <v>1882.1686</v>
          </cell>
          <cell r="F2357">
            <v>0</v>
          </cell>
          <cell r="G2357">
            <v>2656.9291360813099</v>
          </cell>
          <cell r="H2357">
            <v>0.29159999999999997</v>
          </cell>
          <cell r="I2357">
            <v>0</v>
          </cell>
          <cell r="J2357">
            <v>2656.9291360813099</v>
          </cell>
          <cell r="K2357">
            <v>0.29159999999999997</v>
          </cell>
          <cell r="M2357">
            <v>0.19500000000000001</v>
          </cell>
        </row>
        <row r="2358">
          <cell r="A2358" t="str">
            <v>VPL-CS2PPP</v>
          </cell>
          <cell r="B2358" t="str">
            <v>Ultra Comp. 0.7 SVGA Data Proj. with PPP</v>
          </cell>
          <cell r="C2358" t="str">
            <v>xx</v>
          </cell>
          <cell r="D2358" t="str">
            <v>Not on PL/Feed to SAP</v>
          </cell>
          <cell r="E2358">
            <v>1882.1686</v>
          </cell>
          <cell r="F2358">
            <v>0</v>
          </cell>
          <cell r="G2358">
            <v>2656.9291360813099</v>
          </cell>
          <cell r="H2358">
            <v>0.29159999999999997</v>
          </cell>
          <cell r="I2358">
            <v>0</v>
          </cell>
          <cell r="J2358">
            <v>2656.9291360813099</v>
          </cell>
          <cell r="K2358">
            <v>0.29159999999999997</v>
          </cell>
          <cell r="M2358">
            <v>0.19500000000000001</v>
          </cell>
        </row>
        <row r="2359">
          <cell r="A2359" t="str">
            <v>VPL-CS3</v>
          </cell>
          <cell r="B2359" t="str">
            <v>Ultra Compact 0.7 SVGA Data Projector</v>
          </cell>
          <cell r="C2359" t="str">
            <v>PR1</v>
          </cell>
          <cell r="D2359" t="str">
            <v>Presen I</v>
          </cell>
          <cell r="E2359">
            <v>1427.5101999999999</v>
          </cell>
          <cell r="F2359">
            <v>0</v>
          </cell>
          <cell r="G2359">
            <v>2190.272650556195</v>
          </cell>
          <cell r="H2359">
            <v>0.34825000000000006</v>
          </cell>
          <cell r="I2359">
            <v>0.17999999999999994</v>
          </cell>
          <cell r="J2359">
            <v>1796.0235734560799</v>
          </cell>
          <cell r="K2359">
            <v>0.20518292682926839</v>
          </cell>
          <cell r="M2359">
            <v>0.17499999999999999</v>
          </cell>
        </row>
        <row r="2360">
          <cell r="A2360" t="str">
            <v>VPL-CX1</v>
          </cell>
          <cell r="B2360" t="str">
            <v>Mobile Ultra compact XGA Data Projector</v>
          </cell>
          <cell r="C2360" t="str">
            <v>PR1</v>
          </cell>
          <cell r="D2360" t="str">
            <v>Presen I</v>
          </cell>
          <cell r="E2360">
            <v>1849.1789000000001</v>
          </cell>
          <cell r="F2360">
            <v>0</v>
          </cell>
          <cell r="G2360">
            <v>2837.2518603759113</v>
          </cell>
          <cell r="H2360">
            <v>0.34825</v>
          </cell>
          <cell r="I2360">
            <v>0.18000000000000005</v>
          </cell>
          <cell r="J2360">
            <v>2326.5465255082472</v>
          </cell>
          <cell r="K2360">
            <v>0.20518292682926831</v>
          </cell>
          <cell r="M2360">
            <v>0.17499999999999999</v>
          </cell>
        </row>
        <row r="2361">
          <cell r="A2361" t="str">
            <v>VPL-CX10</v>
          </cell>
          <cell r="B2361" t="str">
            <v>VPL-CX10 XGA projector 1200 ANSI lumen</v>
          </cell>
          <cell r="C2361" t="str">
            <v>PR1</v>
          </cell>
          <cell r="D2361" t="str">
            <v>Presen I</v>
          </cell>
          <cell r="E2361">
            <v>3313.2289999999998</v>
          </cell>
          <cell r="F2361">
            <v>0</v>
          </cell>
          <cell r="G2361">
            <v>5083.5887993862671</v>
          </cell>
          <cell r="H2361">
            <v>0.34824999999999995</v>
          </cell>
          <cell r="I2361">
            <v>0.17999999999999994</v>
          </cell>
          <cell r="J2361">
            <v>4168.5428154967394</v>
          </cell>
          <cell r="K2361">
            <v>0.20518292682926831</v>
          </cell>
          <cell r="M2361">
            <v>0.17499999999999999</v>
          </cell>
        </row>
        <row r="2362">
          <cell r="A2362" t="str">
            <v>VPL-CX1INT</v>
          </cell>
          <cell r="B2362" t="str">
            <v>Mobile XGA data projector with 1 year PS</v>
          </cell>
          <cell r="C2362" t="str">
            <v>xx</v>
          </cell>
          <cell r="D2362" t="str">
            <v>Not on PL/Feed to SAP</v>
          </cell>
          <cell r="E2362">
            <v>2027.5425</v>
          </cell>
          <cell r="F2362">
            <v>0</v>
          </cell>
          <cell r="G2362">
            <v>2862.1435629587804</v>
          </cell>
          <cell r="H2362">
            <v>0.29160000000000003</v>
          </cell>
          <cell r="I2362">
            <v>0</v>
          </cell>
          <cell r="J2362">
            <v>2862.1435629587804</v>
          </cell>
          <cell r="K2362">
            <v>0.29160000000000003</v>
          </cell>
          <cell r="M2362">
            <v>0.19500000000000001</v>
          </cell>
        </row>
        <row r="2363">
          <cell r="A2363" t="str">
            <v>VPL-CX1PPP</v>
          </cell>
          <cell r="B2363" t="str">
            <v>Mobile Comp. SVGA Data Proj. with PPP</v>
          </cell>
          <cell r="C2363" t="str">
            <v>xx</v>
          </cell>
          <cell r="D2363" t="str">
            <v>Not on PL/Feed to SAP</v>
          </cell>
          <cell r="E2363">
            <v>2027.5425</v>
          </cell>
          <cell r="F2363">
            <v>0</v>
          </cell>
          <cell r="G2363">
            <v>2862.1435629587804</v>
          </cell>
          <cell r="H2363">
            <v>0.29160000000000003</v>
          </cell>
          <cell r="I2363">
            <v>0</v>
          </cell>
          <cell r="J2363">
            <v>2862.1435629587804</v>
          </cell>
          <cell r="K2363">
            <v>0.29160000000000003</v>
          </cell>
          <cell r="M2363">
            <v>0.19500000000000001</v>
          </cell>
        </row>
        <row r="2364">
          <cell r="A2364" t="str">
            <v>VPL-FE100E</v>
          </cell>
          <cell r="B2364" t="str">
            <v>Installation SXGA LCD data projector</v>
          </cell>
          <cell r="C2364" t="str">
            <v>PR3</v>
          </cell>
          <cell r="D2364" t="str">
            <v>Presen III</v>
          </cell>
          <cell r="E2364">
            <v>14040.75</v>
          </cell>
          <cell r="F2364">
            <v>0</v>
          </cell>
          <cell r="G2364">
            <v>26815.79449961803</v>
          </cell>
          <cell r="H2364">
            <v>0.47640000000000005</v>
          </cell>
          <cell r="I2364">
            <v>0.26</v>
          </cell>
          <cell r="J2364">
            <v>19843.687929717344</v>
          </cell>
          <cell r="K2364">
            <v>0.2924324324324325</v>
          </cell>
          <cell r="M2364">
            <v>0.23</v>
          </cell>
        </row>
        <row r="2365">
          <cell r="A2365" t="str">
            <v>VPL-FE110</v>
          </cell>
          <cell r="B2365" t="str">
            <v>Color LCD Data Projector Without Tuner</v>
          </cell>
          <cell r="C2365" t="str">
            <v>PR3</v>
          </cell>
          <cell r="D2365" t="str">
            <v>Presen III</v>
          </cell>
          <cell r="E2365">
            <v>15013.9025</v>
          </cell>
          <cell r="F2365">
            <v>0</v>
          </cell>
          <cell r="G2365">
            <v>28674.374522536291</v>
          </cell>
          <cell r="H2365">
            <v>0.47640000000000005</v>
          </cell>
          <cell r="I2365">
            <v>0.26</v>
          </cell>
          <cell r="J2365">
            <v>21219.037146676856</v>
          </cell>
          <cell r="K2365">
            <v>0.29243243243243255</v>
          </cell>
          <cell r="M2365">
            <v>0.23</v>
          </cell>
        </row>
        <row r="2366">
          <cell r="A2366" t="str">
            <v>VPL-FX200E</v>
          </cell>
          <cell r="B2366" t="str">
            <v>Installation XGA LCD data proj/DISCONT !</v>
          </cell>
          <cell r="C2366" t="str">
            <v>DSC</v>
          </cell>
          <cell r="D2366" t="str">
            <v>Discontinued</v>
          </cell>
          <cell r="E2366">
            <v>10275.918100000001</v>
          </cell>
          <cell r="F2366">
            <v>0</v>
          </cell>
          <cell r="G2366">
            <v>14505.813241106722</v>
          </cell>
          <cell r="H2366">
            <v>0.29160000000000008</v>
          </cell>
          <cell r="I2366">
            <v>0</v>
          </cell>
          <cell r="J2366">
            <v>14505.813241106722</v>
          </cell>
          <cell r="K2366">
            <v>0.29160000000000008</v>
          </cell>
          <cell r="M2366">
            <v>0.19500000000000001</v>
          </cell>
        </row>
        <row r="2367">
          <cell r="A2367" t="str">
            <v>VPL-FX50</v>
          </cell>
          <cell r="B2367" t="str">
            <v>Installation XGA LCD Data Projector</v>
          </cell>
          <cell r="C2367" t="str">
            <v>PR3</v>
          </cell>
          <cell r="D2367" t="str">
            <v>Presen III</v>
          </cell>
          <cell r="E2367">
            <v>7056.4299000000001</v>
          </cell>
          <cell r="F2367">
            <v>0</v>
          </cell>
          <cell r="G2367">
            <v>13476.756875477466</v>
          </cell>
          <cell r="H2367">
            <v>0.47640000000000005</v>
          </cell>
          <cell r="I2367">
            <v>0.26</v>
          </cell>
          <cell r="J2367">
            <v>9972.8000878533239</v>
          </cell>
          <cell r="K2367">
            <v>0.2924324324324325</v>
          </cell>
          <cell r="M2367">
            <v>0.23</v>
          </cell>
        </row>
        <row r="2368">
          <cell r="A2368" t="str">
            <v>VPLL-2009</v>
          </cell>
          <cell r="B2368" t="str">
            <v>Fixed focal lens for VPL-FE100E/FX200E</v>
          </cell>
          <cell r="C2368" t="str">
            <v>PR3</v>
          </cell>
          <cell r="D2368" t="str">
            <v>Presen III</v>
          </cell>
          <cell r="E2368">
            <v>3381.6527999999998</v>
          </cell>
          <cell r="F2368">
            <v>0</v>
          </cell>
          <cell r="G2368">
            <v>6458.4660045836517</v>
          </cell>
          <cell r="H2368">
            <v>0.47640000000000005</v>
          </cell>
          <cell r="I2368">
            <v>0.26</v>
          </cell>
          <cell r="J2368">
            <v>4779.2648433919021</v>
          </cell>
          <cell r="K2368">
            <v>0.29243243243243244</v>
          </cell>
          <cell r="M2368">
            <v>0.23</v>
          </cell>
        </row>
        <row r="2369">
          <cell r="A2369" t="str">
            <v>VPLL-2014</v>
          </cell>
          <cell r="B2369" t="str">
            <v>Fixed focal lens for VPL-FE100E/FX200E</v>
          </cell>
          <cell r="C2369" t="str">
            <v>PR3</v>
          </cell>
          <cell r="D2369" t="str">
            <v>Presen III</v>
          </cell>
          <cell r="E2369">
            <v>2138.1030999999998</v>
          </cell>
          <cell r="F2369">
            <v>0</v>
          </cell>
          <cell r="G2369">
            <v>4083.4665775401068</v>
          </cell>
          <cell r="H2369">
            <v>0.47640000000000005</v>
          </cell>
          <cell r="I2369">
            <v>0.26</v>
          </cell>
          <cell r="J2369">
            <v>3021.7652673796788</v>
          </cell>
          <cell r="K2369">
            <v>0.29243243243243239</v>
          </cell>
          <cell r="M2369">
            <v>0.23</v>
          </cell>
        </row>
        <row r="2370">
          <cell r="A2370" t="str">
            <v>VPLL-2075</v>
          </cell>
          <cell r="B2370" t="str">
            <v>Fixed focal lens for VPL-FE100E/FX200E</v>
          </cell>
          <cell r="C2370" t="str">
            <v>PR3</v>
          </cell>
          <cell r="D2370" t="str">
            <v>Presen III</v>
          </cell>
          <cell r="E2370">
            <v>2382.3393999999998</v>
          </cell>
          <cell r="F2370">
            <v>0</v>
          </cell>
          <cell r="G2370">
            <v>4549.9224598930477</v>
          </cell>
          <cell r="H2370">
            <v>0.47639999999999999</v>
          </cell>
          <cell r="I2370">
            <v>0.26</v>
          </cell>
          <cell r="J2370">
            <v>3366.9426203208554</v>
          </cell>
          <cell r="K2370">
            <v>0.29243243243243244</v>
          </cell>
          <cell r="M2370">
            <v>0.23</v>
          </cell>
        </row>
        <row r="2371">
          <cell r="A2371" t="str">
            <v>VPLL-3050</v>
          </cell>
          <cell r="B2371" t="str">
            <v>Fixed lens for VPL-FE100E</v>
          </cell>
          <cell r="C2371" t="str">
            <v>PR3</v>
          </cell>
          <cell r="D2371" t="str">
            <v>Presen III</v>
          </cell>
          <cell r="E2371">
            <v>2171.7718</v>
          </cell>
          <cell r="F2371">
            <v>0</v>
          </cell>
          <cell r="G2371">
            <v>4147.7689075630251</v>
          </cell>
          <cell r="H2371">
            <v>0.47639999999999999</v>
          </cell>
          <cell r="I2371">
            <v>0.26</v>
          </cell>
          <cell r="J2371">
            <v>3069.3489915966384</v>
          </cell>
          <cell r="K2371">
            <v>0.29243243243243239</v>
          </cell>
          <cell r="M2371">
            <v>0.23</v>
          </cell>
        </row>
        <row r="2372">
          <cell r="A2372" t="str">
            <v>VPLL-FM100</v>
          </cell>
          <cell r="B2372" t="str">
            <v>Fixed manual short focus/DISCONT ! lens</v>
          </cell>
          <cell r="C2372" t="str">
            <v>DSC</v>
          </cell>
          <cell r="D2372" t="str">
            <v>Discontinued</v>
          </cell>
          <cell r="E2372">
            <v>0</v>
          </cell>
          <cell r="F2372">
            <v>0</v>
          </cell>
          <cell r="G2372">
            <v>0</v>
          </cell>
          <cell r="H2372" t="e">
            <v>#DIV/0!</v>
          </cell>
          <cell r="I2372" t="e">
            <v>#DIV/0!</v>
          </cell>
          <cell r="J2372">
            <v>0</v>
          </cell>
          <cell r="K2372" t="e">
            <v>#DIV/0!</v>
          </cell>
          <cell r="M2372">
            <v>0.19500000000000001</v>
          </cell>
        </row>
        <row r="2373">
          <cell r="A2373" t="str">
            <v>VPLL-FM20</v>
          </cell>
          <cell r="B2373" t="str">
            <v>Fixed manual short focus lens for -S900E</v>
          </cell>
          <cell r="C2373" t="str">
            <v>B&amp;I_C</v>
          </cell>
          <cell r="D2373" t="str">
            <v>B&amp;I Common</v>
          </cell>
          <cell r="E2373">
            <v>1591.0716</v>
          </cell>
          <cell r="F2373">
            <v>0</v>
          </cell>
          <cell r="G2373">
            <v>2906.597734746073</v>
          </cell>
          <cell r="H2373">
            <v>0.45260000000000011</v>
          </cell>
          <cell r="I2373">
            <v>0.19999999999999996</v>
          </cell>
          <cell r="J2373">
            <v>2325.2781877968587</v>
          </cell>
          <cell r="K2373">
            <v>0.31575000000000025</v>
          </cell>
          <cell r="M2373">
            <v>0.19500000000000001</v>
          </cell>
        </row>
        <row r="2374">
          <cell r="A2374" t="str">
            <v>VPLL-FM21</v>
          </cell>
          <cell r="B2374" t="str">
            <v>Fixed lens for VPL-PX20/PX30 and -S900E</v>
          </cell>
          <cell r="C2374" t="str">
            <v>PR2</v>
          </cell>
          <cell r="D2374" t="str">
            <v>Presen II</v>
          </cell>
          <cell r="E2374">
            <v>1923.51</v>
          </cell>
          <cell r="F2374">
            <v>0</v>
          </cell>
          <cell r="G2374">
            <v>3580.6217423678331</v>
          </cell>
          <cell r="H2374">
            <v>0.46279999999999999</v>
          </cell>
          <cell r="I2374">
            <v>0.26</v>
          </cell>
          <cell r="J2374">
            <v>2649.6600893521963</v>
          </cell>
          <cell r="K2374">
            <v>0.27405405405405397</v>
          </cell>
          <cell r="M2374">
            <v>0.21</v>
          </cell>
        </row>
        <row r="2375">
          <cell r="A2375" t="str">
            <v>VPLL-FM30</v>
          </cell>
          <cell r="B2375" t="str">
            <v>Fixed shrt focus lens for VPL-S900E</v>
          </cell>
          <cell r="C2375" t="str">
            <v>B&amp;I_C</v>
          </cell>
          <cell r="D2375" t="str">
            <v>B&amp;I Common</v>
          </cell>
          <cell r="E2375">
            <v>1185.5436999999999</v>
          </cell>
          <cell r="F2375">
            <v>0</v>
          </cell>
          <cell r="G2375">
            <v>2165.7721958348561</v>
          </cell>
          <cell r="H2375">
            <v>0.45260000000000011</v>
          </cell>
          <cell r="I2375">
            <v>0.19999999999999996</v>
          </cell>
          <cell r="J2375">
            <v>1732.617756667885</v>
          </cell>
          <cell r="K2375">
            <v>0.3157500000000002</v>
          </cell>
          <cell r="M2375">
            <v>0.19500000000000001</v>
          </cell>
        </row>
        <row r="2376">
          <cell r="A2376" t="str">
            <v>VPLL-Z2019</v>
          </cell>
          <cell r="B2376" t="str">
            <v>Standard Zoom lens for VPL-FX200E</v>
          </cell>
          <cell r="C2376" t="str">
            <v>PR3</v>
          </cell>
          <cell r="D2376" t="str">
            <v>Presen III</v>
          </cell>
          <cell r="E2376">
            <v>1268.4302</v>
          </cell>
          <cell r="F2376">
            <v>0</v>
          </cell>
          <cell r="G2376">
            <v>2422.5175706646296</v>
          </cell>
          <cell r="H2376">
            <v>0.47640000000000005</v>
          </cell>
          <cell r="I2376">
            <v>0.26</v>
          </cell>
          <cell r="J2376">
            <v>1792.6630022918259</v>
          </cell>
          <cell r="K2376">
            <v>0.29243243243243244</v>
          </cell>
          <cell r="M2376">
            <v>0.23</v>
          </cell>
        </row>
        <row r="2377">
          <cell r="A2377" t="str">
            <v>VPLL-Z2025</v>
          </cell>
          <cell r="B2377" t="str">
            <v>Zoom lens for VPL-FE100E/FX200E</v>
          </cell>
          <cell r="C2377" t="str">
            <v>PR3</v>
          </cell>
          <cell r="D2377" t="str">
            <v>Presen III</v>
          </cell>
          <cell r="E2377">
            <v>2650.8063000000002</v>
          </cell>
          <cell r="F2377">
            <v>0</v>
          </cell>
          <cell r="G2377">
            <v>5062.6552711993891</v>
          </cell>
          <cell r="H2377">
            <v>0.47639999999999999</v>
          </cell>
          <cell r="I2377">
            <v>0.26</v>
          </cell>
          <cell r="J2377">
            <v>3746.364900687548</v>
          </cell>
          <cell r="K2377">
            <v>0.29243243243243244</v>
          </cell>
          <cell r="M2377">
            <v>0.23</v>
          </cell>
        </row>
        <row r="2378">
          <cell r="A2378" t="str">
            <v>VPLL-Z2039</v>
          </cell>
          <cell r="B2378" t="str">
            <v>Zoom lens for VPL-FE100E/FX200E</v>
          </cell>
          <cell r="C2378" t="str">
            <v>PR3</v>
          </cell>
          <cell r="D2378" t="str">
            <v>Presen III</v>
          </cell>
          <cell r="E2378">
            <v>2889.4457000000002</v>
          </cell>
          <cell r="F2378">
            <v>0</v>
          </cell>
          <cell r="G2378">
            <v>5518.4218869365932</v>
          </cell>
          <cell r="H2378">
            <v>0.47639999999999999</v>
          </cell>
          <cell r="I2378">
            <v>0.26</v>
          </cell>
          <cell r="J2378">
            <v>4083.6321963330788</v>
          </cell>
          <cell r="K2378">
            <v>0.29243243243243239</v>
          </cell>
          <cell r="M2378">
            <v>0.23</v>
          </cell>
        </row>
        <row r="2379">
          <cell r="A2379" t="str">
            <v>VPLL-Z3020</v>
          </cell>
          <cell r="B2379" t="str">
            <v>Zoom lens for VPL-FE100E</v>
          </cell>
          <cell r="C2379" t="str">
            <v>PR3</v>
          </cell>
          <cell r="D2379" t="str">
            <v>Presen III</v>
          </cell>
          <cell r="E2379">
            <v>1268.4108000000001</v>
          </cell>
          <cell r="F2379">
            <v>0</v>
          </cell>
          <cell r="G2379">
            <v>2422.4805194805199</v>
          </cell>
          <cell r="H2379">
            <v>0.47640000000000005</v>
          </cell>
          <cell r="I2379">
            <v>0.26</v>
          </cell>
          <cell r="J2379">
            <v>1792.6355844155846</v>
          </cell>
          <cell r="K2379">
            <v>0.29243243243243244</v>
          </cell>
          <cell r="M2379">
            <v>0.23</v>
          </cell>
        </row>
        <row r="2380">
          <cell r="A2380" t="str">
            <v>VPLL-ZM101</v>
          </cell>
          <cell r="B2380" t="str">
            <v>Zoom Lens for VPL-PX21/PX31</v>
          </cell>
          <cell r="C2380" t="str">
            <v>PR2</v>
          </cell>
          <cell r="D2380" t="str">
            <v>Presen II</v>
          </cell>
          <cell r="E2380">
            <v>2051.7537000000002</v>
          </cell>
          <cell r="F2380">
            <v>0</v>
          </cell>
          <cell r="G2380">
            <v>3819.3479151154133</v>
          </cell>
          <cell r="H2380">
            <v>0.46279999999999993</v>
          </cell>
          <cell r="I2380">
            <v>0.2599999999999999</v>
          </cell>
          <cell r="J2380">
            <v>2826.3174571854061</v>
          </cell>
          <cell r="K2380">
            <v>0.27405405405405403</v>
          </cell>
          <cell r="M2380">
            <v>0.21</v>
          </cell>
        </row>
        <row r="2381">
          <cell r="A2381" t="str">
            <v>VPLL-ZM31</v>
          </cell>
          <cell r="B2381" t="str">
            <v>Zoom lens for VPL-PX20 and VPL-PX30</v>
          </cell>
          <cell r="C2381" t="str">
            <v>PR2</v>
          </cell>
          <cell r="D2381" t="str">
            <v>Presen II</v>
          </cell>
          <cell r="E2381">
            <v>1538.808</v>
          </cell>
          <cell r="F2381">
            <v>0</v>
          </cell>
          <cell r="G2381">
            <v>2864.4973938942667</v>
          </cell>
          <cell r="H2381">
            <v>0.46280000000000004</v>
          </cell>
          <cell r="I2381">
            <v>0.2599999999999999</v>
          </cell>
          <cell r="J2381">
            <v>2119.7280714817575</v>
          </cell>
          <cell r="K2381">
            <v>0.27405405405405414</v>
          </cell>
          <cell r="M2381">
            <v>0.21</v>
          </cell>
        </row>
        <row r="2382">
          <cell r="A2382" t="str">
            <v>VPL-PX1</v>
          </cell>
          <cell r="B2382" t="str">
            <v>Compact XGA LCD data/video/DISCONT ! pro</v>
          </cell>
          <cell r="C2382" t="str">
            <v>DSC</v>
          </cell>
          <cell r="D2382" t="str">
            <v>Discontinued</v>
          </cell>
          <cell r="E2382">
            <v>3632.0583000000001</v>
          </cell>
          <cell r="F2382">
            <v>0</v>
          </cell>
          <cell r="G2382">
            <v>5127.1291643139475</v>
          </cell>
          <cell r="H2382">
            <v>0.29160000000000003</v>
          </cell>
          <cell r="I2382">
            <v>0</v>
          </cell>
          <cell r="J2382">
            <v>5127.1291643139475</v>
          </cell>
          <cell r="K2382">
            <v>0.29160000000000003</v>
          </cell>
          <cell r="M2382">
            <v>0.19500000000000001</v>
          </cell>
        </row>
        <row r="2383">
          <cell r="A2383" t="str">
            <v>VPL-PX20</v>
          </cell>
          <cell r="B2383" t="str">
            <v>Portable XGA Data Projector</v>
          </cell>
          <cell r="C2383" t="str">
            <v>DSC</v>
          </cell>
          <cell r="D2383" t="str">
            <v>Discontinued</v>
          </cell>
          <cell r="E2383">
            <v>4105.3901699999997</v>
          </cell>
          <cell r="F2383">
            <v>0</v>
          </cell>
          <cell r="G2383">
            <v>5795.2995059288542</v>
          </cell>
          <cell r="H2383">
            <v>0.29160000000000008</v>
          </cell>
          <cell r="I2383">
            <v>0</v>
          </cell>
          <cell r="J2383">
            <v>5795.2995059288542</v>
          </cell>
          <cell r="K2383">
            <v>0.29160000000000008</v>
          </cell>
          <cell r="M2383">
            <v>0.19500000000000001</v>
          </cell>
        </row>
        <row r="2384">
          <cell r="A2384" t="str">
            <v>VPL-PX21</v>
          </cell>
          <cell r="B2384" t="str">
            <v>Desktop XGA Data Projector</v>
          </cell>
          <cell r="C2384" t="str">
            <v>PR2</v>
          </cell>
          <cell r="D2384" t="str">
            <v>Presen II</v>
          </cell>
          <cell r="E2384">
            <v>4105.3891999999996</v>
          </cell>
          <cell r="F2384">
            <v>0</v>
          </cell>
          <cell r="G2384">
            <v>7642.1988086373785</v>
          </cell>
          <cell r="H2384">
            <v>0.46280000000000004</v>
          </cell>
          <cell r="I2384">
            <v>0.26</v>
          </cell>
          <cell r="J2384">
            <v>5655.22711839166</v>
          </cell>
          <cell r="K2384">
            <v>0.27405405405405409</v>
          </cell>
          <cell r="M2384">
            <v>0.21</v>
          </cell>
        </row>
        <row r="2385">
          <cell r="A2385" t="str">
            <v>VPL-PX30</v>
          </cell>
          <cell r="B2385" t="str">
            <v>Portable XGA LCD Data Projector</v>
          </cell>
          <cell r="C2385" t="str">
            <v>DSC</v>
          </cell>
          <cell r="D2385" t="str">
            <v>Discontinued</v>
          </cell>
          <cell r="E2385">
            <v>5426.4050399999996</v>
          </cell>
          <cell r="F2385">
            <v>0</v>
          </cell>
          <cell r="G2385">
            <v>7660.0861660079045</v>
          </cell>
          <cell r="H2385">
            <v>0.29159999999999997</v>
          </cell>
          <cell r="I2385">
            <v>0</v>
          </cell>
          <cell r="J2385">
            <v>7660.0861660079045</v>
          </cell>
          <cell r="K2385">
            <v>0.29159999999999997</v>
          </cell>
          <cell r="M2385">
            <v>0.19500000000000001</v>
          </cell>
        </row>
        <row r="2386">
          <cell r="A2386" t="str">
            <v>VPL-PX31</v>
          </cell>
          <cell r="B2386" t="str">
            <v>Desktop XGA LCD Data Projector</v>
          </cell>
          <cell r="C2386" t="str">
            <v>PR2</v>
          </cell>
          <cell r="D2386" t="str">
            <v>Presen II</v>
          </cell>
          <cell r="E2386">
            <v>5426.4128000000001</v>
          </cell>
          <cell r="F2386">
            <v>0</v>
          </cell>
          <cell r="G2386">
            <v>10101.28965003723</v>
          </cell>
          <cell r="H2386">
            <v>0.46279999999999999</v>
          </cell>
          <cell r="I2386">
            <v>0.26</v>
          </cell>
          <cell r="J2386">
            <v>7474.9543410275501</v>
          </cell>
          <cell r="K2386">
            <v>0.27405405405405403</v>
          </cell>
          <cell r="M2386">
            <v>0.21</v>
          </cell>
        </row>
        <row r="2387">
          <cell r="A2387" t="str">
            <v>VPL-S600E</v>
          </cell>
          <cell r="B2387" t="str">
            <v>Portable SVGA LCD data projector</v>
          </cell>
          <cell r="C2387" t="str">
            <v>DSC</v>
          </cell>
          <cell r="D2387" t="str">
            <v>Discontinued</v>
          </cell>
          <cell r="E2387">
            <v>0</v>
          </cell>
          <cell r="F2387">
            <v>0</v>
          </cell>
          <cell r="G2387">
            <v>0</v>
          </cell>
          <cell r="H2387" t="e">
            <v>#DIV/0!</v>
          </cell>
          <cell r="I2387" t="e">
            <v>#DIV/0!</v>
          </cell>
          <cell r="J2387">
            <v>0</v>
          </cell>
          <cell r="K2387" t="e">
            <v>#DIV/0!</v>
          </cell>
          <cell r="M2387">
            <v>0.19500000000000001</v>
          </cell>
        </row>
        <row r="2388">
          <cell r="A2388" t="str">
            <v>VPL-S900E</v>
          </cell>
          <cell r="B2388" t="str">
            <v>Portable SVGA LCD Data projector</v>
          </cell>
          <cell r="C2388" t="str">
            <v>DSC</v>
          </cell>
          <cell r="D2388" t="str">
            <v>Discontinued</v>
          </cell>
          <cell r="E2388">
            <v>0</v>
          </cell>
          <cell r="F2388">
            <v>0</v>
          </cell>
          <cell r="G2388">
            <v>0</v>
          </cell>
          <cell r="H2388" t="e">
            <v>#DIV/0!</v>
          </cell>
          <cell r="I2388" t="e">
            <v>#DIV/0!</v>
          </cell>
          <cell r="J2388">
            <v>0</v>
          </cell>
          <cell r="K2388" t="e">
            <v>#DIV/0!</v>
          </cell>
          <cell r="M2388">
            <v>0.19500000000000001</v>
          </cell>
        </row>
        <row r="2389">
          <cell r="A2389" t="str">
            <v>VPL-SC60E</v>
          </cell>
          <cell r="B2389" t="str">
            <v>Compact SVGA LCD data/video projector</v>
          </cell>
          <cell r="C2389" t="str">
            <v>DSC</v>
          </cell>
          <cell r="D2389" t="str">
            <v>Discontinued</v>
          </cell>
          <cell r="E2389">
            <v>2058.2721000000001</v>
          </cell>
          <cell r="F2389">
            <v>0</v>
          </cell>
          <cell r="G2389">
            <v>2905.5224449463585</v>
          </cell>
          <cell r="H2389">
            <v>0.29160000000000008</v>
          </cell>
          <cell r="I2389">
            <v>0</v>
          </cell>
          <cell r="J2389">
            <v>2905.5224449463585</v>
          </cell>
          <cell r="K2389">
            <v>0.29160000000000008</v>
          </cell>
          <cell r="M2389">
            <v>0.19500000000000001</v>
          </cell>
        </row>
        <row r="2390">
          <cell r="A2390" t="str">
            <v>VPL-VW10HT</v>
          </cell>
          <cell r="B2390" t="str">
            <v>Portable XGA Video Wide LCD Projector</v>
          </cell>
          <cell r="C2390" t="str">
            <v>PR2</v>
          </cell>
          <cell r="D2390" t="str">
            <v>Presen II</v>
          </cell>
          <cell r="E2390">
            <v>3194.6756</v>
          </cell>
          <cell r="F2390">
            <v>0</v>
          </cell>
          <cell r="G2390">
            <v>5946.9017125837681</v>
          </cell>
          <cell r="H2390">
            <v>0.46280000000000004</v>
          </cell>
          <cell r="I2390">
            <v>0.26</v>
          </cell>
          <cell r="J2390">
            <v>4400.7072673119883</v>
          </cell>
          <cell r="K2390">
            <v>0.27405405405405409</v>
          </cell>
          <cell r="M2390">
            <v>0.21</v>
          </cell>
        </row>
        <row r="2391">
          <cell r="A2391" t="str">
            <v>VPL-W400QM</v>
          </cell>
          <cell r="B2391" t="str">
            <v>Portable LCD video projector</v>
          </cell>
          <cell r="C2391" t="str">
            <v>DSC</v>
          </cell>
          <cell r="D2391" t="str">
            <v>Discontinued</v>
          </cell>
          <cell r="E2391">
            <v>0</v>
          </cell>
          <cell r="F2391">
            <v>0</v>
          </cell>
          <cell r="G2391">
            <v>0</v>
          </cell>
          <cell r="H2391" t="e">
            <v>#DIV/0!</v>
          </cell>
          <cell r="I2391" t="e">
            <v>#DIV/0!</v>
          </cell>
          <cell r="J2391">
            <v>0</v>
          </cell>
          <cell r="K2391" t="e">
            <v>#DIV/0!</v>
          </cell>
          <cell r="M2391">
            <v>0.19500000000000001</v>
          </cell>
        </row>
        <row r="2392">
          <cell r="A2392" t="str">
            <v>VPL-X1000E</v>
          </cell>
          <cell r="B2392" t="str">
            <v>Portable XGA LCD Data projector</v>
          </cell>
          <cell r="C2392" t="str">
            <v>DSC</v>
          </cell>
          <cell r="D2392" t="str">
            <v>Discontinued</v>
          </cell>
          <cell r="E2392">
            <v>0</v>
          </cell>
          <cell r="F2392">
            <v>0</v>
          </cell>
          <cell r="G2392">
            <v>0</v>
          </cell>
          <cell r="H2392" t="e">
            <v>#DIV/0!</v>
          </cell>
          <cell r="I2392" t="e">
            <v>#DIV/0!</v>
          </cell>
          <cell r="J2392">
            <v>0</v>
          </cell>
          <cell r="K2392" t="e">
            <v>#DIV/0!</v>
          </cell>
          <cell r="M2392">
            <v>0.19500000000000001</v>
          </cell>
        </row>
        <row r="2393">
          <cell r="A2393" t="str">
            <v>VPL-X600E</v>
          </cell>
          <cell r="B2393" t="str">
            <v>Portable XGA LCD data projector</v>
          </cell>
          <cell r="C2393" t="str">
            <v>DSC</v>
          </cell>
          <cell r="D2393" t="str">
            <v>Discontinued</v>
          </cell>
          <cell r="E2393">
            <v>0</v>
          </cell>
          <cell r="F2393">
            <v>0</v>
          </cell>
          <cell r="G2393">
            <v>0</v>
          </cell>
          <cell r="H2393" t="e">
            <v>#DIV/0!</v>
          </cell>
          <cell r="I2393" t="e">
            <v>#DIV/0!</v>
          </cell>
          <cell r="J2393">
            <v>0</v>
          </cell>
          <cell r="K2393" t="e">
            <v>#DIV/0!</v>
          </cell>
          <cell r="M2393">
            <v>0.19500000000000001</v>
          </cell>
        </row>
        <row r="2394">
          <cell r="A2394" t="str">
            <v>VPS-100FH</v>
          </cell>
          <cell r="B2394" t="str">
            <v>100 Inch flat screen /DISCONT !for video</v>
          </cell>
          <cell r="C2394" t="str">
            <v>DSC</v>
          </cell>
          <cell r="D2394" t="str">
            <v>Discontinued</v>
          </cell>
          <cell r="E2394">
            <v>0</v>
          </cell>
          <cell r="F2394">
            <v>0</v>
          </cell>
          <cell r="G2394">
            <v>0</v>
          </cell>
          <cell r="H2394" t="e">
            <v>#DIV/0!</v>
          </cell>
          <cell r="I2394" t="e">
            <v>#DIV/0!</v>
          </cell>
          <cell r="J2394">
            <v>0</v>
          </cell>
          <cell r="K2394" t="e">
            <v>#DIV/0!</v>
          </cell>
          <cell r="M2394">
            <v>0.19500000000000001</v>
          </cell>
        </row>
        <row r="2395">
          <cell r="A2395" t="str">
            <v>VPS-411RF</v>
          </cell>
          <cell r="B2395" t="str">
            <v>1.7 MM screen for RVP-411DMS</v>
          </cell>
          <cell r="C2395" t="str">
            <v>DSC</v>
          </cell>
          <cell r="D2395" t="str">
            <v>Discontinued</v>
          </cell>
          <cell r="E2395">
            <v>0</v>
          </cell>
          <cell r="F2395">
            <v>0</v>
          </cell>
          <cell r="G2395">
            <v>0</v>
          </cell>
          <cell r="H2395" t="e">
            <v>#DIV/0!</v>
          </cell>
          <cell r="I2395" t="e">
            <v>#DIV/0!</v>
          </cell>
          <cell r="J2395">
            <v>0</v>
          </cell>
          <cell r="K2395" t="e">
            <v>#DIV/0!</v>
          </cell>
          <cell r="M2395">
            <v>0.19500000000000001</v>
          </cell>
        </row>
        <row r="2396">
          <cell r="A2396" t="str">
            <v>VPS-415RF</v>
          </cell>
          <cell r="B2396" t="str">
            <v>0.2 Mm screen for RVP-411DMS</v>
          </cell>
          <cell r="C2396" t="str">
            <v>DSC</v>
          </cell>
          <cell r="D2396" t="str">
            <v>Discontinued</v>
          </cell>
          <cell r="E2396">
            <v>1262.9691</v>
          </cell>
          <cell r="F2396">
            <v>0</v>
          </cell>
          <cell r="G2396">
            <v>1782.8474025974026</v>
          </cell>
          <cell r="H2396">
            <v>0.29159999999999997</v>
          </cell>
          <cell r="I2396">
            <v>0</v>
          </cell>
          <cell r="J2396">
            <v>1782.8474025974026</v>
          </cell>
          <cell r="K2396">
            <v>0.29159999999999997</v>
          </cell>
          <cell r="M2396">
            <v>0.19500000000000001</v>
          </cell>
        </row>
        <row r="2397">
          <cell r="A2397" t="str">
            <v>VPS-50C</v>
          </cell>
          <cell r="B2397" t="str">
            <v>Roll-Up screen for color video projector</v>
          </cell>
          <cell r="C2397" t="str">
            <v>B&amp;I_C</v>
          </cell>
          <cell r="D2397" t="str">
            <v>B&amp;I Common</v>
          </cell>
          <cell r="E2397">
            <v>181.3415</v>
          </cell>
          <cell r="F2397">
            <v>0</v>
          </cell>
          <cell r="G2397">
            <v>331.27785896967487</v>
          </cell>
          <cell r="H2397">
            <v>0.45260000000000006</v>
          </cell>
          <cell r="I2397">
            <v>0.19999999999999996</v>
          </cell>
          <cell r="J2397">
            <v>265.0222871757399</v>
          </cell>
          <cell r="K2397">
            <v>0.31575000000000014</v>
          </cell>
          <cell r="M2397">
            <v>0.19500000000000001</v>
          </cell>
        </row>
        <row r="2398">
          <cell r="A2398" t="str">
            <v>VPS-511RF</v>
          </cell>
          <cell r="B2398" t="str">
            <v>1.7 Mm screen for RVP-511DMS</v>
          </cell>
          <cell r="C2398" t="str">
            <v>PR3</v>
          </cell>
          <cell r="D2398" t="str">
            <v>Presen III</v>
          </cell>
          <cell r="E2398">
            <v>664.32389999999998</v>
          </cell>
          <cell r="F2398">
            <v>0</v>
          </cell>
          <cell r="G2398">
            <v>1268.7622230710467</v>
          </cell>
          <cell r="H2398">
            <v>0.47640000000000005</v>
          </cell>
          <cell r="I2398">
            <v>0.26</v>
          </cell>
          <cell r="J2398">
            <v>938.88404507257451</v>
          </cell>
          <cell r="K2398">
            <v>0.2924324324324325</v>
          </cell>
          <cell r="M2398">
            <v>0.23</v>
          </cell>
        </row>
        <row r="2399">
          <cell r="A2399" t="str">
            <v>VPS-515RF</v>
          </cell>
          <cell r="B2399" t="str">
            <v>0.2 Mm rear screen for RVP-511DMS</v>
          </cell>
          <cell r="C2399" t="str">
            <v>PR3</v>
          </cell>
          <cell r="D2399" t="str">
            <v>Presen III</v>
          </cell>
          <cell r="E2399">
            <v>1483.5568000000001</v>
          </cell>
          <cell r="F2399">
            <v>0</v>
          </cell>
          <cell r="G2399">
            <v>2833.3781512605042</v>
          </cell>
          <cell r="H2399">
            <v>0.47639999999999999</v>
          </cell>
          <cell r="I2399">
            <v>0.26</v>
          </cell>
          <cell r="J2399">
            <v>2096.6998319327731</v>
          </cell>
          <cell r="K2399">
            <v>0.29243243243243239</v>
          </cell>
          <cell r="M2399">
            <v>0.23</v>
          </cell>
        </row>
        <row r="2400">
          <cell r="A2400" t="str">
            <v>VPS-80C</v>
          </cell>
          <cell r="B2400" t="str">
            <v>80 Inch portable screen</v>
          </cell>
          <cell r="C2400" t="str">
            <v>B&amp;I_C</v>
          </cell>
          <cell r="D2400" t="str">
            <v>B&amp;I Common</v>
          </cell>
          <cell r="E2400">
            <v>380.57270999999997</v>
          </cell>
          <cell r="F2400">
            <v>0</v>
          </cell>
          <cell r="G2400">
            <v>695.23695652173922</v>
          </cell>
          <cell r="H2400">
            <v>0.45260000000000011</v>
          </cell>
          <cell r="I2400">
            <v>0.19999999999999996</v>
          </cell>
          <cell r="J2400">
            <v>556.18956521739142</v>
          </cell>
          <cell r="K2400">
            <v>0.3157500000000002</v>
          </cell>
          <cell r="M2400">
            <v>0.19500000000000001</v>
          </cell>
        </row>
        <row r="2401">
          <cell r="A2401" t="str">
            <v>VSH-1000</v>
          </cell>
          <cell r="B2401" t="str">
            <v>Media unit</v>
          </cell>
          <cell r="C2401" t="str">
            <v>DSC</v>
          </cell>
          <cell r="D2401" t="str">
            <v>Discontinued</v>
          </cell>
          <cell r="E2401">
            <v>0</v>
          </cell>
          <cell r="F2401">
            <v>0</v>
          </cell>
          <cell r="G2401">
            <v>0</v>
          </cell>
          <cell r="H2401" t="e">
            <v>#DIV/0!</v>
          </cell>
          <cell r="I2401" t="e">
            <v>#DIV/0!</v>
          </cell>
          <cell r="J2401">
            <v>0</v>
          </cell>
          <cell r="K2401" t="e">
            <v>#DIV/0!</v>
          </cell>
          <cell r="M2401">
            <v>0.19500000000000001</v>
          </cell>
        </row>
        <row r="2402">
          <cell r="A2402" t="str">
            <v>VSR-1000</v>
          </cell>
          <cell r="B2402" t="str">
            <v>Media control unit for mpeg-2 encoder</v>
          </cell>
          <cell r="C2402" t="str">
            <v>DSC</v>
          </cell>
          <cell r="D2402" t="str">
            <v>Discontinued</v>
          </cell>
          <cell r="E2402">
            <v>8327.4946199999995</v>
          </cell>
          <cell r="F2402">
            <v>10731.307500000001</v>
          </cell>
          <cell r="G2402">
            <v>12194.667613636364</v>
          </cell>
          <cell r="H2402">
            <v>0.31712000000000007</v>
          </cell>
          <cell r="I2402">
            <v>0</v>
          </cell>
          <cell r="J2402">
            <v>12194.667613636364</v>
          </cell>
          <cell r="K2402">
            <v>0.31712000000000007</v>
          </cell>
          <cell r="M2402">
            <v>0.19500000000000001</v>
          </cell>
        </row>
        <row r="2403">
          <cell r="A2403" t="str">
            <v>VSR-2000</v>
          </cell>
          <cell r="B2403" t="str">
            <v>Multi Access Audio and Video Server</v>
          </cell>
          <cell r="C2403" t="str">
            <v>THR</v>
          </cell>
          <cell r="D2403" t="str">
            <v>BC Systems - Playout Server</v>
          </cell>
          <cell r="E2403">
            <v>9805.9753924240194</v>
          </cell>
          <cell r="F2403">
            <v>12636.5662273505</v>
          </cell>
          <cell r="G2403">
            <v>21787.183150604309</v>
          </cell>
          <cell r="H2403">
            <v>0.54991999999999852</v>
          </cell>
          <cell r="I2403">
            <v>0.30000000000000004</v>
          </cell>
          <cell r="J2403">
            <v>15251.028205423016</v>
          </cell>
          <cell r="K2403">
            <v>0.35702857142856931</v>
          </cell>
          <cell r="M2403">
            <v>0.19500000000000001</v>
          </cell>
        </row>
        <row r="2404">
          <cell r="A2404" t="str">
            <v>VSR-2000 SYS/EXD</v>
          </cell>
          <cell r="B2404" t="str">
            <v>VSR-2000 system ex demo</v>
          </cell>
          <cell r="C2404" t="str">
            <v>DSC</v>
          </cell>
          <cell r="D2404" t="str">
            <v>Discontinued</v>
          </cell>
          <cell r="E2404">
            <v>9700</v>
          </cell>
          <cell r="F2404">
            <v>0</v>
          </cell>
          <cell r="G2404">
            <v>13692.828910220216</v>
          </cell>
          <cell r="H2404">
            <v>0.29160000000000008</v>
          </cell>
          <cell r="I2404">
            <v>0</v>
          </cell>
          <cell r="J2404">
            <v>13692.828910220216</v>
          </cell>
          <cell r="K2404">
            <v>0.29160000000000008</v>
          </cell>
          <cell r="M2404">
            <v>0.19500000000000001</v>
          </cell>
        </row>
        <row r="2405">
          <cell r="A2405" t="str">
            <v>VSR-2000 SYSTEM</v>
          </cell>
          <cell r="B2405" t="str">
            <v>VSR-2000 system</v>
          </cell>
          <cell r="C2405" t="str">
            <v>DSC</v>
          </cell>
          <cell r="D2405" t="str">
            <v>Discontinued</v>
          </cell>
          <cell r="E2405">
            <v>24803.051444159999</v>
          </cell>
          <cell r="F2405">
            <v>31962.695159999999</v>
          </cell>
          <cell r="G2405">
            <v>36321.244500000001</v>
          </cell>
          <cell r="H2405">
            <v>0.31712000000000007</v>
          </cell>
          <cell r="I2405">
            <v>0</v>
          </cell>
          <cell r="J2405">
            <v>36321.244500000001</v>
          </cell>
          <cell r="K2405">
            <v>0.31712000000000007</v>
          </cell>
          <cell r="M2405">
            <v>0.19500000000000001</v>
          </cell>
        </row>
        <row r="2406">
          <cell r="A2406" t="str">
            <v>VS-SW011B</v>
          </cell>
          <cell r="B2406" t="str">
            <v>License for authoring PC</v>
          </cell>
          <cell r="C2406" t="str">
            <v>AUC</v>
          </cell>
          <cell r="D2406" t="str">
            <v>Audioconference</v>
          </cell>
          <cell r="E2406">
            <v>1603.6852215916999</v>
          </cell>
          <cell r="F2406">
            <v>0</v>
          </cell>
          <cell r="G2406">
            <v>2985.2666075794864</v>
          </cell>
          <cell r="H2406">
            <v>0.46280000000000004</v>
          </cell>
          <cell r="I2406">
            <v>0.32000000000000006</v>
          </cell>
          <cell r="J2406">
            <v>2029.9812931540505</v>
          </cell>
          <cell r="K2406">
            <v>0.21</v>
          </cell>
          <cell r="M2406">
            <v>0.21</v>
          </cell>
        </row>
        <row r="2407">
          <cell r="A2407" t="str">
            <v>VS-SW022C</v>
          </cell>
          <cell r="B2407" t="str">
            <v>Switcher Software (10 clients license)</v>
          </cell>
          <cell r="C2407" t="str">
            <v>AUC</v>
          </cell>
          <cell r="D2407" t="str">
            <v>Audioconference</v>
          </cell>
          <cell r="E2407">
            <v>2377.8605425944302</v>
          </cell>
          <cell r="F2407">
            <v>0</v>
          </cell>
          <cell r="G2407">
            <v>4426.3971381132351</v>
          </cell>
          <cell r="H2407">
            <v>0.46279999999999993</v>
          </cell>
          <cell r="I2407">
            <v>0.32000000000000006</v>
          </cell>
          <cell r="J2407">
            <v>3009.9500539169994</v>
          </cell>
          <cell r="K2407">
            <v>0.2099999999999998</v>
          </cell>
          <cell r="M2407">
            <v>0.21</v>
          </cell>
        </row>
        <row r="2408">
          <cell r="A2408" t="str">
            <v>VS-SW022P1</v>
          </cell>
          <cell r="B2408" t="str">
            <v>Client License for Student PC</v>
          </cell>
          <cell r="C2408" t="str">
            <v>AUC</v>
          </cell>
          <cell r="D2408" t="str">
            <v>Audioconference</v>
          </cell>
          <cell r="E2408">
            <v>237.75791021674101</v>
          </cell>
          <cell r="F2408">
            <v>0</v>
          </cell>
          <cell r="G2408">
            <v>442.58732356057521</v>
          </cell>
          <cell r="H2408">
            <v>0.46279999999999999</v>
          </cell>
          <cell r="I2408">
            <v>0.32000000000000006</v>
          </cell>
          <cell r="J2408">
            <v>300.95938002119112</v>
          </cell>
          <cell r="K2408">
            <v>0.20999999999999994</v>
          </cell>
          <cell r="M2408">
            <v>0.21</v>
          </cell>
        </row>
        <row r="2409">
          <cell r="A2409" t="str">
            <v>VS-SW201C</v>
          </cell>
          <cell r="B2409" t="str">
            <v>Education assist software</v>
          </cell>
          <cell r="C2409" t="str">
            <v>AUC</v>
          </cell>
          <cell r="D2409" t="str">
            <v>Audioconference</v>
          </cell>
          <cell r="E2409">
            <v>9060.1564748558394</v>
          </cell>
          <cell r="F2409">
            <v>0</v>
          </cell>
          <cell r="G2409">
            <v>16865.518382084585</v>
          </cell>
          <cell r="H2409">
            <v>0.46279999999999999</v>
          </cell>
          <cell r="I2409">
            <v>0.32000000000000006</v>
          </cell>
          <cell r="J2409">
            <v>11468.552499817517</v>
          </cell>
          <cell r="K2409">
            <v>0.20999999999999991</v>
          </cell>
          <cell r="M2409">
            <v>0.21</v>
          </cell>
        </row>
        <row r="2410">
          <cell r="A2410" t="str">
            <v>VS-SW201M</v>
          </cell>
          <cell r="B2410" t="str">
            <v>Education assist software / users manual</v>
          </cell>
          <cell r="C2410" t="str">
            <v>AUC</v>
          </cell>
          <cell r="D2410" t="str">
            <v>Audioconference</v>
          </cell>
          <cell r="E2410">
            <v>175.56178481347001</v>
          </cell>
          <cell r="F2410">
            <v>0</v>
          </cell>
          <cell r="G2410">
            <v>326.80898141003354</v>
          </cell>
          <cell r="H2410">
            <v>0.46279999999999999</v>
          </cell>
          <cell r="I2410">
            <v>0.32000000000000006</v>
          </cell>
          <cell r="J2410">
            <v>222.23010735882278</v>
          </cell>
          <cell r="K2410">
            <v>0.20999999999999991</v>
          </cell>
          <cell r="M2410">
            <v>0.21</v>
          </cell>
        </row>
        <row r="2411">
          <cell r="A2411" t="str">
            <v>VS-SW201S</v>
          </cell>
          <cell r="B2411" t="str">
            <v>License for student PC</v>
          </cell>
          <cell r="C2411" t="str">
            <v>AUC</v>
          </cell>
          <cell r="D2411" t="str">
            <v>Audioconference</v>
          </cell>
          <cell r="E2411">
            <v>323.55004130742998</v>
          </cell>
          <cell r="F2411">
            <v>0</v>
          </cell>
          <cell r="G2411">
            <v>602.28972693118021</v>
          </cell>
          <cell r="H2411">
            <v>0.46280000000000004</v>
          </cell>
          <cell r="I2411">
            <v>0.32000000000000006</v>
          </cell>
          <cell r="J2411">
            <v>409.5570143132025</v>
          </cell>
          <cell r="K2411">
            <v>0.21</v>
          </cell>
          <cell r="M2411">
            <v>0.21</v>
          </cell>
        </row>
        <row r="2412">
          <cell r="A2412" t="str">
            <v>VS-SW201T</v>
          </cell>
          <cell r="B2412" t="str">
            <v>License for teacher PC</v>
          </cell>
          <cell r="C2412" t="str">
            <v>AUC</v>
          </cell>
          <cell r="D2412" t="str">
            <v>Audioconference</v>
          </cell>
          <cell r="E2412">
            <v>647.15843075536395</v>
          </cell>
          <cell r="F2412">
            <v>0</v>
          </cell>
          <cell r="G2412">
            <v>1204.6880691648623</v>
          </cell>
          <cell r="H2412">
            <v>0.4628000000000001</v>
          </cell>
          <cell r="I2412">
            <v>0.32000000000000006</v>
          </cell>
          <cell r="J2412">
            <v>819.18788703210635</v>
          </cell>
          <cell r="K2412">
            <v>0.21000000000000008</v>
          </cell>
          <cell r="M2412">
            <v>0.21</v>
          </cell>
        </row>
        <row r="2413">
          <cell r="A2413" t="str">
            <v>V-UPSET BPE</v>
          </cell>
          <cell r="B2413" t="str">
            <v>Version up set for LLC-2000M</v>
          </cell>
          <cell r="C2413" t="str">
            <v>AUC</v>
          </cell>
          <cell r="D2413" t="str">
            <v>Audioconference</v>
          </cell>
          <cell r="E2413">
            <v>2142.9230299999899</v>
          </cell>
          <cell r="F2413">
            <v>0</v>
          </cell>
          <cell r="G2413">
            <v>3989.0599962769734</v>
          </cell>
          <cell r="H2413">
            <v>0.46280000000000004</v>
          </cell>
          <cell r="I2413">
            <v>0.32000000000000006</v>
          </cell>
          <cell r="J2413">
            <v>2712.5607974683417</v>
          </cell>
          <cell r="K2413">
            <v>0.21</v>
          </cell>
          <cell r="M2413">
            <v>0.21</v>
          </cell>
        </row>
        <row r="2414">
          <cell r="A2414" t="str">
            <v>WBC 0.3 B/P</v>
          </cell>
          <cell r="B2414" t="str">
            <v>30CM 50 Ohm Coax Cble With BNC Conn.</v>
          </cell>
          <cell r="C2414" t="str">
            <v>DSC</v>
          </cell>
          <cell r="D2414" t="str">
            <v>Discontinued</v>
          </cell>
          <cell r="E2414">
            <v>10.0561178117647</v>
          </cell>
          <cell r="F2414">
            <v>12.6428436154949</v>
          </cell>
          <cell r="G2414">
            <v>14.366867744880569</v>
          </cell>
          <cell r="H2414">
            <v>0.3000479999999961</v>
          </cell>
          <cell r="I2414">
            <v>0</v>
          </cell>
          <cell r="J2414">
            <v>14.366867744880569</v>
          </cell>
          <cell r="K2414">
            <v>0.3000479999999961</v>
          </cell>
          <cell r="M2414">
            <v>0.19500000000000001</v>
          </cell>
        </row>
        <row r="2415">
          <cell r="A2415" t="str">
            <v>WBC-0.6B-P</v>
          </cell>
          <cell r="B2415" t="str">
            <v>60CM 50-Ohm Coax Cble For WL Receivers</v>
          </cell>
          <cell r="C2415" t="str">
            <v>AU1</v>
          </cell>
          <cell r="D2415" t="str">
            <v>Audio - Wireless Microphone System</v>
          </cell>
          <cell r="E2415">
            <v>10.283722905441101</v>
          </cell>
          <cell r="F2415">
            <v>12.9289953550932</v>
          </cell>
          <cell r="G2415">
            <v>20.522214849354285</v>
          </cell>
          <cell r="H2415">
            <v>0.49889800000000145</v>
          </cell>
          <cell r="I2415">
            <v>0.25</v>
          </cell>
          <cell r="J2415">
            <v>15.391661137015713</v>
          </cell>
          <cell r="K2415">
            <v>0.33186400000000194</v>
          </cell>
          <cell r="M2415">
            <v>0.2</v>
          </cell>
        </row>
        <row r="2416">
          <cell r="A2416" t="str">
            <v>WBC-10B-5P</v>
          </cell>
          <cell r="B2416" t="str">
            <v>10M 50-Ohm Coax Cble For Wireless Mics</v>
          </cell>
          <cell r="C2416" t="str">
            <v>AU1</v>
          </cell>
          <cell r="D2416" t="str">
            <v>Audio - Wireless Microphone System</v>
          </cell>
          <cell r="E2416">
            <v>35.859701179852898</v>
          </cell>
          <cell r="F2416">
            <v>45.083858662123298</v>
          </cell>
          <cell r="G2416">
            <v>71.561680416068725</v>
          </cell>
          <cell r="H2416">
            <v>0.49889799999999962</v>
          </cell>
          <cell r="I2416">
            <v>0.25</v>
          </cell>
          <cell r="J2416">
            <v>53.671260312051544</v>
          </cell>
          <cell r="K2416">
            <v>0.33186399999999949</v>
          </cell>
          <cell r="M2416">
            <v>0.2</v>
          </cell>
        </row>
        <row r="2417">
          <cell r="A2417" t="str">
            <v>WBC-20B-5P</v>
          </cell>
          <cell r="B2417" t="str">
            <v>20M 50-Ohm Coax Cble For WL Receivers</v>
          </cell>
          <cell r="C2417" t="str">
            <v>AU1</v>
          </cell>
          <cell r="D2417" t="str">
            <v>Audio - Wireless Microphone System</v>
          </cell>
          <cell r="E2417">
            <v>47.4187448514705</v>
          </cell>
          <cell r="F2417">
            <v>59.616224354375802</v>
          </cell>
          <cell r="G2417">
            <v>94.628927546628262</v>
          </cell>
          <cell r="H2417">
            <v>0.49889800000000017</v>
          </cell>
          <cell r="I2417">
            <v>0.24999999999999989</v>
          </cell>
          <cell r="J2417">
            <v>70.971695659971203</v>
          </cell>
          <cell r="K2417">
            <v>0.33186400000000027</v>
          </cell>
          <cell r="M2417">
            <v>0.2</v>
          </cell>
        </row>
        <row r="2418">
          <cell r="A2418" t="str">
            <v>WBC-30B-5P</v>
          </cell>
          <cell r="B2418" t="str">
            <v>30M 50-Ohm Coax Cble For WL Receivers</v>
          </cell>
          <cell r="C2418" t="str">
            <v>DSC</v>
          </cell>
          <cell r="D2418" t="str">
            <v>Discontinued</v>
          </cell>
          <cell r="E2418">
            <v>62.069678629411698</v>
          </cell>
          <cell r="F2418">
            <v>78.035804160688599</v>
          </cell>
          <cell r="G2418">
            <v>88.677050182600681</v>
          </cell>
          <cell r="H2418">
            <v>0.30004800000000015</v>
          </cell>
          <cell r="I2418">
            <v>0</v>
          </cell>
          <cell r="J2418">
            <v>88.677050182600681</v>
          </cell>
          <cell r="K2418">
            <v>0.30004800000000015</v>
          </cell>
          <cell r="M2418">
            <v>0.19500000000000001</v>
          </cell>
        </row>
        <row r="2419">
          <cell r="A2419" t="str">
            <v>WBC-50B-5P</v>
          </cell>
          <cell r="B2419" t="str">
            <v>50M 50-Ohm Coax Cble For Wireless Mics</v>
          </cell>
          <cell r="C2419" t="str">
            <v>AU1</v>
          </cell>
          <cell r="D2419" t="str">
            <v>Audio - Wireless Microphone System</v>
          </cell>
          <cell r="E2419">
            <v>85.330553082352907</v>
          </cell>
          <cell r="F2419">
            <v>107.280051649928</v>
          </cell>
          <cell r="G2419">
            <v>170.28579626972697</v>
          </cell>
          <cell r="H2419">
            <v>0.49889799999999895</v>
          </cell>
          <cell r="I2419">
            <v>0.25</v>
          </cell>
          <cell r="J2419">
            <v>127.71434720229523</v>
          </cell>
          <cell r="K2419">
            <v>0.3318639999999986</v>
          </cell>
          <cell r="M2419">
            <v>0.2</v>
          </cell>
        </row>
        <row r="2420">
          <cell r="A2420" t="str">
            <v>WD-820A</v>
          </cell>
          <cell r="B2420" t="str">
            <v>UHF Ant. Divider 770-870 MHz For All WL</v>
          </cell>
          <cell r="C2420" t="str">
            <v>AU1</v>
          </cell>
          <cell r="D2420" t="str">
            <v>Audio - Wireless Microphone System</v>
          </cell>
          <cell r="E2420">
            <v>713.081268710475</v>
          </cell>
          <cell r="F2420">
            <v>844.98313628448204</v>
          </cell>
          <cell r="G2420">
            <v>1414.8437871239582</v>
          </cell>
          <cell r="H2420">
            <v>0.49599999999999994</v>
          </cell>
          <cell r="I2420">
            <v>0.25</v>
          </cell>
          <cell r="J2420">
            <v>1061.1328403429686</v>
          </cell>
          <cell r="K2420">
            <v>0.3279999999999999</v>
          </cell>
          <cell r="M2420">
            <v>0.2</v>
          </cell>
        </row>
        <row r="2421">
          <cell r="A2421" t="str">
            <v>WD-880A.CED</v>
          </cell>
          <cell r="B2421" t="str">
            <v>UHF Ant. Filter CH 59/60/61</v>
          </cell>
          <cell r="C2421" t="str">
            <v>DSC</v>
          </cell>
          <cell r="D2421" t="str">
            <v>Discontinued</v>
          </cell>
          <cell r="E2421">
            <v>2031.6622434805299</v>
          </cell>
          <cell r="F2421">
            <v>2554.26482710652</v>
          </cell>
          <cell r="G2421">
            <v>2902.5736671664999</v>
          </cell>
          <cell r="H2421">
            <v>0.30004799999999865</v>
          </cell>
          <cell r="I2421">
            <v>0</v>
          </cell>
          <cell r="J2421">
            <v>2902.5736671664999</v>
          </cell>
          <cell r="K2421">
            <v>0.30004799999999865</v>
          </cell>
          <cell r="M2421">
            <v>0.19500000000000001</v>
          </cell>
        </row>
        <row r="2422">
          <cell r="A2422" t="str">
            <v>WD-880A59/64</v>
          </cell>
          <cell r="B2422" t="str">
            <v>UHF Ant. Filter For TV Ch. 59-64</v>
          </cell>
          <cell r="C2422" t="str">
            <v>DSC</v>
          </cell>
          <cell r="D2422" t="str">
            <v>Discontinued</v>
          </cell>
          <cell r="E2422">
            <v>2031.72652783693</v>
          </cell>
          <cell r="F2422">
            <v>2554.34564726796</v>
          </cell>
          <cell r="G2422">
            <v>2902.6655082590455</v>
          </cell>
          <cell r="H2422">
            <v>0.30004800000000187</v>
          </cell>
          <cell r="I2422">
            <v>0</v>
          </cell>
          <cell r="J2422">
            <v>2902.6655082590455</v>
          </cell>
          <cell r="K2422">
            <v>0.30004800000000187</v>
          </cell>
          <cell r="M2422">
            <v>0.19500000000000001</v>
          </cell>
        </row>
        <row r="2423">
          <cell r="A2423" t="str">
            <v>WOA-D11</v>
          </cell>
          <cell r="B2423" t="str">
            <v>Disk Cleaning kit for LVM-3AA0/4</v>
          </cell>
          <cell r="C2423" t="str">
            <v>DSC</v>
          </cell>
          <cell r="D2423" t="str">
            <v>Discontinued</v>
          </cell>
          <cell r="E2423">
            <v>58.068700800000002</v>
          </cell>
          <cell r="F2423">
            <v>74.830799999999996</v>
          </cell>
          <cell r="G2423">
            <v>85.034999999999997</v>
          </cell>
          <cell r="H2423">
            <v>0.31711999999999996</v>
          </cell>
          <cell r="I2423">
            <v>0</v>
          </cell>
          <cell r="J2423">
            <v>85.034999999999997</v>
          </cell>
          <cell r="K2423">
            <v>0.31711999999999996</v>
          </cell>
          <cell r="M2423">
            <v>0.19500000000000001</v>
          </cell>
        </row>
        <row r="2424">
          <cell r="A2424" t="str">
            <v>WRR-800A62</v>
          </cell>
          <cell r="B2424" t="str">
            <v>Freedom Single Ch Rec'r 800Mhz to 814Mhz</v>
          </cell>
          <cell r="C2424" t="str">
            <v>DSC</v>
          </cell>
          <cell r="D2424" t="str">
            <v>Discontinued</v>
          </cell>
          <cell r="E2424">
            <v>316.47969330340402</v>
          </cell>
          <cell r="F2424">
            <v>375.020373626501</v>
          </cell>
          <cell r="G2424">
            <v>446.75281381056476</v>
          </cell>
          <cell r="H2424">
            <v>0.29160000000000014</v>
          </cell>
          <cell r="I2424">
            <v>0</v>
          </cell>
          <cell r="J2424">
            <v>446.75281381056476</v>
          </cell>
          <cell r="K2424">
            <v>0.29160000000000014</v>
          </cell>
          <cell r="M2424">
            <v>0.19500000000000001</v>
          </cell>
        </row>
        <row r="2425">
          <cell r="A2425" t="str">
            <v>WRR-801A62</v>
          </cell>
          <cell r="B2425" t="str">
            <v>Freedom Multi Ch Rec'r 800Mhz to 814Mhz</v>
          </cell>
          <cell r="C2425" t="str">
            <v>DSC</v>
          </cell>
          <cell r="D2425" t="str">
            <v>Discontinued</v>
          </cell>
          <cell r="E2425">
            <v>519.00307452000004</v>
          </cell>
          <cell r="F2425">
            <v>615.00542068965501</v>
          </cell>
          <cell r="G2425">
            <v>732.64126837944673</v>
          </cell>
          <cell r="H2425">
            <v>0.29160000000000003</v>
          </cell>
          <cell r="I2425">
            <v>0</v>
          </cell>
          <cell r="J2425">
            <v>732.64126837944673</v>
          </cell>
          <cell r="K2425">
            <v>0.29160000000000003</v>
          </cell>
          <cell r="M2425">
            <v>0.19500000000000001</v>
          </cell>
        </row>
        <row r="2426">
          <cell r="A2426" t="str">
            <v>WRR-801A69</v>
          </cell>
          <cell r="B2426" t="str">
            <v>Freedom Multi Ch Rec'r 854Mhz to 862Mhz</v>
          </cell>
          <cell r="C2426" t="str">
            <v>DSC</v>
          </cell>
          <cell r="D2426" t="str">
            <v>Discontinued</v>
          </cell>
          <cell r="E2426">
            <v>519.00801646510104</v>
          </cell>
          <cell r="F2426">
            <v>615.01127676869396</v>
          </cell>
          <cell r="G2426">
            <v>732.64824458653459</v>
          </cell>
          <cell r="H2426">
            <v>0.29160000000000008</v>
          </cell>
          <cell r="I2426">
            <v>0</v>
          </cell>
          <cell r="J2426">
            <v>732.64824458653459</v>
          </cell>
          <cell r="K2426">
            <v>0.29160000000000008</v>
          </cell>
          <cell r="M2426">
            <v>0.19500000000000001</v>
          </cell>
        </row>
        <row r="2427">
          <cell r="A2427" t="str">
            <v>WRR-802A/62</v>
          </cell>
          <cell r="B2427" t="str">
            <v>Freedom Single Ch Rec'r 800Mhz to 814Mhz</v>
          </cell>
          <cell r="C2427" t="str">
            <v>AU2</v>
          </cell>
          <cell r="D2427" t="str">
            <v xml:space="preserve">Audio - Wireless Microphones System - Freedom </v>
          </cell>
          <cell r="E2427">
            <v>323.183936027588</v>
          </cell>
          <cell r="F2427">
            <v>382.96473045098702</v>
          </cell>
          <cell r="G2427">
            <v>696.5171035077326</v>
          </cell>
          <cell r="H2427">
            <v>0.53599999999999992</v>
          </cell>
          <cell r="I2427">
            <v>0.30000000000000004</v>
          </cell>
          <cell r="J2427">
            <v>487.56197245541279</v>
          </cell>
          <cell r="K2427">
            <v>0.33714285714285691</v>
          </cell>
          <cell r="M2427">
            <v>0.2</v>
          </cell>
        </row>
        <row r="2428">
          <cell r="A2428" t="str">
            <v>WRR-802A/69</v>
          </cell>
          <cell r="B2428" t="str">
            <v>Freedom Hand Held Mic 854Mhz to 862Mhz</v>
          </cell>
          <cell r="C2428" t="str">
            <v>AU2</v>
          </cell>
          <cell r="D2428" t="str">
            <v xml:space="preserve">Audio - Wireless Microphones System - Freedom </v>
          </cell>
          <cell r="E2428">
            <v>323.183936027588</v>
          </cell>
          <cell r="F2428">
            <v>382.96473045098702</v>
          </cell>
          <cell r="G2428">
            <v>696.5171035077326</v>
          </cell>
          <cell r="H2428">
            <v>0.53599999999999992</v>
          </cell>
          <cell r="I2428">
            <v>0.30000000000000004</v>
          </cell>
          <cell r="J2428">
            <v>487.56197245541279</v>
          </cell>
          <cell r="K2428">
            <v>0.33714285714285691</v>
          </cell>
          <cell r="M2428">
            <v>0.2</v>
          </cell>
        </row>
        <row r="2429">
          <cell r="A2429" t="str">
            <v>WRR-802A69EPSU</v>
          </cell>
          <cell r="B2429" t="str">
            <v>Freedom RX 854-862Mhz W/Continental PSU</v>
          </cell>
          <cell r="C2429" t="str">
            <v>AU2</v>
          </cell>
          <cell r="D2429" t="str">
            <v xml:space="preserve">Audio - Wireless Microphones System - Freedom </v>
          </cell>
          <cell r="E2429">
            <v>322.77078941713398</v>
          </cell>
          <cell r="F2429">
            <v>382.47516224331599</v>
          </cell>
          <cell r="G2429">
            <v>695.62670133003007</v>
          </cell>
          <cell r="H2429">
            <v>0.53599999999999992</v>
          </cell>
          <cell r="I2429">
            <v>0.30000000000000004</v>
          </cell>
          <cell r="J2429">
            <v>486.93869093102103</v>
          </cell>
          <cell r="K2429">
            <v>0.33714285714285708</v>
          </cell>
          <cell r="M2429">
            <v>0.2</v>
          </cell>
        </row>
        <row r="2430">
          <cell r="A2430" t="str">
            <v>WRR-805A/62</v>
          </cell>
          <cell r="B2430" t="str">
            <v>F'dom camera receiver, 800-814 MHz</v>
          </cell>
          <cell r="C2430" t="str">
            <v>AU1</v>
          </cell>
          <cell r="D2430" t="str">
            <v>Audio - Wireless Microphone System</v>
          </cell>
          <cell r="E2430">
            <v>280.961995635942</v>
          </cell>
          <cell r="F2430">
            <v>332.932806773246</v>
          </cell>
          <cell r="G2430">
            <v>557.46427705544045</v>
          </cell>
          <cell r="H2430">
            <v>0.496</v>
          </cell>
          <cell r="I2430">
            <v>0.25</v>
          </cell>
          <cell r="J2430">
            <v>418.09820779158031</v>
          </cell>
          <cell r="K2430">
            <v>0.3279999999999999</v>
          </cell>
          <cell r="M2430">
            <v>0.2</v>
          </cell>
        </row>
        <row r="2431">
          <cell r="A2431" t="str">
            <v>WRR-805A/69</v>
          </cell>
          <cell r="B2431" t="str">
            <v>F'dom camera receiver, 854-862 MHz</v>
          </cell>
          <cell r="C2431" t="str">
            <v>DSC</v>
          </cell>
          <cell r="D2431" t="str">
            <v>Discontinued</v>
          </cell>
          <cell r="E2431">
            <v>295.74946909046599</v>
          </cell>
          <cell r="F2431">
            <v>350.45558607710097</v>
          </cell>
          <cell r="G2431">
            <v>417.4893691282694</v>
          </cell>
          <cell r="H2431">
            <v>0.29160000000000014</v>
          </cell>
          <cell r="I2431">
            <v>0</v>
          </cell>
          <cell r="J2431">
            <v>417.4893691282694</v>
          </cell>
          <cell r="K2431">
            <v>0.29160000000000014</v>
          </cell>
          <cell r="M2431">
            <v>0.19500000000000001</v>
          </cell>
        </row>
        <row r="2432">
          <cell r="A2432" t="str">
            <v>WRR-805B/59</v>
          </cell>
          <cell r="B2432" t="str">
            <v>F'dom camera receiver, 774-790 Mhz</v>
          </cell>
          <cell r="C2432" t="str">
            <v>AU1</v>
          </cell>
          <cell r="D2432" t="str">
            <v>Audio - Wireless Microphone System</v>
          </cell>
          <cell r="E2432">
            <v>280.96535</v>
          </cell>
          <cell r="F2432">
            <v>332.93678160919501</v>
          </cell>
          <cell r="G2432">
            <v>557.47093253968251</v>
          </cell>
          <cell r="H2432">
            <v>0.496</v>
          </cell>
          <cell r="I2432">
            <v>0.25</v>
          </cell>
          <cell r="J2432">
            <v>418.10319940476188</v>
          </cell>
          <cell r="K2432">
            <v>0.32799999999999996</v>
          </cell>
          <cell r="M2432">
            <v>0.2</v>
          </cell>
        </row>
        <row r="2433">
          <cell r="A2433" t="str">
            <v>WRR-805B/68</v>
          </cell>
          <cell r="B2433" t="str">
            <v>F'dom camera receiver, 846-862 Mhz</v>
          </cell>
          <cell r="C2433" t="str">
            <v>AU1</v>
          </cell>
          <cell r="D2433" t="str">
            <v>Audio - Wireless Microphone System</v>
          </cell>
          <cell r="E2433">
            <v>280.96535</v>
          </cell>
          <cell r="F2433">
            <v>332.93678160919501</v>
          </cell>
          <cell r="G2433">
            <v>557.47093253968251</v>
          </cell>
          <cell r="H2433">
            <v>0.496</v>
          </cell>
          <cell r="I2433">
            <v>0.25</v>
          </cell>
          <cell r="J2433">
            <v>418.10319940476188</v>
          </cell>
          <cell r="K2433">
            <v>0.32799999999999996</v>
          </cell>
          <cell r="M2433">
            <v>0.2</v>
          </cell>
        </row>
        <row r="2434">
          <cell r="A2434" t="str">
            <v>WRR-810A/66AU</v>
          </cell>
          <cell r="B2434" t="str">
            <v>UHF Camera Rec.:792-806 MHz CH 66+67</v>
          </cell>
          <cell r="C2434" t="str">
            <v>DSC</v>
          </cell>
          <cell r="D2434" t="str">
            <v>Discontinued</v>
          </cell>
          <cell r="E2434">
            <v>543.97225214342598</v>
          </cell>
          <cell r="F2434">
            <v>644.59326003487001</v>
          </cell>
          <cell r="G2434">
            <v>767.88855469145403</v>
          </cell>
          <cell r="H2434">
            <v>0.29160000000000008</v>
          </cell>
          <cell r="I2434">
            <v>0</v>
          </cell>
          <cell r="J2434">
            <v>767.88855469145403</v>
          </cell>
          <cell r="K2434">
            <v>0.29160000000000008</v>
          </cell>
          <cell r="M2434">
            <v>0.19500000000000001</v>
          </cell>
        </row>
        <row r="2435">
          <cell r="A2435" t="str">
            <v>WRR-810A/66AU.NCE</v>
          </cell>
          <cell r="B2435" t="str">
            <v>UHF Camera Rec.:792-806 MHz CH 66+67</v>
          </cell>
          <cell r="C2435" t="str">
            <v>DSC</v>
          </cell>
          <cell r="D2435" t="str">
            <v>Discontinued</v>
          </cell>
          <cell r="E2435">
            <v>543.96731019832498</v>
          </cell>
          <cell r="F2435">
            <v>644.58740395583095</v>
          </cell>
          <cell r="G2435">
            <v>767.88157848436629</v>
          </cell>
          <cell r="H2435">
            <v>0.29160000000000014</v>
          </cell>
          <cell r="I2435">
            <v>0</v>
          </cell>
          <cell r="J2435">
            <v>767.88157848436629</v>
          </cell>
          <cell r="K2435">
            <v>0.29160000000000014</v>
          </cell>
          <cell r="M2435">
            <v>0.19500000000000001</v>
          </cell>
        </row>
        <row r="2436">
          <cell r="A2436" t="str">
            <v>WRR-810A/ESP</v>
          </cell>
          <cell r="B2436" t="str">
            <v>UHF Camera Receiver:840-854MHz</v>
          </cell>
          <cell r="C2436" t="str">
            <v>DSC</v>
          </cell>
          <cell r="D2436" t="str">
            <v>Discontinued</v>
          </cell>
          <cell r="E2436">
            <v>607.40594085952603</v>
          </cell>
          <cell r="F2436">
            <v>719.76056506638997</v>
          </cell>
          <cell r="G2436">
            <v>857.43356981864201</v>
          </cell>
          <cell r="H2436">
            <v>0.29159999999999997</v>
          </cell>
          <cell r="I2436">
            <v>0</v>
          </cell>
          <cell r="J2436">
            <v>857.43356981864201</v>
          </cell>
          <cell r="K2436">
            <v>0.29159999999999997</v>
          </cell>
          <cell r="M2436">
            <v>0.19500000000000001</v>
          </cell>
        </row>
        <row r="2437">
          <cell r="A2437" t="str">
            <v>WRR-810A59</v>
          </cell>
          <cell r="B2437" t="str">
            <v>UHF Camera Receiver:774-782MHz</v>
          </cell>
          <cell r="C2437" t="str">
            <v>DSC</v>
          </cell>
          <cell r="D2437" t="str">
            <v>Discontinued</v>
          </cell>
          <cell r="E2437">
            <v>607.40211751634797</v>
          </cell>
          <cell r="F2437">
            <v>719.75603450212998</v>
          </cell>
          <cell r="G2437">
            <v>857.42817266565226</v>
          </cell>
          <cell r="H2437">
            <v>0.29160000000000008</v>
          </cell>
          <cell r="I2437">
            <v>0</v>
          </cell>
          <cell r="J2437">
            <v>857.42817266565226</v>
          </cell>
          <cell r="K2437">
            <v>0.29160000000000008</v>
          </cell>
          <cell r="M2437">
            <v>0.19500000000000001</v>
          </cell>
        </row>
        <row r="2438">
          <cell r="A2438" t="str">
            <v>WRR-810A60</v>
          </cell>
          <cell r="B2438" t="str">
            <v>UHF Camera Receiver:782-790MHz</v>
          </cell>
          <cell r="C2438" t="str">
            <v>DSC</v>
          </cell>
          <cell r="D2438" t="str">
            <v>Discontinued</v>
          </cell>
          <cell r="E2438">
            <v>607.40594085952603</v>
          </cell>
          <cell r="F2438">
            <v>719.76056506638997</v>
          </cell>
          <cell r="G2438">
            <v>857.43356981864201</v>
          </cell>
          <cell r="H2438">
            <v>0.29159999999999997</v>
          </cell>
          <cell r="I2438">
            <v>0</v>
          </cell>
          <cell r="J2438">
            <v>857.43356981864201</v>
          </cell>
          <cell r="K2438">
            <v>0.29159999999999997</v>
          </cell>
          <cell r="M2438">
            <v>0.19500000000000001</v>
          </cell>
        </row>
        <row r="2439">
          <cell r="A2439" t="str">
            <v>WRR-810A61</v>
          </cell>
          <cell r="B2439" t="str">
            <v>UHF Camera Receiver:790-798MHz</v>
          </cell>
          <cell r="C2439" t="str">
            <v>DSC</v>
          </cell>
          <cell r="D2439" t="str">
            <v>Discontinued</v>
          </cell>
          <cell r="E2439">
            <v>607.40594085952603</v>
          </cell>
          <cell r="F2439">
            <v>719.76056506638997</v>
          </cell>
          <cell r="G2439">
            <v>857.43356981864201</v>
          </cell>
          <cell r="H2439">
            <v>0.29159999999999997</v>
          </cell>
          <cell r="I2439">
            <v>0</v>
          </cell>
          <cell r="J2439">
            <v>857.43356981864201</v>
          </cell>
          <cell r="K2439">
            <v>0.29159999999999997</v>
          </cell>
          <cell r="M2439">
            <v>0.19500000000000001</v>
          </cell>
        </row>
        <row r="2440">
          <cell r="A2440" t="str">
            <v>WRR-810A69</v>
          </cell>
          <cell r="B2440" t="str">
            <v>UHF Camera Receiver:854-862MHz</v>
          </cell>
          <cell r="C2440" t="str">
            <v>DSC</v>
          </cell>
          <cell r="D2440" t="str">
            <v>Discontinued</v>
          </cell>
          <cell r="E2440">
            <v>607.40594085952603</v>
          </cell>
          <cell r="F2440">
            <v>719.76056506638997</v>
          </cell>
          <cell r="G2440">
            <v>857.43356981864201</v>
          </cell>
          <cell r="H2440">
            <v>0.29159999999999997</v>
          </cell>
          <cell r="I2440">
            <v>0</v>
          </cell>
          <cell r="J2440">
            <v>857.43356981864201</v>
          </cell>
          <cell r="K2440">
            <v>0.29159999999999997</v>
          </cell>
          <cell r="M2440">
            <v>0.19500000000000001</v>
          </cell>
        </row>
        <row r="2441">
          <cell r="A2441" t="str">
            <v>WRR-810AESP112</v>
          </cell>
          <cell r="B2441" t="str">
            <v>UHF Camera Receiver:Spanish 112</v>
          </cell>
          <cell r="C2441" t="str">
            <v>DSC</v>
          </cell>
          <cell r="D2441" t="str">
            <v>Discontinued</v>
          </cell>
          <cell r="E2441">
            <v>607.40594085952603</v>
          </cell>
          <cell r="F2441">
            <v>719.76056506638997</v>
          </cell>
          <cell r="G2441">
            <v>857.43356981864201</v>
          </cell>
          <cell r="H2441">
            <v>0.29159999999999997</v>
          </cell>
          <cell r="I2441">
            <v>0</v>
          </cell>
          <cell r="J2441">
            <v>857.43356981864201</v>
          </cell>
          <cell r="K2441">
            <v>0.29159999999999997</v>
          </cell>
          <cell r="M2441">
            <v>0.19500000000000001</v>
          </cell>
        </row>
        <row r="2442">
          <cell r="A2442" t="str">
            <v>WRR-810ANORH</v>
          </cell>
          <cell r="B2442" t="str">
            <v>UHF Camera Receiver:806-820 MHz</v>
          </cell>
          <cell r="C2442" t="str">
            <v>DSC</v>
          </cell>
          <cell r="D2442" t="str">
            <v>Discontinued</v>
          </cell>
          <cell r="E2442">
            <v>607.40594085952603</v>
          </cell>
          <cell r="F2442">
            <v>719.76056506638997</v>
          </cell>
          <cell r="G2442">
            <v>857.43356981864201</v>
          </cell>
          <cell r="H2442">
            <v>0.29159999999999997</v>
          </cell>
          <cell r="I2442">
            <v>0</v>
          </cell>
          <cell r="J2442">
            <v>857.43356981864201</v>
          </cell>
          <cell r="K2442">
            <v>0.29159999999999997</v>
          </cell>
          <cell r="M2442">
            <v>0.19500000000000001</v>
          </cell>
        </row>
        <row r="2443">
          <cell r="A2443" t="str">
            <v>WRR-810ANORL</v>
          </cell>
          <cell r="B2443" t="str">
            <v>UUHF Camera Receiver:800-814MHz</v>
          </cell>
          <cell r="C2443" t="str">
            <v>DSC</v>
          </cell>
          <cell r="D2443" t="str">
            <v>Discontinued</v>
          </cell>
          <cell r="E2443">
            <v>607.40594085952603</v>
          </cell>
          <cell r="F2443">
            <v>719.76056506638997</v>
          </cell>
          <cell r="G2443">
            <v>857.43356981864201</v>
          </cell>
          <cell r="H2443">
            <v>0.29159999999999997</v>
          </cell>
          <cell r="I2443">
            <v>0</v>
          </cell>
          <cell r="J2443">
            <v>857.43356981864201</v>
          </cell>
          <cell r="K2443">
            <v>0.29159999999999997</v>
          </cell>
          <cell r="M2443">
            <v>0.19500000000000001</v>
          </cell>
        </row>
        <row r="2444">
          <cell r="A2444" t="str">
            <v>WRR-820A/66AU.NCE</v>
          </cell>
          <cell r="B2444" t="str">
            <v>UHF Single Studio Rec.:792-806 MHz</v>
          </cell>
          <cell r="C2444" t="str">
            <v>DSC</v>
          </cell>
          <cell r="D2444" t="str">
            <v>Discontinued</v>
          </cell>
          <cell r="E2444">
            <v>799.75497571483095</v>
          </cell>
          <cell r="F2444">
            <v>947.68927090274997</v>
          </cell>
          <cell r="G2444">
            <v>1128.9595930474745</v>
          </cell>
          <cell r="H2444">
            <v>0.29160000000000003</v>
          </cell>
          <cell r="I2444">
            <v>0</v>
          </cell>
          <cell r="J2444">
            <v>1128.9595930474745</v>
          </cell>
          <cell r="K2444">
            <v>0.29160000000000003</v>
          </cell>
          <cell r="M2444">
            <v>0.19500000000000001</v>
          </cell>
        </row>
        <row r="2445">
          <cell r="A2445" t="str">
            <v>WRR-820A59</v>
          </cell>
          <cell r="B2445" t="str">
            <v>UHF Single Studio Receiver:774-782 MHz</v>
          </cell>
          <cell r="C2445" t="str">
            <v>DSC</v>
          </cell>
          <cell r="D2445" t="str">
            <v>Discontinued</v>
          </cell>
          <cell r="E2445">
            <v>903.18135516177404</v>
          </cell>
          <cell r="F2445">
            <v>1070.24689555844</v>
          </cell>
          <cell r="G2445">
            <v>1274.9595640341249</v>
          </cell>
          <cell r="H2445">
            <v>0.29160000000000003</v>
          </cell>
          <cell r="I2445">
            <v>0</v>
          </cell>
          <cell r="J2445">
            <v>1274.9595640341249</v>
          </cell>
          <cell r="K2445">
            <v>0.29160000000000003</v>
          </cell>
          <cell r="M2445">
            <v>0.19500000000000001</v>
          </cell>
        </row>
        <row r="2446">
          <cell r="A2446" t="str">
            <v>WRR-820A60</v>
          </cell>
          <cell r="B2446" t="str">
            <v>UHF Single Studio Receiver:782-790 MHz</v>
          </cell>
          <cell r="C2446" t="str">
            <v>DSC</v>
          </cell>
          <cell r="D2446" t="str">
            <v>Discontinued</v>
          </cell>
          <cell r="E2446">
            <v>903.17753181859496</v>
          </cell>
          <cell r="F2446">
            <v>1070.24236499418</v>
          </cell>
          <cell r="G2446">
            <v>1274.9541668811335</v>
          </cell>
          <cell r="H2446">
            <v>0.29159999999999997</v>
          </cell>
          <cell r="I2446">
            <v>0</v>
          </cell>
          <cell r="J2446">
            <v>1274.9541668811335</v>
          </cell>
          <cell r="K2446">
            <v>0.29159999999999997</v>
          </cell>
          <cell r="M2446">
            <v>0.19500000000000001</v>
          </cell>
        </row>
        <row r="2447">
          <cell r="A2447" t="str">
            <v>WRR-820A69</v>
          </cell>
          <cell r="B2447" t="str">
            <v>UHF Single Studio Receiver:854-862 MHz</v>
          </cell>
          <cell r="C2447" t="str">
            <v>DSC</v>
          </cell>
          <cell r="D2447" t="str">
            <v>Discontinued</v>
          </cell>
          <cell r="E2447">
            <v>903.18135516177404</v>
          </cell>
          <cell r="F2447">
            <v>1070.24689555844</v>
          </cell>
          <cell r="G2447">
            <v>1274.9595640341249</v>
          </cell>
          <cell r="H2447">
            <v>0.29160000000000003</v>
          </cell>
          <cell r="I2447">
            <v>0</v>
          </cell>
          <cell r="J2447">
            <v>1274.9595640341249</v>
          </cell>
          <cell r="K2447">
            <v>0.29160000000000003</v>
          </cell>
          <cell r="M2447">
            <v>0.19500000000000001</v>
          </cell>
        </row>
        <row r="2448">
          <cell r="A2448" t="str">
            <v>WRR-820AESP112</v>
          </cell>
          <cell r="B2448" t="str">
            <v>WRR-820 ESP CH 112</v>
          </cell>
          <cell r="C2448" t="str">
            <v>DSC</v>
          </cell>
          <cell r="D2448" t="str">
            <v>Discontinued</v>
          </cell>
          <cell r="E2448">
            <v>859.42</v>
          </cell>
          <cell r="F2448">
            <v>1018.3908045977</v>
          </cell>
          <cell r="G2448">
            <v>1213.184641445511</v>
          </cell>
          <cell r="H2448">
            <v>0.29160000000000003</v>
          </cell>
          <cell r="I2448">
            <v>0</v>
          </cell>
          <cell r="J2448">
            <v>1213.184641445511</v>
          </cell>
          <cell r="K2448">
            <v>0.29160000000000003</v>
          </cell>
          <cell r="M2448">
            <v>0.19500000000000001</v>
          </cell>
        </row>
        <row r="2449">
          <cell r="A2449" t="str">
            <v>WRR-820ANORH</v>
          </cell>
          <cell r="B2449" t="str">
            <v>UHF Single Studio Receiver:806-820 MHz</v>
          </cell>
          <cell r="C2449" t="str">
            <v>DSC</v>
          </cell>
          <cell r="D2449" t="str">
            <v>Discontinued</v>
          </cell>
          <cell r="E2449">
            <v>859.42</v>
          </cell>
          <cell r="F2449">
            <v>1018.3908045977</v>
          </cell>
          <cell r="G2449">
            <v>1213.184641445511</v>
          </cell>
          <cell r="H2449">
            <v>0.29160000000000003</v>
          </cell>
          <cell r="I2449">
            <v>0</v>
          </cell>
          <cell r="J2449">
            <v>1213.184641445511</v>
          </cell>
          <cell r="K2449">
            <v>0.29160000000000003</v>
          </cell>
          <cell r="M2449">
            <v>0.19500000000000001</v>
          </cell>
        </row>
        <row r="2450">
          <cell r="A2450" t="str">
            <v>WRR-820ANORL</v>
          </cell>
          <cell r="B2450" t="str">
            <v>UHF Single Studio Receiver:800-814 MHz</v>
          </cell>
          <cell r="C2450" t="str">
            <v>DSC</v>
          </cell>
          <cell r="D2450" t="str">
            <v>Discontinued</v>
          </cell>
          <cell r="E2450">
            <v>859.42</v>
          </cell>
          <cell r="F2450">
            <v>1018.3908045977</v>
          </cell>
          <cell r="G2450">
            <v>1213.184641445511</v>
          </cell>
          <cell r="H2450">
            <v>0.29160000000000003</v>
          </cell>
          <cell r="I2450">
            <v>0</v>
          </cell>
          <cell r="J2450">
            <v>1213.184641445511</v>
          </cell>
          <cell r="K2450">
            <v>0.29160000000000003</v>
          </cell>
          <cell r="M2450">
            <v>0.19500000000000001</v>
          </cell>
        </row>
        <row r="2451">
          <cell r="A2451" t="str">
            <v>WRR-840A59</v>
          </cell>
          <cell r="B2451" t="str">
            <v>UHF Dual Studio Receiver:774-782 MHz</v>
          </cell>
          <cell r="C2451" t="str">
            <v>DSC</v>
          </cell>
          <cell r="D2451" t="str">
            <v>Discontinued</v>
          </cell>
          <cell r="E2451">
            <v>1308.6061763952</v>
          </cell>
          <cell r="F2451">
            <v>1550.66497973124</v>
          </cell>
          <cell r="G2451">
            <v>1847.2701530141164</v>
          </cell>
          <cell r="H2451">
            <v>0.29160000000000003</v>
          </cell>
          <cell r="I2451">
            <v>0</v>
          </cell>
          <cell r="J2451">
            <v>1847.2701530141164</v>
          </cell>
          <cell r="K2451">
            <v>0.29160000000000003</v>
          </cell>
          <cell r="M2451">
            <v>0.19500000000000001</v>
          </cell>
        </row>
        <row r="2452">
          <cell r="A2452" t="str">
            <v>WRR-840A60</v>
          </cell>
          <cell r="B2452" t="str">
            <v>UHF Dual Diversity Receiver:782-790 MHz</v>
          </cell>
          <cell r="C2452" t="str">
            <v>DSC</v>
          </cell>
          <cell r="D2452" t="str">
            <v>Discontinued</v>
          </cell>
          <cell r="E2452">
            <v>1308.6061763952</v>
          </cell>
          <cell r="F2452">
            <v>1550.66497973124</v>
          </cell>
          <cell r="G2452">
            <v>1847.2701530141164</v>
          </cell>
          <cell r="H2452">
            <v>0.29160000000000003</v>
          </cell>
          <cell r="I2452">
            <v>0</v>
          </cell>
          <cell r="J2452">
            <v>1847.2701530141164</v>
          </cell>
          <cell r="K2452">
            <v>0.29160000000000003</v>
          </cell>
          <cell r="M2452">
            <v>0.19500000000000001</v>
          </cell>
        </row>
        <row r="2453">
          <cell r="A2453" t="str">
            <v>WRR-840A61</v>
          </cell>
          <cell r="B2453" t="str">
            <v>UHF Dual Studio Receiver:790-798Mhz</v>
          </cell>
          <cell r="C2453" t="str">
            <v>DSC</v>
          </cell>
          <cell r="D2453" t="str">
            <v>Discontinued</v>
          </cell>
          <cell r="E2453">
            <v>1308.6061763952</v>
          </cell>
          <cell r="F2453">
            <v>1550.66497973124</v>
          </cell>
          <cell r="G2453">
            <v>1847.2701530141164</v>
          </cell>
          <cell r="H2453">
            <v>0.29160000000000003</v>
          </cell>
          <cell r="I2453">
            <v>0</v>
          </cell>
          <cell r="J2453">
            <v>1847.2701530141164</v>
          </cell>
          <cell r="K2453">
            <v>0.29160000000000003</v>
          </cell>
          <cell r="M2453">
            <v>0.19500000000000001</v>
          </cell>
        </row>
        <row r="2454">
          <cell r="A2454" t="str">
            <v>WRR-840A66AU.NCE</v>
          </cell>
          <cell r="B2454" t="str">
            <v>UHF Dual Studio Rec.:792-806 MHz</v>
          </cell>
          <cell r="C2454" t="str">
            <v>DSC</v>
          </cell>
          <cell r="D2454" t="str">
            <v>Discontinued</v>
          </cell>
          <cell r="E2454">
            <v>1245.1755763947799</v>
          </cell>
          <cell r="F2454">
            <v>1475.5013347491199</v>
          </cell>
          <cell r="G2454">
            <v>1757.7294980163465</v>
          </cell>
          <cell r="H2454">
            <v>0.29159999999999997</v>
          </cell>
          <cell r="I2454">
            <v>0</v>
          </cell>
          <cell r="J2454">
            <v>1757.7294980163465</v>
          </cell>
          <cell r="K2454">
            <v>0.29159999999999997</v>
          </cell>
          <cell r="M2454">
            <v>0.19500000000000001</v>
          </cell>
        </row>
        <row r="2455">
          <cell r="A2455" t="str">
            <v>WRR-840A69</v>
          </cell>
          <cell r="B2455" t="str">
            <v>UHF Dual Studio Receiver:854-862 MHz</v>
          </cell>
          <cell r="C2455" t="str">
            <v>DSC</v>
          </cell>
          <cell r="D2455" t="str">
            <v>Discontinued</v>
          </cell>
          <cell r="E2455">
            <v>1308.6061763952</v>
          </cell>
          <cell r="F2455">
            <v>1550.66497973124</v>
          </cell>
          <cell r="G2455">
            <v>1847.2701530141164</v>
          </cell>
          <cell r="H2455">
            <v>0.29160000000000003</v>
          </cell>
          <cell r="I2455">
            <v>0</v>
          </cell>
          <cell r="J2455">
            <v>1847.2701530141164</v>
          </cell>
          <cell r="K2455">
            <v>0.29160000000000003</v>
          </cell>
          <cell r="M2455">
            <v>0.19500000000000001</v>
          </cell>
        </row>
        <row r="2456">
          <cell r="A2456" t="str">
            <v>WRR-840AESP</v>
          </cell>
          <cell r="B2456" t="str">
            <v>UHF Dual Diversity Rx:840-854MHz 12.FRQ</v>
          </cell>
          <cell r="C2456" t="str">
            <v>DSC</v>
          </cell>
          <cell r="D2456" t="str">
            <v>Discontinued</v>
          </cell>
          <cell r="E2456">
            <v>1308.6061763952</v>
          </cell>
          <cell r="F2456">
            <v>1550.66497973124</v>
          </cell>
          <cell r="G2456">
            <v>1847.2701530141164</v>
          </cell>
          <cell r="H2456">
            <v>0.29160000000000003</v>
          </cell>
          <cell r="I2456">
            <v>0</v>
          </cell>
          <cell r="J2456">
            <v>1847.2701530141164</v>
          </cell>
          <cell r="K2456">
            <v>0.29160000000000003</v>
          </cell>
          <cell r="M2456">
            <v>0.19500000000000001</v>
          </cell>
        </row>
        <row r="2457">
          <cell r="A2457" t="str">
            <v>WRR-840AESP112</v>
          </cell>
          <cell r="B2457" t="str">
            <v>UHF Camera Receiver:ESP 112 Ch</v>
          </cell>
          <cell r="C2457" t="str">
            <v>DSC</v>
          </cell>
          <cell r="D2457" t="str">
            <v>Discontinued</v>
          </cell>
          <cell r="E2457">
            <v>1308.6061763952</v>
          </cell>
          <cell r="F2457">
            <v>1550.66497973124</v>
          </cell>
          <cell r="G2457">
            <v>1847.2701530141164</v>
          </cell>
          <cell r="H2457">
            <v>0.29160000000000003</v>
          </cell>
          <cell r="I2457">
            <v>0</v>
          </cell>
          <cell r="J2457">
            <v>1847.2701530141164</v>
          </cell>
          <cell r="K2457">
            <v>0.29160000000000003</v>
          </cell>
          <cell r="M2457">
            <v>0.19500000000000001</v>
          </cell>
        </row>
        <row r="2458">
          <cell r="A2458" t="str">
            <v>WRR-840ANORL</v>
          </cell>
          <cell r="B2458" t="str">
            <v>UHF Dual Studio Receiver:800-814 MHz</v>
          </cell>
          <cell r="C2458" t="str">
            <v>DSC</v>
          </cell>
          <cell r="D2458" t="str">
            <v>Discontinued</v>
          </cell>
          <cell r="E2458">
            <v>1308.6061763952</v>
          </cell>
          <cell r="F2458">
            <v>1550.66497973124</v>
          </cell>
          <cell r="G2458">
            <v>1847.2701530141164</v>
          </cell>
          <cell r="H2458">
            <v>0.29160000000000003</v>
          </cell>
          <cell r="I2458">
            <v>0</v>
          </cell>
          <cell r="J2458">
            <v>1847.2701530141164</v>
          </cell>
          <cell r="K2458">
            <v>0.29160000000000003</v>
          </cell>
          <cell r="M2458">
            <v>0.19500000000000001</v>
          </cell>
        </row>
        <row r="2459">
          <cell r="A2459" t="str">
            <v>WRR-850A59</v>
          </cell>
          <cell r="B2459" t="str">
            <v>UHF Dual BC Receiver:774-782 MHz</v>
          </cell>
          <cell r="C2459" t="str">
            <v>AU1</v>
          </cell>
          <cell r="D2459" t="str">
            <v>Audio - Wireless Microphone System</v>
          </cell>
          <cell r="E2459">
            <v>2061.6404296999799</v>
          </cell>
          <cell r="F2459">
            <v>2442.99138487971</v>
          </cell>
          <cell r="G2459">
            <v>4090.5564081348803</v>
          </cell>
          <cell r="H2459">
            <v>0.49599999999999994</v>
          </cell>
          <cell r="I2459">
            <v>0.25</v>
          </cell>
          <cell r="J2459">
            <v>3067.9173061011602</v>
          </cell>
          <cell r="K2459">
            <v>0.3279999999999999</v>
          </cell>
          <cell r="M2459">
            <v>0.2</v>
          </cell>
        </row>
        <row r="2460">
          <cell r="A2460" t="str">
            <v>WRR-850A60</v>
          </cell>
          <cell r="B2460" t="str">
            <v>UHF Dual BC Receiver:782-790 MHz</v>
          </cell>
          <cell r="C2460" t="str">
            <v>AU1</v>
          </cell>
          <cell r="D2460" t="str">
            <v>Audio - Wireless Microphone System</v>
          </cell>
          <cell r="E2460">
            <v>2061.6443049999998</v>
          </cell>
          <cell r="F2460">
            <v>2442.9959770114901</v>
          </cell>
          <cell r="G2460">
            <v>4090.5640972222218</v>
          </cell>
          <cell r="H2460">
            <v>0.496</v>
          </cell>
          <cell r="I2460">
            <v>0.24999999999999989</v>
          </cell>
          <cell r="J2460">
            <v>3067.9230729166666</v>
          </cell>
          <cell r="K2460">
            <v>0.32800000000000007</v>
          </cell>
          <cell r="M2460">
            <v>0.2</v>
          </cell>
        </row>
        <row r="2461">
          <cell r="A2461" t="str">
            <v>WRR-850A61</v>
          </cell>
          <cell r="B2461" t="str">
            <v>UHF Dual BC Receiver:790-798 MHz</v>
          </cell>
          <cell r="C2461" t="str">
            <v>AU1</v>
          </cell>
          <cell r="D2461" t="str">
            <v>Audio - Wireless Microphone System</v>
          </cell>
          <cell r="E2461">
            <v>2061.6404296999799</v>
          </cell>
          <cell r="F2461">
            <v>2442.99138487971</v>
          </cell>
          <cell r="G2461">
            <v>4090.5564081348803</v>
          </cell>
          <cell r="H2461">
            <v>0.49599999999999994</v>
          </cell>
          <cell r="I2461">
            <v>0.25</v>
          </cell>
          <cell r="J2461">
            <v>3067.9173061011602</v>
          </cell>
          <cell r="K2461">
            <v>0.3279999999999999</v>
          </cell>
          <cell r="M2461">
            <v>0.2</v>
          </cell>
        </row>
        <row r="2462">
          <cell r="A2462" t="str">
            <v>WRR-850A69</v>
          </cell>
          <cell r="B2462" t="str">
            <v>UHF Dual BC Receiver:854-862 MHz</v>
          </cell>
          <cell r="C2462" t="str">
            <v>AU1</v>
          </cell>
          <cell r="D2462" t="str">
            <v>Audio - Wireless Microphone System</v>
          </cell>
          <cell r="E2462">
            <v>2061.6404296999799</v>
          </cell>
          <cell r="F2462">
            <v>2442.99138487971</v>
          </cell>
          <cell r="G2462">
            <v>4090.5564081348803</v>
          </cell>
          <cell r="H2462">
            <v>0.49599999999999994</v>
          </cell>
          <cell r="I2462">
            <v>0.25</v>
          </cell>
          <cell r="J2462">
            <v>3067.9173061011602</v>
          </cell>
          <cell r="K2462">
            <v>0.3279999999999999</v>
          </cell>
          <cell r="M2462">
            <v>0.2</v>
          </cell>
        </row>
        <row r="2463">
          <cell r="A2463" t="str">
            <v>WRR-850AESP112</v>
          </cell>
          <cell r="B2463" t="str">
            <v>UHF Dual BC Receiver: 840-854 Mhz</v>
          </cell>
          <cell r="C2463" t="str">
            <v>AU1</v>
          </cell>
          <cell r="D2463" t="str">
            <v>Audio - Wireless Microphone System</v>
          </cell>
          <cell r="E2463">
            <v>2061.6404296999799</v>
          </cell>
          <cell r="F2463">
            <v>2442.99138487971</v>
          </cell>
          <cell r="G2463">
            <v>4090.5564081348803</v>
          </cell>
          <cell r="H2463">
            <v>0.49599999999999994</v>
          </cell>
          <cell r="I2463">
            <v>0.25</v>
          </cell>
          <cell r="J2463">
            <v>3067.9173061011602</v>
          </cell>
          <cell r="K2463">
            <v>0.3279999999999999</v>
          </cell>
          <cell r="M2463">
            <v>0.2</v>
          </cell>
        </row>
        <row r="2464">
          <cell r="A2464" t="str">
            <v>WRR-850ANORH</v>
          </cell>
          <cell r="B2464" t="str">
            <v>UHF Dual BC Receiver:800-820 MHz</v>
          </cell>
          <cell r="C2464" t="str">
            <v>AU1</v>
          </cell>
          <cell r="D2464" t="str">
            <v>Audio - Wireless Microphone System</v>
          </cell>
          <cell r="E2464">
            <v>2061.6404296999799</v>
          </cell>
          <cell r="F2464">
            <v>2442.99138487971</v>
          </cell>
          <cell r="G2464">
            <v>4090.5564081348803</v>
          </cell>
          <cell r="H2464">
            <v>0.49599999999999994</v>
          </cell>
          <cell r="I2464">
            <v>0.25</v>
          </cell>
          <cell r="J2464">
            <v>3067.9173061011602</v>
          </cell>
          <cell r="K2464">
            <v>0.3279999999999999</v>
          </cell>
          <cell r="M2464">
            <v>0.2</v>
          </cell>
        </row>
        <row r="2465">
          <cell r="A2465" t="str">
            <v>WRR-850ANORL</v>
          </cell>
          <cell r="B2465" t="str">
            <v>UHF Dual BC Receiver:800-814 MHz</v>
          </cell>
          <cell r="C2465" t="str">
            <v>AU1</v>
          </cell>
          <cell r="D2465" t="str">
            <v>Audio - Wireless Microphone System</v>
          </cell>
          <cell r="E2465">
            <v>2061.6404296999799</v>
          </cell>
          <cell r="F2465">
            <v>2442.99138487971</v>
          </cell>
          <cell r="G2465">
            <v>4090.5564081348803</v>
          </cell>
          <cell r="H2465">
            <v>0.49599999999999994</v>
          </cell>
          <cell r="I2465">
            <v>0.25</v>
          </cell>
          <cell r="J2465">
            <v>3067.9173061011602</v>
          </cell>
          <cell r="K2465">
            <v>0.3279999999999999</v>
          </cell>
          <cell r="M2465">
            <v>0.2</v>
          </cell>
        </row>
        <row r="2466">
          <cell r="A2466" t="str">
            <v>WRR-855A59</v>
          </cell>
          <cell r="B2466" t="str">
            <v>UHF SX Diversity Receiver:774-782 MHz</v>
          </cell>
          <cell r="C2466" t="str">
            <v>DSC</v>
          </cell>
          <cell r="D2466" t="str">
            <v>Discontinued</v>
          </cell>
          <cell r="E2466">
            <v>814.47019999999998</v>
          </cell>
          <cell r="F2466">
            <v>965.12643678160896</v>
          </cell>
          <cell r="G2466">
            <v>1149.7320722755505</v>
          </cell>
          <cell r="H2466">
            <v>0.29160000000000003</v>
          </cell>
          <cell r="I2466">
            <v>0</v>
          </cell>
          <cell r="J2466">
            <v>1149.7320722755505</v>
          </cell>
          <cell r="K2466">
            <v>0.29160000000000003</v>
          </cell>
          <cell r="M2466">
            <v>0.19500000000000001</v>
          </cell>
        </row>
        <row r="2467">
          <cell r="A2467" t="str">
            <v>WRR-855A60</v>
          </cell>
          <cell r="B2467" t="str">
            <v>UHF SX Diversity Receiver:782-790 MHz</v>
          </cell>
          <cell r="C2467" t="str">
            <v>DSC</v>
          </cell>
          <cell r="D2467" t="str">
            <v>Discontinued</v>
          </cell>
          <cell r="E2467">
            <v>814.47344059660497</v>
          </cell>
          <cell r="F2467">
            <v>965.13027680602602</v>
          </cell>
          <cell r="G2467">
            <v>1149.7366468049197</v>
          </cell>
          <cell r="H2467">
            <v>0.29160000000000014</v>
          </cell>
          <cell r="I2467">
            <v>0</v>
          </cell>
          <cell r="J2467">
            <v>1149.7366468049197</v>
          </cell>
          <cell r="K2467">
            <v>0.29160000000000014</v>
          </cell>
          <cell r="M2467">
            <v>0.19500000000000001</v>
          </cell>
        </row>
        <row r="2468">
          <cell r="A2468" t="str">
            <v>WRR-855A61</v>
          </cell>
          <cell r="B2468" t="str">
            <v>UHF SX Diversity Receiver:790-798 MHz</v>
          </cell>
          <cell r="C2468" t="str">
            <v>DSC</v>
          </cell>
          <cell r="D2468" t="str">
            <v>Discontinued</v>
          </cell>
          <cell r="E2468">
            <v>814.47344059660497</v>
          </cell>
          <cell r="F2468">
            <v>965.13027680602602</v>
          </cell>
          <cell r="G2468">
            <v>1149.7366468049197</v>
          </cell>
          <cell r="H2468">
            <v>0.29160000000000014</v>
          </cell>
          <cell r="I2468">
            <v>0</v>
          </cell>
          <cell r="J2468">
            <v>1149.7366468049197</v>
          </cell>
          <cell r="K2468">
            <v>0.29160000000000014</v>
          </cell>
          <cell r="M2468">
            <v>0.19500000000000001</v>
          </cell>
        </row>
        <row r="2469">
          <cell r="A2469" t="str">
            <v>WRR-855A66AU.NCE</v>
          </cell>
          <cell r="B2469" t="str">
            <v>UHF SX Div. Rec.: 792-806 MHz CH66+69</v>
          </cell>
          <cell r="C2469" t="str">
            <v>DSC</v>
          </cell>
          <cell r="D2469" t="str">
            <v>Discontinued</v>
          </cell>
          <cell r="E2469">
            <v>751.03604542167898</v>
          </cell>
          <cell r="F2469">
            <v>889.95857971522605</v>
          </cell>
          <cell r="G2469">
            <v>1060.1863995224153</v>
          </cell>
          <cell r="H2469">
            <v>0.29160000000000003</v>
          </cell>
          <cell r="I2469">
            <v>0</v>
          </cell>
          <cell r="J2469">
            <v>1060.1863995224153</v>
          </cell>
          <cell r="K2469">
            <v>0.29160000000000003</v>
          </cell>
          <cell r="M2469">
            <v>0.19500000000000001</v>
          </cell>
        </row>
        <row r="2470">
          <cell r="A2470" t="str">
            <v>WRR-855A69</v>
          </cell>
          <cell r="B2470" t="str">
            <v>UHF SX Diversity Receiver:854-862 MHz</v>
          </cell>
          <cell r="C2470" t="str">
            <v>DSC</v>
          </cell>
          <cell r="D2470" t="str">
            <v>Discontinued</v>
          </cell>
          <cell r="E2470">
            <v>814.47344059660497</v>
          </cell>
          <cell r="F2470">
            <v>965.13027680602602</v>
          </cell>
          <cell r="G2470">
            <v>1149.7366468049197</v>
          </cell>
          <cell r="H2470">
            <v>0.29160000000000014</v>
          </cell>
          <cell r="I2470">
            <v>0</v>
          </cell>
          <cell r="J2470">
            <v>1149.7366468049197</v>
          </cell>
          <cell r="K2470">
            <v>0.29160000000000014</v>
          </cell>
          <cell r="M2470">
            <v>0.19500000000000001</v>
          </cell>
        </row>
        <row r="2471">
          <cell r="A2471" t="str">
            <v>WRR-855AESP</v>
          </cell>
          <cell r="B2471" t="str">
            <v>UHF SX Diversity Rx :792-806MHz 12.FRQ's</v>
          </cell>
          <cell r="C2471" t="str">
            <v>DSC</v>
          </cell>
          <cell r="D2471" t="str">
            <v>Discontinued</v>
          </cell>
          <cell r="E2471">
            <v>814.47344059660497</v>
          </cell>
          <cell r="F2471">
            <v>965.13027680602602</v>
          </cell>
          <cell r="G2471">
            <v>1149.7366468049197</v>
          </cell>
          <cell r="H2471">
            <v>0.29160000000000014</v>
          </cell>
          <cell r="I2471">
            <v>0</v>
          </cell>
          <cell r="J2471">
            <v>1149.7366468049197</v>
          </cell>
          <cell r="K2471">
            <v>0.29160000000000014</v>
          </cell>
          <cell r="M2471">
            <v>0.19500000000000001</v>
          </cell>
        </row>
        <row r="2472">
          <cell r="A2472" t="str">
            <v>WRR-855AESP112</v>
          </cell>
          <cell r="B2472" t="str">
            <v>UHF SX Diversity Receiver: 840-854Mhz</v>
          </cell>
          <cell r="C2472" t="str">
            <v>DSC</v>
          </cell>
          <cell r="D2472" t="str">
            <v>Discontinued</v>
          </cell>
          <cell r="E2472">
            <v>814.47344059660497</v>
          </cell>
          <cell r="F2472">
            <v>965.13027680602602</v>
          </cell>
          <cell r="G2472">
            <v>1149.7366468049197</v>
          </cell>
          <cell r="H2472">
            <v>0.29160000000000014</v>
          </cell>
          <cell r="I2472">
            <v>0</v>
          </cell>
          <cell r="J2472">
            <v>1149.7366468049197</v>
          </cell>
          <cell r="K2472">
            <v>0.29160000000000014</v>
          </cell>
          <cell r="M2472">
            <v>0.19500000000000001</v>
          </cell>
        </row>
        <row r="2473">
          <cell r="A2473" t="str">
            <v>WRR-855ANORH</v>
          </cell>
          <cell r="B2473" t="str">
            <v>UHF SX Diversity Receiver:800-820 MHz</v>
          </cell>
          <cell r="C2473" t="str">
            <v>DSC</v>
          </cell>
          <cell r="D2473" t="str">
            <v>Discontinued</v>
          </cell>
          <cell r="E2473">
            <v>814.47344059660497</v>
          </cell>
          <cell r="F2473">
            <v>965.13027680602602</v>
          </cell>
          <cell r="G2473">
            <v>1149.7366468049197</v>
          </cell>
          <cell r="H2473">
            <v>0.29160000000000014</v>
          </cell>
          <cell r="I2473">
            <v>0</v>
          </cell>
          <cell r="J2473">
            <v>1149.7366468049197</v>
          </cell>
          <cell r="K2473">
            <v>0.29160000000000014</v>
          </cell>
          <cell r="M2473">
            <v>0.19500000000000001</v>
          </cell>
        </row>
        <row r="2474">
          <cell r="A2474" t="str">
            <v>WRR-855ANORL</v>
          </cell>
          <cell r="B2474" t="str">
            <v>UHF SX Diversity Receiver:800-814 MHz</v>
          </cell>
          <cell r="C2474" t="str">
            <v>DSC</v>
          </cell>
          <cell r="D2474" t="str">
            <v>Discontinued</v>
          </cell>
          <cell r="E2474">
            <v>814.47344059660497</v>
          </cell>
          <cell r="F2474">
            <v>965.13027680602602</v>
          </cell>
          <cell r="G2474">
            <v>1149.7366468049197</v>
          </cell>
          <cell r="H2474">
            <v>0.29160000000000014</v>
          </cell>
          <cell r="I2474">
            <v>0</v>
          </cell>
          <cell r="J2474">
            <v>1149.7366468049197</v>
          </cell>
          <cell r="K2474">
            <v>0.29160000000000014</v>
          </cell>
          <cell r="M2474">
            <v>0.19500000000000001</v>
          </cell>
        </row>
        <row r="2475">
          <cell r="A2475" t="str">
            <v>WRR-855B/21CE</v>
          </cell>
          <cell r="B2475" t="str">
            <v>UHF BELTPACK RECEIVER 470-494 Mhz</v>
          </cell>
          <cell r="C2475" t="str">
            <v>AU1</v>
          </cell>
          <cell r="D2475" t="str">
            <v>Audio - Wireless Microphone System</v>
          </cell>
          <cell r="E2475">
            <v>842.60272487766599</v>
          </cell>
          <cell r="F2475">
            <v>998.46276203065099</v>
          </cell>
          <cell r="G2475">
            <v>1671.8308033287024</v>
          </cell>
          <cell r="H2475">
            <v>0.496</v>
          </cell>
          <cell r="I2475">
            <v>0.25</v>
          </cell>
          <cell r="J2475">
            <v>1253.8731024965268</v>
          </cell>
          <cell r="K2475">
            <v>0.32800000000000001</v>
          </cell>
          <cell r="M2475">
            <v>0.2</v>
          </cell>
        </row>
        <row r="2476">
          <cell r="A2476" t="str">
            <v>WRR-855B/24CE</v>
          </cell>
          <cell r="B2476" t="str">
            <v>UHF BELTPACK RECEIVER 494-518</v>
          </cell>
          <cell r="C2476" t="str">
            <v>AU1</v>
          </cell>
          <cell r="D2476" t="str">
            <v>Audio - Wireless Microphone System</v>
          </cell>
          <cell r="E2476">
            <v>886.95023671333297</v>
          </cell>
          <cell r="F2476">
            <v>1051.01343371647</v>
          </cell>
          <cell r="G2476">
            <v>1759.82189824074</v>
          </cell>
          <cell r="H2476">
            <v>0.496</v>
          </cell>
          <cell r="I2476">
            <v>0.25</v>
          </cell>
          <cell r="J2476">
            <v>1319.866423680555</v>
          </cell>
          <cell r="K2476">
            <v>0.32800000000000001</v>
          </cell>
          <cell r="M2476">
            <v>0.2</v>
          </cell>
        </row>
        <row r="2477">
          <cell r="A2477" t="str">
            <v>WRR-855B/27CE</v>
          </cell>
          <cell r="B2477" t="str">
            <v>UHF BELTPACK RECEIVER 518-542 Mhz</v>
          </cell>
          <cell r="C2477" t="str">
            <v>AU1</v>
          </cell>
          <cell r="D2477" t="str">
            <v>Audio - Wireless Microphone System</v>
          </cell>
          <cell r="E2477">
            <v>886.95023671333297</v>
          </cell>
          <cell r="F2477">
            <v>1051.01343371647</v>
          </cell>
          <cell r="G2477">
            <v>1759.82189824074</v>
          </cell>
          <cell r="H2477">
            <v>0.496</v>
          </cell>
          <cell r="I2477">
            <v>0.25</v>
          </cell>
          <cell r="J2477">
            <v>1319.866423680555</v>
          </cell>
          <cell r="K2477">
            <v>0.32800000000000001</v>
          </cell>
          <cell r="M2477">
            <v>0.2</v>
          </cell>
        </row>
        <row r="2478">
          <cell r="A2478" t="str">
            <v>WRR-855B/30CE</v>
          </cell>
          <cell r="B2478" t="str">
            <v>UHF BELTPACK RECEIVER 542-566 Mhz</v>
          </cell>
          <cell r="C2478" t="str">
            <v>AU1</v>
          </cell>
          <cell r="D2478" t="str">
            <v>Audio - Wireless Microphone System</v>
          </cell>
          <cell r="E2478">
            <v>886.95023671333297</v>
          </cell>
          <cell r="F2478">
            <v>1051.01343371647</v>
          </cell>
          <cell r="G2478">
            <v>1759.82189824074</v>
          </cell>
          <cell r="H2478">
            <v>0.496</v>
          </cell>
          <cell r="I2478">
            <v>0.25</v>
          </cell>
          <cell r="J2478">
            <v>1319.866423680555</v>
          </cell>
          <cell r="K2478">
            <v>0.32800000000000001</v>
          </cell>
          <cell r="M2478">
            <v>0.2</v>
          </cell>
        </row>
        <row r="2479">
          <cell r="A2479" t="str">
            <v>WRR-855B/33</v>
          </cell>
          <cell r="B2479" t="str">
            <v>UHF SYNTHESIZED TUNER UNIT 566-590 Mhz</v>
          </cell>
          <cell r="C2479" t="str">
            <v>xx</v>
          </cell>
          <cell r="D2479" t="str">
            <v>Not on PL/Feed to SAP</v>
          </cell>
          <cell r="E2479">
            <v>754.59239100000002</v>
          </cell>
          <cell r="F2479">
            <v>894.17275862068902</v>
          </cell>
          <cell r="G2479">
            <v>1065.2066501976285</v>
          </cell>
          <cell r="H2479">
            <v>0.29160000000000003</v>
          </cell>
          <cell r="I2479">
            <v>0</v>
          </cell>
          <cell r="J2479">
            <v>1065.2066501976285</v>
          </cell>
          <cell r="K2479">
            <v>0.29160000000000003</v>
          </cell>
          <cell r="M2479">
            <v>0.19500000000000001</v>
          </cell>
        </row>
        <row r="2480">
          <cell r="A2480" t="str">
            <v>WRR-855B/33CE</v>
          </cell>
          <cell r="B2480" t="str">
            <v>UHF SX Diversity Receiver 566-590 MHz</v>
          </cell>
          <cell r="C2480" t="str">
            <v>DSC</v>
          </cell>
          <cell r="D2480" t="str">
            <v>Discontinued</v>
          </cell>
          <cell r="E2480">
            <v>859.23569999999995</v>
          </cell>
          <cell r="F2480">
            <v>1018.1724137931</v>
          </cell>
          <cell r="G2480">
            <v>1212.9244776962166</v>
          </cell>
          <cell r="H2480">
            <v>0.29159999999999991</v>
          </cell>
          <cell r="I2480">
            <v>0</v>
          </cell>
          <cell r="J2480">
            <v>1212.9244776962166</v>
          </cell>
          <cell r="K2480">
            <v>0.29159999999999991</v>
          </cell>
          <cell r="M2480">
            <v>0.19500000000000001</v>
          </cell>
        </row>
        <row r="2481">
          <cell r="A2481" t="str">
            <v>WRR-855B/36CE</v>
          </cell>
          <cell r="B2481" t="str">
            <v>UHF SX Diversity Receiver 590-614 MHz</v>
          </cell>
          <cell r="C2481" t="str">
            <v>DSC</v>
          </cell>
          <cell r="D2481" t="str">
            <v>Discontinued</v>
          </cell>
          <cell r="E2481">
            <v>859.23569999999995</v>
          </cell>
          <cell r="F2481">
            <v>1018.1724137931</v>
          </cell>
          <cell r="G2481">
            <v>1212.9244776962166</v>
          </cell>
          <cell r="H2481">
            <v>0.29159999999999991</v>
          </cell>
          <cell r="I2481">
            <v>0</v>
          </cell>
          <cell r="J2481">
            <v>1212.9244776962166</v>
          </cell>
          <cell r="K2481">
            <v>0.29159999999999991</v>
          </cell>
          <cell r="M2481">
            <v>0.19500000000000001</v>
          </cell>
        </row>
        <row r="2482">
          <cell r="A2482" t="str">
            <v>WRR-855B/39CE</v>
          </cell>
          <cell r="B2482" t="str">
            <v>WL-800 SERIES UHF SX CAMERA RX CH39-41</v>
          </cell>
          <cell r="C2482" t="str">
            <v>AU1</v>
          </cell>
          <cell r="D2482" t="str">
            <v>Audio - Wireless Microphone System</v>
          </cell>
          <cell r="E2482">
            <v>816.27391499999999</v>
          </cell>
          <cell r="F2482">
            <v>967.26379310344805</v>
          </cell>
          <cell r="G2482">
            <v>1619.5911011904761</v>
          </cell>
          <cell r="H2482">
            <v>0.496</v>
          </cell>
          <cell r="I2482">
            <v>0.25</v>
          </cell>
          <cell r="J2482">
            <v>1214.693325892857</v>
          </cell>
          <cell r="K2482">
            <v>0.32799999999999996</v>
          </cell>
          <cell r="M2482">
            <v>0.2</v>
          </cell>
        </row>
        <row r="2483">
          <cell r="A2483" t="str">
            <v>WRR-855B/45CE</v>
          </cell>
          <cell r="B2483" t="str">
            <v>WL-800 SERIES UHF SX CAMERA RX CH45-47</v>
          </cell>
          <cell r="C2483" t="str">
            <v>AU1</v>
          </cell>
          <cell r="D2483" t="str">
            <v>Audio - Wireless Microphone System</v>
          </cell>
          <cell r="E2483">
            <v>816.27391499999999</v>
          </cell>
          <cell r="F2483">
            <v>967.26379310344805</v>
          </cell>
          <cell r="G2483">
            <v>1619.5911011904761</v>
          </cell>
          <cell r="H2483">
            <v>0.496</v>
          </cell>
          <cell r="I2483">
            <v>0.25</v>
          </cell>
          <cell r="J2483">
            <v>1214.693325892857</v>
          </cell>
          <cell r="K2483">
            <v>0.32799999999999996</v>
          </cell>
          <cell r="M2483">
            <v>0.2</v>
          </cell>
        </row>
        <row r="2484">
          <cell r="A2484" t="str">
            <v>WRR-855B/48CE</v>
          </cell>
          <cell r="B2484" t="str">
            <v>WL-800 SERIES UHF SX CAMERA RX CH48-50</v>
          </cell>
          <cell r="C2484" t="str">
            <v>AU1</v>
          </cell>
          <cell r="D2484" t="str">
            <v>Audio - Wireless Microphone System</v>
          </cell>
          <cell r="E2484">
            <v>816.27391499999999</v>
          </cell>
          <cell r="F2484">
            <v>967.26379310344805</v>
          </cell>
          <cell r="G2484">
            <v>1619.5911011904761</v>
          </cell>
          <cell r="H2484">
            <v>0.496</v>
          </cell>
          <cell r="I2484">
            <v>0.25</v>
          </cell>
          <cell r="J2484">
            <v>1214.693325892857</v>
          </cell>
          <cell r="K2484">
            <v>0.32799999999999996</v>
          </cell>
          <cell r="M2484">
            <v>0.2</v>
          </cell>
        </row>
        <row r="2485">
          <cell r="A2485" t="str">
            <v>WRR-855B/51CE</v>
          </cell>
          <cell r="B2485" t="str">
            <v>WL-800 SERIES UHF SX CAMERA RX CH51-53</v>
          </cell>
          <cell r="C2485" t="str">
            <v>AU1</v>
          </cell>
          <cell r="D2485" t="str">
            <v>Audio - Wireless Microphone System</v>
          </cell>
          <cell r="E2485">
            <v>816.27391499999999</v>
          </cell>
          <cell r="F2485">
            <v>967.26379310344805</v>
          </cell>
          <cell r="G2485">
            <v>1619.5911011904761</v>
          </cell>
          <cell r="H2485">
            <v>0.496</v>
          </cell>
          <cell r="I2485">
            <v>0.25</v>
          </cell>
          <cell r="J2485">
            <v>1214.693325892857</v>
          </cell>
          <cell r="K2485">
            <v>0.32799999999999996</v>
          </cell>
          <cell r="M2485">
            <v>0.2</v>
          </cell>
        </row>
        <row r="2486">
          <cell r="A2486" t="str">
            <v>WRR-855B/54CE</v>
          </cell>
          <cell r="B2486" t="str">
            <v>WL-800 SERIES UHF SX CAMERA RX CH54-56</v>
          </cell>
          <cell r="C2486" t="str">
            <v>AU1</v>
          </cell>
          <cell r="D2486" t="str">
            <v>Audio - Wireless Microphone System</v>
          </cell>
          <cell r="E2486">
            <v>816.27391499999999</v>
          </cell>
          <cell r="F2486">
            <v>967.26379310344805</v>
          </cell>
          <cell r="G2486">
            <v>1619.5911011904761</v>
          </cell>
          <cell r="H2486">
            <v>0.496</v>
          </cell>
          <cell r="I2486">
            <v>0.25</v>
          </cell>
          <cell r="J2486">
            <v>1214.693325892857</v>
          </cell>
          <cell r="K2486">
            <v>0.32799999999999996</v>
          </cell>
          <cell r="M2486">
            <v>0.2</v>
          </cell>
        </row>
        <row r="2487">
          <cell r="A2487" t="str">
            <v>WRR-855B/62</v>
          </cell>
          <cell r="B2487" t="str">
            <v>Ricepteur UHF SX Diversity 798-822 Mhz</v>
          </cell>
          <cell r="C2487" t="str">
            <v>xx</v>
          </cell>
          <cell r="D2487" t="str">
            <v>Not on PL/Feed to SAP</v>
          </cell>
          <cell r="E2487">
            <v>717.28773639919905</v>
          </cell>
          <cell r="F2487">
            <v>849.96769332764404</v>
          </cell>
          <cell r="G2487">
            <v>1012.5462117436464</v>
          </cell>
          <cell r="H2487">
            <v>0.29160000000000003</v>
          </cell>
          <cell r="I2487">
            <v>0</v>
          </cell>
          <cell r="J2487">
            <v>1012.5462117436464</v>
          </cell>
          <cell r="K2487">
            <v>0.29160000000000003</v>
          </cell>
          <cell r="M2487">
            <v>0.19500000000000001</v>
          </cell>
        </row>
        <row r="2488">
          <cell r="A2488" t="str">
            <v>WRR-855B/67</v>
          </cell>
          <cell r="B2488" t="str">
            <v>UHF SX Diversity Receiver 828-862 Mhz</v>
          </cell>
          <cell r="C2488" t="str">
            <v>xx</v>
          </cell>
          <cell r="D2488" t="str">
            <v>Not on PL/Feed to SAP</v>
          </cell>
          <cell r="E2488">
            <v>717.286385</v>
          </cell>
          <cell r="F2488">
            <v>849.96609195402198</v>
          </cell>
          <cell r="G2488">
            <v>1012.5443040654998</v>
          </cell>
          <cell r="H2488">
            <v>0.29160000000000003</v>
          </cell>
          <cell r="I2488">
            <v>0</v>
          </cell>
          <cell r="J2488">
            <v>1012.5443040654998</v>
          </cell>
          <cell r="K2488">
            <v>0.29160000000000003</v>
          </cell>
          <cell r="M2488">
            <v>0.19500000000000001</v>
          </cell>
        </row>
        <row r="2489">
          <cell r="A2489" t="str">
            <v>WRR-860A59</v>
          </cell>
          <cell r="B2489" t="str">
            <v>UHF Div. Camera Rec.:774-782 MHz</v>
          </cell>
          <cell r="C2489" t="str">
            <v>DSC</v>
          </cell>
          <cell r="D2489" t="str">
            <v>Discontinued</v>
          </cell>
          <cell r="E2489">
            <v>2537.5281962111699</v>
          </cell>
          <cell r="F2489">
            <v>3006.9062640255702</v>
          </cell>
          <cell r="G2489">
            <v>3582.0556129463157</v>
          </cell>
          <cell r="H2489">
            <v>0.29160000000000003</v>
          </cell>
          <cell r="I2489">
            <v>0</v>
          </cell>
          <cell r="J2489">
            <v>3582.0556129463157</v>
          </cell>
          <cell r="K2489">
            <v>0.29160000000000003</v>
          </cell>
          <cell r="M2489">
            <v>0.19500000000000001</v>
          </cell>
        </row>
        <row r="2490">
          <cell r="A2490" t="str">
            <v>WRR-860A60</v>
          </cell>
          <cell r="B2490" t="str">
            <v>UHF Div. Camera Rec.:782-790 MHz</v>
          </cell>
          <cell r="C2490" t="str">
            <v>DSC</v>
          </cell>
          <cell r="D2490" t="str">
            <v>Discontinued</v>
          </cell>
          <cell r="E2490">
            <v>2537.5281962111699</v>
          </cell>
          <cell r="F2490">
            <v>3006.9062640255702</v>
          </cell>
          <cell r="G2490">
            <v>3582.0556129463157</v>
          </cell>
          <cell r="H2490">
            <v>0.29160000000000003</v>
          </cell>
          <cell r="I2490">
            <v>0</v>
          </cell>
          <cell r="J2490">
            <v>3582.0556129463157</v>
          </cell>
          <cell r="K2490">
            <v>0.29160000000000003</v>
          </cell>
          <cell r="M2490">
            <v>0.19500000000000001</v>
          </cell>
        </row>
        <row r="2491">
          <cell r="A2491" t="str">
            <v>WRR-860A61</v>
          </cell>
          <cell r="B2491" t="str">
            <v>UHF Div. Camera Rec.:790-798 MHz</v>
          </cell>
          <cell r="C2491" t="str">
            <v>AU1</v>
          </cell>
          <cell r="D2491" t="str">
            <v>Audio - Wireless Microphone System</v>
          </cell>
          <cell r="E2491">
            <v>2410.6532149999998</v>
          </cell>
          <cell r="F2491">
            <v>2856.5626436781599</v>
          </cell>
          <cell r="G2491">
            <v>4783.0420932539673</v>
          </cell>
          <cell r="H2491">
            <v>0.49599999999999994</v>
          </cell>
          <cell r="I2491">
            <v>0.25</v>
          </cell>
          <cell r="J2491">
            <v>3587.2815699404755</v>
          </cell>
          <cell r="K2491">
            <v>0.3279999999999999</v>
          </cell>
          <cell r="M2491">
            <v>0.2</v>
          </cell>
        </row>
        <row r="2492">
          <cell r="A2492" t="str">
            <v>WRR-860A66AU.NCE</v>
          </cell>
          <cell r="B2492" t="str">
            <v>UHF Div. Camera Rec.:792-806 MHz</v>
          </cell>
          <cell r="C2492" t="str">
            <v>DSC</v>
          </cell>
          <cell r="D2492" t="str">
            <v>Discontinued</v>
          </cell>
          <cell r="E2492">
            <v>2537.5281962111699</v>
          </cell>
          <cell r="F2492">
            <v>3006.9062640255702</v>
          </cell>
          <cell r="G2492">
            <v>3582.0556129463157</v>
          </cell>
          <cell r="H2492">
            <v>0.29160000000000003</v>
          </cell>
          <cell r="I2492">
            <v>0</v>
          </cell>
          <cell r="J2492">
            <v>3582.0556129463157</v>
          </cell>
          <cell r="K2492">
            <v>0.29160000000000003</v>
          </cell>
          <cell r="M2492">
            <v>0.19500000000000001</v>
          </cell>
        </row>
        <row r="2493">
          <cell r="A2493" t="str">
            <v>WRR-860A69</v>
          </cell>
          <cell r="B2493" t="str">
            <v>UHF Div. Camera Rec.:854-862 MHz</v>
          </cell>
          <cell r="C2493" t="str">
            <v>DSC</v>
          </cell>
          <cell r="D2493" t="str">
            <v>Discontinued</v>
          </cell>
          <cell r="E2493">
            <v>2537.5281962111699</v>
          </cell>
          <cell r="F2493">
            <v>3006.9062640255702</v>
          </cell>
          <cell r="G2493">
            <v>3582.0556129463157</v>
          </cell>
          <cell r="H2493">
            <v>0.29160000000000003</v>
          </cell>
          <cell r="I2493">
            <v>0</v>
          </cell>
          <cell r="J2493">
            <v>3582.0556129463157</v>
          </cell>
          <cell r="K2493">
            <v>0.29160000000000003</v>
          </cell>
          <cell r="M2493">
            <v>0.19500000000000001</v>
          </cell>
        </row>
        <row r="2494">
          <cell r="A2494" t="str">
            <v>WRR-860ANORH</v>
          </cell>
          <cell r="B2494" t="str">
            <v>UHF Div. Camera Rec.:806-820 MHz</v>
          </cell>
          <cell r="C2494" t="str">
            <v>DSC</v>
          </cell>
          <cell r="D2494" t="str">
            <v>Discontinued</v>
          </cell>
          <cell r="E2494">
            <v>2537.5281962111699</v>
          </cell>
          <cell r="F2494">
            <v>3006.9062640255702</v>
          </cell>
          <cell r="G2494">
            <v>3582.0556129463157</v>
          </cell>
          <cell r="H2494">
            <v>0.29160000000000003</v>
          </cell>
          <cell r="I2494">
            <v>0</v>
          </cell>
          <cell r="J2494">
            <v>3582.0556129463157</v>
          </cell>
          <cell r="K2494">
            <v>0.29160000000000003</v>
          </cell>
          <cell r="M2494">
            <v>0.19500000000000001</v>
          </cell>
        </row>
        <row r="2495">
          <cell r="A2495" t="str">
            <v>WRR-860ANORL</v>
          </cell>
          <cell r="B2495" t="str">
            <v>UHF Div. Camera Rec.:800-814 MHz</v>
          </cell>
          <cell r="C2495" t="str">
            <v>DSC</v>
          </cell>
          <cell r="D2495" t="str">
            <v>Discontinued</v>
          </cell>
          <cell r="E2495">
            <v>2537.5281962111699</v>
          </cell>
          <cell r="F2495">
            <v>3006.9062640255702</v>
          </cell>
          <cell r="G2495">
            <v>3582.0556129463157</v>
          </cell>
          <cell r="H2495">
            <v>0.29160000000000003</v>
          </cell>
          <cell r="I2495">
            <v>0</v>
          </cell>
          <cell r="J2495">
            <v>3582.0556129463157</v>
          </cell>
          <cell r="K2495">
            <v>0.29160000000000003</v>
          </cell>
          <cell r="M2495">
            <v>0.19500000000000001</v>
          </cell>
        </row>
        <row r="2496">
          <cell r="A2496" t="str">
            <v>WRR-862B/57</v>
          </cell>
          <cell r="B2496" t="str">
            <v>UHF DUAL DIVERSITY TUNER 758-774 MhZ</v>
          </cell>
          <cell r="C2496" t="str">
            <v>AU1</v>
          </cell>
          <cell r="D2496" t="str">
            <v>Audio - Wireless Microphone System</v>
          </cell>
          <cell r="E2496">
            <v>1334.22062108006</v>
          </cell>
          <cell r="F2496">
            <v>1581.01744410482</v>
          </cell>
          <cell r="G2496">
            <v>2647.2631370636109</v>
          </cell>
          <cell r="H2496">
            <v>0.49599999999999994</v>
          </cell>
          <cell r="I2496">
            <v>0.25</v>
          </cell>
          <cell r="J2496">
            <v>1985.4473527977082</v>
          </cell>
          <cell r="K2496">
            <v>0.3279999999999999</v>
          </cell>
          <cell r="M2496">
            <v>0.2</v>
          </cell>
        </row>
        <row r="2497">
          <cell r="A2497" t="str">
            <v>WRR-862B/62</v>
          </cell>
          <cell r="B2497" t="str">
            <v xml:space="preserve"> HF DUAL DIVERSITY TUNER - 798-814 MHz</v>
          </cell>
          <cell r="C2497" t="str">
            <v>AU1</v>
          </cell>
          <cell r="D2497" t="str">
            <v>Audio - Wireless Microphone System</v>
          </cell>
          <cell r="E2497">
            <v>1334.22062108006</v>
          </cell>
          <cell r="F2497">
            <v>1581.01744410482</v>
          </cell>
          <cell r="G2497">
            <v>2647.2631370636109</v>
          </cell>
          <cell r="H2497">
            <v>0.49599999999999994</v>
          </cell>
          <cell r="I2497">
            <v>0.25</v>
          </cell>
          <cell r="J2497">
            <v>1985.4473527977082</v>
          </cell>
          <cell r="K2497">
            <v>0.3279999999999999</v>
          </cell>
          <cell r="M2497">
            <v>0.2</v>
          </cell>
        </row>
        <row r="2498">
          <cell r="A2498" t="str">
            <v>WRR-862B/67</v>
          </cell>
          <cell r="B2498" t="str">
            <v>UHF DUAL DIVERSITY TUNER</v>
          </cell>
          <cell r="C2498" t="str">
            <v>AU1</v>
          </cell>
          <cell r="D2498" t="str">
            <v>Audio - Wireless Microphone System</v>
          </cell>
          <cell r="E2498">
            <v>1334.22062108006</v>
          </cell>
          <cell r="F2498">
            <v>1581.01744410482</v>
          </cell>
          <cell r="G2498">
            <v>2647.2631370636109</v>
          </cell>
          <cell r="H2498">
            <v>0.49599999999999994</v>
          </cell>
          <cell r="I2498">
            <v>0.25</v>
          </cell>
          <cell r="J2498">
            <v>1985.4473527977082</v>
          </cell>
          <cell r="K2498">
            <v>0.3279999999999999</v>
          </cell>
          <cell r="M2498">
            <v>0.2</v>
          </cell>
        </row>
        <row r="2499">
          <cell r="A2499" t="str">
            <v>WRT-800A62</v>
          </cell>
          <cell r="B2499" t="str">
            <v>Freedom Hand Held Mic 800Mhz to 814Mhz</v>
          </cell>
          <cell r="C2499" t="str">
            <v>DSC</v>
          </cell>
          <cell r="D2499" t="str">
            <v>Discontinued</v>
          </cell>
          <cell r="E2499">
            <v>199.66480000000001</v>
          </cell>
          <cell r="F2499">
            <v>236.59770114942501</v>
          </cell>
          <cell r="G2499">
            <v>281.85319028797295</v>
          </cell>
          <cell r="H2499">
            <v>0.29160000000000008</v>
          </cell>
          <cell r="I2499">
            <v>0</v>
          </cell>
          <cell r="J2499">
            <v>281.85319028797295</v>
          </cell>
          <cell r="K2499">
            <v>0.29160000000000008</v>
          </cell>
          <cell r="M2499">
            <v>0.19500000000000001</v>
          </cell>
        </row>
        <row r="2500">
          <cell r="A2500" t="str">
            <v>WRT-805A62</v>
          </cell>
          <cell r="B2500" t="str">
            <v>Freedom Belt Pack Tx 800Mhz to 814Mhz</v>
          </cell>
          <cell r="C2500" t="str">
            <v>DSC</v>
          </cell>
          <cell r="D2500" t="str">
            <v>Discontinued</v>
          </cell>
          <cell r="E2500">
            <v>199.661377259907</v>
          </cell>
          <cell r="F2500">
            <v>236.59364528961601</v>
          </cell>
          <cell r="G2500">
            <v>281.84835863905568</v>
          </cell>
          <cell r="H2500">
            <v>0.29160000000000014</v>
          </cell>
          <cell r="I2500">
            <v>0</v>
          </cell>
          <cell r="J2500">
            <v>281.84835863905568</v>
          </cell>
          <cell r="K2500">
            <v>0.29160000000000014</v>
          </cell>
          <cell r="M2500">
            <v>0.19500000000000001</v>
          </cell>
        </row>
        <row r="2501">
          <cell r="A2501" t="str">
            <v>WRT-805A69</v>
          </cell>
          <cell r="B2501" t="str">
            <v>Freedom Belt Pack Tx 854Mhz to 862Mhz</v>
          </cell>
          <cell r="C2501" t="str">
            <v>DSC</v>
          </cell>
          <cell r="D2501" t="str">
            <v>Discontinued</v>
          </cell>
          <cell r="E2501">
            <v>199.661377259907</v>
          </cell>
          <cell r="F2501">
            <v>236.59364528961601</v>
          </cell>
          <cell r="G2501">
            <v>281.84835863905568</v>
          </cell>
          <cell r="H2501">
            <v>0.29160000000000014</v>
          </cell>
          <cell r="I2501">
            <v>0</v>
          </cell>
          <cell r="J2501">
            <v>281.84835863905568</v>
          </cell>
          <cell r="K2501">
            <v>0.29160000000000014</v>
          </cell>
          <cell r="M2501">
            <v>0.19500000000000001</v>
          </cell>
        </row>
        <row r="2502">
          <cell r="A2502" t="str">
            <v>WRT-805B/57</v>
          </cell>
          <cell r="B2502" t="str">
            <v>UHF Synthesized Transmitter </v>
          </cell>
          <cell r="C2502" t="str">
            <v>AU1</v>
          </cell>
          <cell r="D2502" t="str">
            <v>Audio - Wireless Microphone System</v>
          </cell>
          <cell r="E2502">
            <v>189.68</v>
          </cell>
          <cell r="F2502">
            <v>224.77</v>
          </cell>
          <cell r="G2502">
            <v>376.34920634920633</v>
          </cell>
          <cell r="H2502">
            <v>0.49599999999999994</v>
          </cell>
          <cell r="I2502">
            <v>0.25</v>
          </cell>
          <cell r="J2502">
            <v>282.26190476190476</v>
          </cell>
          <cell r="K2502">
            <v>0.32799999999999996</v>
          </cell>
          <cell r="M2502">
            <v>0.2</v>
          </cell>
        </row>
        <row r="2503">
          <cell r="A2503" t="str">
            <v>WRT-805B/62</v>
          </cell>
          <cell r="B2503" t="str">
            <v>Freedom Belt Pack Tx 798-822 Mhz</v>
          </cell>
          <cell r="C2503" t="str">
            <v>AU1</v>
          </cell>
          <cell r="D2503" t="str">
            <v>Audio - Wireless Microphone System</v>
          </cell>
          <cell r="E2503">
            <v>189.68</v>
          </cell>
          <cell r="F2503">
            <v>224.77</v>
          </cell>
          <cell r="G2503">
            <v>376.34920634920633</v>
          </cell>
          <cell r="H2503">
            <v>0.49599999999999994</v>
          </cell>
          <cell r="I2503">
            <v>0.25</v>
          </cell>
          <cell r="J2503">
            <v>282.26190476190476</v>
          </cell>
          <cell r="K2503">
            <v>0.32799999999999996</v>
          </cell>
          <cell r="M2503">
            <v>0.2</v>
          </cell>
        </row>
        <row r="2504">
          <cell r="A2504" t="str">
            <v>WRT-805B/67</v>
          </cell>
          <cell r="B2504" t="str">
            <v>Freedom Belt Pack Tx 838-862 Mhz</v>
          </cell>
          <cell r="C2504" t="str">
            <v>AU1</v>
          </cell>
          <cell r="D2504" t="str">
            <v>Audio - Wireless Microphone System</v>
          </cell>
          <cell r="E2504">
            <v>189.68</v>
          </cell>
          <cell r="F2504">
            <v>224.77</v>
          </cell>
          <cell r="G2504">
            <v>376.34920634920633</v>
          </cell>
          <cell r="H2504">
            <v>0.49599999999999994</v>
          </cell>
          <cell r="I2504">
            <v>0.25</v>
          </cell>
          <cell r="J2504">
            <v>282.26190476190476</v>
          </cell>
          <cell r="K2504">
            <v>0.32799999999999996</v>
          </cell>
          <cell r="M2504">
            <v>0.2</v>
          </cell>
        </row>
        <row r="2505">
          <cell r="A2505" t="str">
            <v>WRT-807A/62</v>
          </cell>
          <cell r="B2505" t="str">
            <v>F'dom handheld dynamic vocal TX 800-874</v>
          </cell>
          <cell r="C2505" t="str">
            <v>AU2</v>
          </cell>
          <cell r="D2505" t="str">
            <v xml:space="preserve">Audio - Wireless Microphones System - Freedom </v>
          </cell>
          <cell r="E2505">
            <v>246.417892040559</v>
          </cell>
          <cell r="F2505">
            <v>291.99892409119502</v>
          </cell>
          <cell r="G2505">
            <v>531.07304319085983</v>
          </cell>
          <cell r="H2505">
            <v>0.53600000000000003</v>
          </cell>
          <cell r="I2505">
            <v>0.30000000000000004</v>
          </cell>
          <cell r="J2505">
            <v>371.75113023360188</v>
          </cell>
          <cell r="K2505">
            <v>0.33714285714285708</v>
          </cell>
          <cell r="M2505">
            <v>0.2</v>
          </cell>
        </row>
        <row r="2506">
          <cell r="A2506" t="str">
            <v>WRT-807A/69</v>
          </cell>
          <cell r="B2506" t="str">
            <v>F'dom handheld dymanic vocal TX 854-862</v>
          </cell>
          <cell r="C2506" t="str">
            <v>AU2</v>
          </cell>
          <cell r="D2506" t="str">
            <v xml:space="preserve">Audio - Wireless Microphones System - Freedom </v>
          </cell>
          <cell r="E2506">
            <v>246.417892040559</v>
          </cell>
          <cell r="F2506">
            <v>291.99892409119502</v>
          </cell>
          <cell r="G2506">
            <v>531.07304319085983</v>
          </cell>
          <cell r="H2506">
            <v>0.53600000000000003</v>
          </cell>
          <cell r="I2506">
            <v>0.30000000000000004</v>
          </cell>
          <cell r="J2506">
            <v>371.75113023360188</v>
          </cell>
          <cell r="K2506">
            <v>0.33714285714285708</v>
          </cell>
          <cell r="M2506">
            <v>0.2</v>
          </cell>
        </row>
        <row r="2507">
          <cell r="A2507" t="str">
            <v>WRT-807B/57</v>
          </cell>
          <cell r="B2507" t="str">
            <v>UHF Synthesized Transmitter </v>
          </cell>
          <cell r="C2507" t="str">
            <v>AU1</v>
          </cell>
          <cell r="D2507" t="str">
            <v>Audio - Wireless Microphone System</v>
          </cell>
          <cell r="E2507">
            <v>246.42</v>
          </cell>
          <cell r="F2507">
            <v>292</v>
          </cell>
          <cell r="G2507">
            <v>488.92857142857139</v>
          </cell>
          <cell r="H2507">
            <v>0.496</v>
          </cell>
          <cell r="I2507">
            <v>0.25</v>
          </cell>
          <cell r="J2507">
            <v>366.69642857142856</v>
          </cell>
          <cell r="K2507">
            <v>0.32800000000000001</v>
          </cell>
          <cell r="M2507">
            <v>0.2</v>
          </cell>
        </row>
        <row r="2508">
          <cell r="A2508" t="str">
            <v>WRT-807B/62</v>
          </cell>
          <cell r="B2508" t="str">
            <v>F'dom handheld dynamic vocal TX 798-822</v>
          </cell>
          <cell r="C2508" t="str">
            <v>AU1</v>
          </cell>
          <cell r="D2508" t="str">
            <v>Audio - Wireless Microphone System</v>
          </cell>
          <cell r="E2508">
            <v>246.41831500000001</v>
          </cell>
          <cell r="F2508">
            <v>291.99942528735602</v>
          </cell>
          <cell r="G2508">
            <v>488.92522817460315</v>
          </cell>
          <cell r="H2508">
            <v>0.49599999999999994</v>
          </cell>
          <cell r="I2508">
            <v>0.24999999999999989</v>
          </cell>
          <cell r="J2508">
            <v>366.69392113095239</v>
          </cell>
          <cell r="K2508">
            <v>0.32800000000000001</v>
          </cell>
          <cell r="M2508">
            <v>0.2</v>
          </cell>
        </row>
        <row r="2509">
          <cell r="A2509" t="str">
            <v>WRT-807B/67</v>
          </cell>
          <cell r="B2509" t="str">
            <v>F'dom handheld dymanic vocal TX 838-862</v>
          </cell>
          <cell r="C2509" t="str">
            <v>AU1</v>
          </cell>
          <cell r="D2509" t="str">
            <v>Audio - Wireless Microphone System</v>
          </cell>
          <cell r="E2509">
            <v>246.41831500000001</v>
          </cell>
          <cell r="F2509">
            <v>291.99942528735602</v>
          </cell>
          <cell r="G2509">
            <v>488.92522817460315</v>
          </cell>
          <cell r="H2509">
            <v>0.49599999999999994</v>
          </cell>
          <cell r="I2509">
            <v>0.24999999999999989</v>
          </cell>
          <cell r="J2509">
            <v>366.69392113095239</v>
          </cell>
          <cell r="K2509">
            <v>0.32800000000000001</v>
          </cell>
          <cell r="M2509">
            <v>0.2</v>
          </cell>
        </row>
        <row r="2510">
          <cell r="A2510" t="str">
            <v>WRT-810A59</v>
          </cell>
          <cell r="B2510" t="str">
            <v>UHF Dynamic Mic:774-782 MHz</v>
          </cell>
          <cell r="C2510" t="str">
            <v>DSC</v>
          </cell>
          <cell r="D2510" t="str">
            <v>Discontinued</v>
          </cell>
          <cell r="E2510">
            <v>602.53812493492001</v>
          </cell>
          <cell r="F2510">
            <v>713.992327212845</v>
          </cell>
          <cell r="G2510">
            <v>850.56200583698478</v>
          </cell>
          <cell r="H2510">
            <v>0.29160000000000003</v>
          </cell>
          <cell r="I2510">
            <v>0</v>
          </cell>
          <cell r="J2510">
            <v>850.56200583698478</v>
          </cell>
          <cell r="K2510">
            <v>0.29160000000000003</v>
          </cell>
          <cell r="M2510">
            <v>0.19500000000000001</v>
          </cell>
        </row>
        <row r="2511">
          <cell r="A2511" t="str">
            <v>WRT-810A60</v>
          </cell>
          <cell r="B2511" t="str">
            <v>UHF Dynamic Mic:782-790 MHz</v>
          </cell>
          <cell r="C2511" t="str">
            <v>DSC</v>
          </cell>
          <cell r="D2511" t="str">
            <v>Discontinued</v>
          </cell>
          <cell r="E2511">
            <v>602.53812493492001</v>
          </cell>
          <cell r="F2511">
            <v>713.992327212845</v>
          </cell>
          <cell r="G2511">
            <v>850.56200583698478</v>
          </cell>
          <cell r="H2511">
            <v>0.29160000000000003</v>
          </cell>
          <cell r="I2511">
            <v>0</v>
          </cell>
          <cell r="J2511">
            <v>850.56200583698478</v>
          </cell>
          <cell r="K2511">
            <v>0.29160000000000003</v>
          </cell>
          <cell r="M2511">
            <v>0.19500000000000001</v>
          </cell>
        </row>
        <row r="2512">
          <cell r="A2512" t="str">
            <v>WRT-810A61</v>
          </cell>
          <cell r="B2512" t="str">
            <v>UHF Dynamic Mic:790-798 MHz</v>
          </cell>
          <cell r="C2512" t="str">
            <v>DSC</v>
          </cell>
          <cell r="D2512" t="str">
            <v>Discontinued</v>
          </cell>
          <cell r="E2512">
            <v>602.53812493492001</v>
          </cell>
          <cell r="F2512">
            <v>713.992327212845</v>
          </cell>
          <cell r="G2512">
            <v>850.56200583698478</v>
          </cell>
          <cell r="H2512">
            <v>0.29160000000000003</v>
          </cell>
          <cell r="I2512">
            <v>0</v>
          </cell>
          <cell r="J2512">
            <v>850.56200583698478</v>
          </cell>
          <cell r="K2512">
            <v>0.29160000000000003</v>
          </cell>
          <cell r="M2512">
            <v>0.19500000000000001</v>
          </cell>
        </row>
        <row r="2513">
          <cell r="A2513" t="str">
            <v>WRT-810A66AU.NCE</v>
          </cell>
          <cell r="B2513" t="str">
            <v>UHF Dyn Mic: 792-806 MHz Austl CH66+67</v>
          </cell>
          <cell r="C2513" t="str">
            <v>DSC</v>
          </cell>
          <cell r="D2513" t="str">
            <v>Discontinued</v>
          </cell>
          <cell r="E2513">
            <v>510.92608299535101</v>
          </cell>
          <cell r="F2513">
            <v>605.43439151007306</v>
          </cell>
          <cell r="G2513">
            <v>721.23952992003251</v>
          </cell>
          <cell r="H2513">
            <v>0.29160000000000003</v>
          </cell>
          <cell r="I2513">
            <v>0</v>
          </cell>
          <cell r="J2513">
            <v>721.23952992003251</v>
          </cell>
          <cell r="K2513">
            <v>0.29160000000000003</v>
          </cell>
          <cell r="M2513">
            <v>0.19500000000000001</v>
          </cell>
        </row>
        <row r="2514">
          <cell r="A2514" t="str">
            <v>WRT-810A69</v>
          </cell>
          <cell r="B2514" t="str">
            <v>UHF Dynamic Mic:854-862 MHz</v>
          </cell>
          <cell r="C2514" t="str">
            <v>DSC</v>
          </cell>
          <cell r="D2514" t="str">
            <v>Discontinued</v>
          </cell>
          <cell r="E2514">
            <v>602.53812493492001</v>
          </cell>
          <cell r="F2514">
            <v>713.992327212845</v>
          </cell>
          <cell r="G2514">
            <v>850.56200583698478</v>
          </cell>
          <cell r="H2514">
            <v>0.29160000000000003</v>
          </cell>
          <cell r="I2514">
            <v>0</v>
          </cell>
          <cell r="J2514">
            <v>850.56200583698478</v>
          </cell>
          <cell r="K2514">
            <v>0.29160000000000003</v>
          </cell>
          <cell r="M2514">
            <v>0.19500000000000001</v>
          </cell>
        </row>
        <row r="2515">
          <cell r="A2515" t="str">
            <v>WRT-810AESP</v>
          </cell>
          <cell r="B2515" t="str">
            <v>UHF Dynamic Mic:840-854 MHz 12.FRQ's</v>
          </cell>
          <cell r="C2515" t="str">
            <v>DSC</v>
          </cell>
          <cell r="D2515" t="str">
            <v>Discontinued</v>
          </cell>
          <cell r="E2515">
            <v>602.53812493492001</v>
          </cell>
          <cell r="F2515">
            <v>713.992327212845</v>
          </cell>
          <cell r="G2515">
            <v>850.56200583698478</v>
          </cell>
          <cell r="H2515">
            <v>0.29160000000000003</v>
          </cell>
          <cell r="I2515">
            <v>0</v>
          </cell>
          <cell r="J2515">
            <v>850.56200583698478</v>
          </cell>
          <cell r="K2515">
            <v>0.29160000000000003</v>
          </cell>
          <cell r="M2515">
            <v>0.19500000000000001</v>
          </cell>
        </row>
        <row r="2516">
          <cell r="A2516" t="str">
            <v>WRT-810AESP112</v>
          </cell>
          <cell r="B2516" t="str">
            <v>UHF Dynamic Mic:112 Ch</v>
          </cell>
          <cell r="C2516" t="str">
            <v>DSC</v>
          </cell>
          <cell r="D2516" t="str">
            <v>Discontinued</v>
          </cell>
          <cell r="E2516">
            <v>602.53812493492001</v>
          </cell>
          <cell r="F2516">
            <v>713.992327212845</v>
          </cell>
          <cell r="G2516">
            <v>850.56200583698478</v>
          </cell>
          <cell r="H2516">
            <v>0.29160000000000003</v>
          </cell>
          <cell r="I2516">
            <v>0</v>
          </cell>
          <cell r="J2516">
            <v>850.56200583698478</v>
          </cell>
          <cell r="K2516">
            <v>0.29160000000000003</v>
          </cell>
          <cell r="M2516">
            <v>0.19500000000000001</v>
          </cell>
        </row>
        <row r="2517">
          <cell r="A2517" t="str">
            <v>WRT-810ANORH</v>
          </cell>
          <cell r="B2517" t="str">
            <v>UHF Dynamic Mic:806-820 MHz</v>
          </cell>
          <cell r="C2517" t="str">
            <v>DSC</v>
          </cell>
          <cell r="D2517" t="str">
            <v>Discontinued</v>
          </cell>
          <cell r="E2517">
            <v>602.53812493492001</v>
          </cell>
          <cell r="F2517">
            <v>713.992327212845</v>
          </cell>
          <cell r="G2517">
            <v>850.56200583698478</v>
          </cell>
          <cell r="H2517">
            <v>0.29160000000000003</v>
          </cell>
          <cell r="I2517">
            <v>0</v>
          </cell>
          <cell r="J2517">
            <v>850.56200583698478</v>
          </cell>
          <cell r="K2517">
            <v>0.29160000000000003</v>
          </cell>
          <cell r="M2517">
            <v>0.19500000000000001</v>
          </cell>
        </row>
        <row r="2518">
          <cell r="A2518" t="str">
            <v>WRT-810ANORL</v>
          </cell>
          <cell r="B2518" t="str">
            <v>UHF Dynamic Mic:800-814 MHz</v>
          </cell>
          <cell r="C2518" t="str">
            <v>DSC</v>
          </cell>
          <cell r="D2518" t="str">
            <v>Discontinued</v>
          </cell>
          <cell r="E2518">
            <v>602.53812493492001</v>
          </cell>
          <cell r="F2518">
            <v>713.992327212845</v>
          </cell>
          <cell r="G2518">
            <v>850.56200583698478</v>
          </cell>
          <cell r="H2518">
            <v>0.29160000000000003</v>
          </cell>
          <cell r="I2518">
            <v>0</v>
          </cell>
          <cell r="J2518">
            <v>850.56200583698478</v>
          </cell>
          <cell r="K2518">
            <v>0.29160000000000003</v>
          </cell>
          <cell r="M2518">
            <v>0.19500000000000001</v>
          </cell>
        </row>
        <row r="2519">
          <cell r="A2519" t="str">
            <v>WRT-820A59</v>
          </cell>
          <cell r="B2519" t="str">
            <v>UHF Beltpack Transmitter:774-782 MHz</v>
          </cell>
          <cell r="C2519" t="str">
            <v>DSC</v>
          </cell>
          <cell r="D2519" t="str">
            <v>Discontinued</v>
          </cell>
          <cell r="E2519">
            <v>535.73538203048099</v>
          </cell>
          <cell r="F2519">
            <v>634.83277880137598</v>
          </cell>
          <cell r="G2519">
            <v>756.26112652524137</v>
          </cell>
          <cell r="H2519">
            <v>0.29159999999999997</v>
          </cell>
          <cell r="I2519">
            <v>0</v>
          </cell>
          <cell r="J2519">
            <v>756.26112652524137</v>
          </cell>
          <cell r="K2519">
            <v>0.29159999999999997</v>
          </cell>
          <cell r="M2519">
            <v>0.19500000000000001</v>
          </cell>
        </row>
        <row r="2520">
          <cell r="A2520" t="str">
            <v>WRT-820A60</v>
          </cell>
          <cell r="B2520" t="str">
            <v>UHF Beltpack Transmitter:782-790 MHz</v>
          </cell>
          <cell r="C2520" t="str">
            <v>DSC</v>
          </cell>
          <cell r="D2520" t="str">
            <v>Discontinued</v>
          </cell>
          <cell r="E2520">
            <v>535.73538203048099</v>
          </cell>
          <cell r="F2520">
            <v>634.83277880137598</v>
          </cell>
          <cell r="G2520">
            <v>756.26112652524137</v>
          </cell>
          <cell r="H2520">
            <v>0.29159999999999997</v>
          </cell>
          <cell r="I2520">
            <v>0</v>
          </cell>
          <cell r="J2520">
            <v>756.26112652524137</v>
          </cell>
          <cell r="K2520">
            <v>0.29159999999999997</v>
          </cell>
          <cell r="M2520">
            <v>0.19500000000000001</v>
          </cell>
        </row>
        <row r="2521">
          <cell r="A2521" t="str">
            <v>WRT-820A61</v>
          </cell>
          <cell r="B2521" t="str">
            <v>UHF Beltpack Transmitter:790-798 MHz</v>
          </cell>
          <cell r="C2521" t="str">
            <v>DSC</v>
          </cell>
          <cell r="D2521" t="str">
            <v>Discontinued</v>
          </cell>
          <cell r="E2521">
            <v>535.73538203048099</v>
          </cell>
          <cell r="F2521">
            <v>634.83277880137598</v>
          </cell>
          <cell r="G2521">
            <v>756.26112652524137</v>
          </cell>
          <cell r="H2521">
            <v>0.29159999999999997</v>
          </cell>
          <cell r="I2521">
            <v>0</v>
          </cell>
          <cell r="J2521">
            <v>756.26112652524137</v>
          </cell>
          <cell r="K2521">
            <v>0.29159999999999997</v>
          </cell>
          <cell r="M2521">
            <v>0.19500000000000001</v>
          </cell>
        </row>
        <row r="2522">
          <cell r="A2522" t="str">
            <v>WRT-820A66AU.NCE</v>
          </cell>
          <cell r="B2522" t="str">
            <v>UHF B/Pack Transm.:792-806 MHz CH 66+67</v>
          </cell>
          <cell r="C2522" t="str">
            <v>DSC</v>
          </cell>
          <cell r="D2522" t="str">
            <v>Discontinued</v>
          </cell>
          <cell r="E2522">
            <v>447.60679364406701</v>
          </cell>
          <cell r="F2522">
            <v>530.40264681131305</v>
          </cell>
          <cell r="G2522">
            <v>631.85600457942837</v>
          </cell>
          <cell r="H2522">
            <v>0.29160000000000008</v>
          </cell>
          <cell r="I2522">
            <v>0</v>
          </cell>
          <cell r="J2522">
            <v>631.85600457942837</v>
          </cell>
          <cell r="K2522">
            <v>0.29160000000000008</v>
          </cell>
          <cell r="M2522">
            <v>0.19500000000000001</v>
          </cell>
        </row>
        <row r="2523">
          <cell r="A2523" t="str">
            <v>WRT-820A69</v>
          </cell>
          <cell r="B2523" t="str">
            <v>UHF Beltpack Transmitter:854-862 MHz</v>
          </cell>
          <cell r="C2523" t="str">
            <v>DSC</v>
          </cell>
          <cell r="D2523" t="str">
            <v>Discontinued</v>
          </cell>
          <cell r="E2523">
            <v>535.73538203048099</v>
          </cell>
          <cell r="F2523">
            <v>634.83277880137598</v>
          </cell>
          <cell r="G2523">
            <v>756.26112652524137</v>
          </cell>
          <cell r="H2523">
            <v>0.29159999999999997</v>
          </cell>
          <cell r="I2523">
            <v>0</v>
          </cell>
          <cell r="J2523">
            <v>756.26112652524137</v>
          </cell>
          <cell r="K2523">
            <v>0.29159999999999997</v>
          </cell>
          <cell r="M2523">
            <v>0.19500000000000001</v>
          </cell>
        </row>
        <row r="2524">
          <cell r="A2524" t="str">
            <v>WRT-820ANORH</v>
          </cell>
          <cell r="B2524" t="str">
            <v>UHF Beltpack Transmitter:806-820 MHz</v>
          </cell>
          <cell r="C2524" t="str">
            <v>DSC</v>
          </cell>
          <cell r="D2524" t="str">
            <v>Discontinued</v>
          </cell>
          <cell r="E2524">
            <v>535.73538203048099</v>
          </cell>
          <cell r="F2524">
            <v>634.83277880137598</v>
          </cell>
          <cell r="G2524">
            <v>756.26112652524137</v>
          </cell>
          <cell r="H2524">
            <v>0.29159999999999997</v>
          </cell>
          <cell r="I2524">
            <v>0</v>
          </cell>
          <cell r="J2524">
            <v>756.26112652524137</v>
          </cell>
          <cell r="K2524">
            <v>0.29159999999999997</v>
          </cell>
          <cell r="M2524">
            <v>0.19500000000000001</v>
          </cell>
        </row>
        <row r="2525">
          <cell r="A2525" t="str">
            <v>WRT-820ANORL</v>
          </cell>
          <cell r="B2525" t="str">
            <v>UHF Beltpack Transmitter:800-814 MHz</v>
          </cell>
          <cell r="C2525" t="str">
            <v>DSC</v>
          </cell>
          <cell r="D2525" t="str">
            <v>Discontinued</v>
          </cell>
          <cell r="E2525">
            <v>535.73538203048099</v>
          </cell>
          <cell r="F2525">
            <v>634.83277880137598</v>
          </cell>
          <cell r="G2525">
            <v>756.26112652524137</v>
          </cell>
          <cell r="H2525">
            <v>0.29159999999999997</v>
          </cell>
          <cell r="I2525">
            <v>0</v>
          </cell>
          <cell r="J2525">
            <v>756.26112652524137</v>
          </cell>
          <cell r="K2525">
            <v>0.29159999999999997</v>
          </cell>
          <cell r="M2525">
            <v>0.19500000000000001</v>
          </cell>
        </row>
        <row r="2526">
          <cell r="A2526" t="str">
            <v>WRT-822A59</v>
          </cell>
          <cell r="B2526" t="str">
            <v>UHF Beltpack Transmitter:774-782 MHz</v>
          </cell>
          <cell r="C2526" t="str">
            <v>DSC</v>
          </cell>
          <cell r="D2526" t="str">
            <v>Discontinued</v>
          </cell>
          <cell r="E2526">
            <v>438.83237011702198</v>
          </cell>
          <cell r="F2526">
            <v>520.00517847733397</v>
          </cell>
          <cell r="G2526">
            <v>619.46974889472335</v>
          </cell>
          <cell r="H2526">
            <v>0.29160000000000008</v>
          </cell>
          <cell r="I2526">
            <v>0</v>
          </cell>
          <cell r="J2526">
            <v>619.46974889472335</v>
          </cell>
          <cell r="K2526">
            <v>0.29160000000000008</v>
          </cell>
          <cell r="M2526">
            <v>0.19500000000000001</v>
          </cell>
        </row>
        <row r="2527">
          <cell r="A2527" t="str">
            <v>WRT-822A60</v>
          </cell>
          <cell r="B2527" t="str">
            <v>UHF Beltpack Transmitter:782-790 MHz</v>
          </cell>
          <cell r="C2527" t="str">
            <v>DSC</v>
          </cell>
          <cell r="D2527" t="str">
            <v>Discontinued</v>
          </cell>
          <cell r="E2527">
            <v>438.83237011702198</v>
          </cell>
          <cell r="F2527">
            <v>520.00517847733397</v>
          </cell>
          <cell r="G2527">
            <v>619.46974889472335</v>
          </cell>
          <cell r="H2527">
            <v>0.29160000000000008</v>
          </cell>
          <cell r="I2527">
            <v>0</v>
          </cell>
          <cell r="J2527">
            <v>619.46974889472335</v>
          </cell>
          <cell r="K2527">
            <v>0.29160000000000008</v>
          </cell>
          <cell r="M2527">
            <v>0.19500000000000001</v>
          </cell>
        </row>
        <row r="2528">
          <cell r="A2528" t="str">
            <v>WRT-822A61</v>
          </cell>
          <cell r="B2528" t="str">
            <v>UHF Beltpack Transmitter:790-798 MHz</v>
          </cell>
          <cell r="C2528" t="str">
            <v>DSC</v>
          </cell>
          <cell r="D2528" t="str">
            <v>Discontinued</v>
          </cell>
          <cell r="E2528">
            <v>438.83237011702198</v>
          </cell>
          <cell r="F2528">
            <v>520.00517847733397</v>
          </cell>
          <cell r="G2528">
            <v>619.46974889472335</v>
          </cell>
          <cell r="H2528">
            <v>0.29160000000000008</v>
          </cell>
          <cell r="I2528">
            <v>0</v>
          </cell>
          <cell r="J2528">
            <v>619.46974889472335</v>
          </cell>
          <cell r="K2528">
            <v>0.29160000000000008</v>
          </cell>
          <cell r="M2528">
            <v>0.19500000000000001</v>
          </cell>
        </row>
        <row r="2529">
          <cell r="A2529" t="str">
            <v>WRT-822A62</v>
          </cell>
          <cell r="B2529" t="str">
            <v>UHF Beltpack Transmitter:800-814 MHz</v>
          </cell>
          <cell r="C2529" t="str">
            <v>DSC</v>
          </cell>
          <cell r="D2529" t="str">
            <v>Discontinued</v>
          </cell>
          <cell r="E2529">
            <v>438.83237011702198</v>
          </cell>
          <cell r="F2529">
            <v>520.00517847733397</v>
          </cell>
          <cell r="G2529">
            <v>619.46974889472335</v>
          </cell>
          <cell r="H2529">
            <v>0.29160000000000008</v>
          </cell>
          <cell r="I2529">
            <v>0</v>
          </cell>
          <cell r="J2529">
            <v>619.46974889472335</v>
          </cell>
          <cell r="K2529">
            <v>0.29160000000000008</v>
          </cell>
          <cell r="M2529">
            <v>0.19500000000000001</v>
          </cell>
        </row>
        <row r="2530">
          <cell r="A2530" t="str">
            <v>WRT-822A66AU</v>
          </cell>
          <cell r="B2530" t="str">
            <v>UHF Beltpack Transmitter: 792-806MHz</v>
          </cell>
          <cell r="C2530" t="str">
            <v>DSC</v>
          </cell>
          <cell r="D2530" t="str">
            <v>Discontinued</v>
          </cell>
          <cell r="E2530">
            <v>438.82799999999997</v>
          </cell>
          <cell r="F2530">
            <v>520</v>
          </cell>
          <cell r="G2530">
            <v>619.46357989836258</v>
          </cell>
          <cell r="H2530">
            <v>0.29160000000000014</v>
          </cell>
          <cell r="I2530">
            <v>0</v>
          </cell>
          <cell r="J2530">
            <v>619.46357989836258</v>
          </cell>
          <cell r="K2530">
            <v>0.29160000000000014</v>
          </cell>
          <cell r="M2530">
            <v>0.19500000000000001</v>
          </cell>
        </row>
        <row r="2531">
          <cell r="A2531" t="str">
            <v>WRT-822A69</v>
          </cell>
          <cell r="B2531" t="str">
            <v>UHF Beltpack Transmitter:854-862 MHz</v>
          </cell>
          <cell r="C2531" t="str">
            <v>DSC</v>
          </cell>
          <cell r="D2531" t="str">
            <v>Discontinued</v>
          </cell>
          <cell r="E2531">
            <v>438.83237011702198</v>
          </cell>
          <cell r="F2531">
            <v>520.00517847733397</v>
          </cell>
          <cell r="G2531">
            <v>619.46974889472335</v>
          </cell>
          <cell r="H2531">
            <v>0.29160000000000008</v>
          </cell>
          <cell r="I2531">
            <v>0</v>
          </cell>
          <cell r="J2531">
            <v>619.46974889472335</v>
          </cell>
          <cell r="K2531">
            <v>0.29160000000000008</v>
          </cell>
          <cell r="M2531">
            <v>0.19500000000000001</v>
          </cell>
        </row>
        <row r="2532">
          <cell r="A2532" t="str">
            <v>WRT-822AESP</v>
          </cell>
          <cell r="B2532" t="str">
            <v>UHF Beltpack Tx : : 840-854MHz 12.FRQ's</v>
          </cell>
          <cell r="C2532" t="str">
            <v>DSC</v>
          </cell>
          <cell r="D2532" t="str">
            <v>Discontinued</v>
          </cell>
          <cell r="E2532">
            <v>438.83237011702198</v>
          </cell>
          <cell r="F2532">
            <v>520.00517847733397</v>
          </cell>
          <cell r="G2532">
            <v>619.46974889472335</v>
          </cell>
          <cell r="H2532">
            <v>0.29160000000000008</v>
          </cell>
          <cell r="I2532">
            <v>0</v>
          </cell>
          <cell r="J2532">
            <v>619.46974889472335</v>
          </cell>
          <cell r="K2532">
            <v>0.29160000000000008</v>
          </cell>
          <cell r="M2532">
            <v>0.19500000000000001</v>
          </cell>
        </row>
        <row r="2533">
          <cell r="A2533" t="str">
            <v>WRT-822AESP112</v>
          </cell>
          <cell r="B2533" t="str">
            <v>UHF Dynamic Mic:112 ch</v>
          </cell>
          <cell r="C2533" t="str">
            <v>DSC</v>
          </cell>
          <cell r="D2533" t="str">
            <v>Discontinued</v>
          </cell>
          <cell r="E2533">
            <v>438.83237011702198</v>
          </cell>
          <cell r="F2533">
            <v>520.00517847733397</v>
          </cell>
          <cell r="G2533">
            <v>619.46974889472335</v>
          </cell>
          <cell r="H2533">
            <v>0.29160000000000008</v>
          </cell>
          <cell r="I2533">
            <v>0</v>
          </cell>
          <cell r="J2533">
            <v>619.46974889472335</v>
          </cell>
          <cell r="K2533">
            <v>0.29160000000000008</v>
          </cell>
          <cell r="M2533">
            <v>0.19500000000000001</v>
          </cell>
        </row>
        <row r="2534">
          <cell r="A2534" t="str">
            <v>WRT-822ANORH</v>
          </cell>
          <cell r="B2534" t="str">
            <v>UHF Beltpack Transmitter:806-820 MHz</v>
          </cell>
          <cell r="C2534" t="str">
            <v>DSC</v>
          </cell>
          <cell r="D2534" t="str">
            <v>Discontinued</v>
          </cell>
          <cell r="E2534">
            <v>438.83237011702198</v>
          </cell>
          <cell r="F2534">
            <v>520.00517847733397</v>
          </cell>
          <cell r="G2534">
            <v>619.46974889472335</v>
          </cell>
          <cell r="H2534">
            <v>0.29160000000000008</v>
          </cell>
          <cell r="I2534">
            <v>0</v>
          </cell>
          <cell r="J2534">
            <v>619.46974889472335</v>
          </cell>
          <cell r="K2534">
            <v>0.29160000000000008</v>
          </cell>
          <cell r="M2534">
            <v>0.19500000000000001</v>
          </cell>
        </row>
        <row r="2535">
          <cell r="A2535" t="str">
            <v>WRT-822B/21</v>
          </cell>
          <cell r="B2535" t="str">
            <v>UHF BELTPACK TRANSMITTER</v>
          </cell>
          <cell r="C2535" t="str">
            <v>AU1</v>
          </cell>
          <cell r="D2535" t="str">
            <v>Audio - Wireless Microphone System</v>
          </cell>
          <cell r="E2535">
            <v>371.39359999999999</v>
          </cell>
          <cell r="F2535">
            <v>0</v>
          </cell>
          <cell r="G2535">
            <v>736.89206349206347</v>
          </cell>
          <cell r="H2535">
            <v>0.496</v>
          </cell>
          <cell r="I2535">
            <v>0.24999999999999989</v>
          </cell>
          <cell r="J2535">
            <v>552.66904761904766</v>
          </cell>
          <cell r="K2535">
            <v>0.32800000000000007</v>
          </cell>
          <cell r="M2535">
            <v>0.2</v>
          </cell>
        </row>
        <row r="2536">
          <cell r="A2536" t="str">
            <v>WRT-822B/24CE</v>
          </cell>
          <cell r="B2536" t="str">
            <v>UHF BELTPACK TRANSMITTER 494-518 Mhz</v>
          </cell>
          <cell r="C2536" t="str">
            <v>DSC</v>
          </cell>
          <cell r="D2536" t="str">
            <v>Discontinued</v>
          </cell>
          <cell r="E2536">
            <v>467.54</v>
          </cell>
          <cell r="F2536">
            <v>554.02298850574698</v>
          </cell>
          <cell r="G2536">
            <v>659.99435347261442</v>
          </cell>
          <cell r="H2536">
            <v>0.29160000000000003</v>
          </cell>
          <cell r="I2536">
            <v>0</v>
          </cell>
          <cell r="J2536">
            <v>659.99435347261442</v>
          </cell>
          <cell r="K2536">
            <v>0.29160000000000003</v>
          </cell>
          <cell r="M2536">
            <v>0.19500000000000001</v>
          </cell>
        </row>
        <row r="2537">
          <cell r="A2537" t="str">
            <v>WRT-822B/27CE</v>
          </cell>
          <cell r="B2537" t="str">
            <v>UHF BELTPACK TRANSMITTER 518-542 Mhz</v>
          </cell>
          <cell r="C2537" t="str">
            <v>DSC</v>
          </cell>
          <cell r="D2537" t="str">
            <v>Discontinued</v>
          </cell>
          <cell r="E2537">
            <v>467.54</v>
          </cell>
          <cell r="F2537">
            <v>554.02298850574698</v>
          </cell>
          <cell r="G2537">
            <v>659.99435347261442</v>
          </cell>
          <cell r="H2537">
            <v>0.29160000000000003</v>
          </cell>
          <cell r="I2537">
            <v>0</v>
          </cell>
          <cell r="J2537">
            <v>659.99435347261442</v>
          </cell>
          <cell r="K2537">
            <v>0.29160000000000003</v>
          </cell>
          <cell r="M2537">
            <v>0.19500000000000001</v>
          </cell>
        </row>
        <row r="2538">
          <cell r="A2538" t="str">
            <v>WRT-822B/30CE</v>
          </cell>
          <cell r="B2538" t="str">
            <v>UHF BELTPACK TRANSMITTER 542-566 Mhz</v>
          </cell>
          <cell r="C2538" t="str">
            <v>DSC</v>
          </cell>
          <cell r="D2538" t="str">
            <v>Discontinued</v>
          </cell>
          <cell r="E2538">
            <v>467.54</v>
          </cell>
          <cell r="F2538">
            <v>554.02298850574698</v>
          </cell>
          <cell r="G2538">
            <v>659.99435347261442</v>
          </cell>
          <cell r="H2538">
            <v>0.29160000000000003</v>
          </cell>
          <cell r="I2538">
            <v>0</v>
          </cell>
          <cell r="J2538">
            <v>659.99435347261442</v>
          </cell>
          <cell r="K2538">
            <v>0.29160000000000003</v>
          </cell>
          <cell r="M2538">
            <v>0.19500000000000001</v>
          </cell>
        </row>
        <row r="2539">
          <cell r="A2539" t="str">
            <v>WRT-822B/33</v>
          </cell>
          <cell r="B2539" t="str">
            <v xml:space="preserve"> TRANSMETTEUR UHF PORTATIF</v>
          </cell>
          <cell r="C2539" t="str">
            <v>AU1</v>
          </cell>
          <cell r="D2539" t="str">
            <v>Audio - Wireless Microphone System</v>
          </cell>
          <cell r="E2539">
            <v>472.83047699999997</v>
          </cell>
          <cell r="F2539">
            <v>560.29206896551705</v>
          </cell>
          <cell r="G2539">
            <v>938.15570833333322</v>
          </cell>
          <cell r="H2539">
            <v>0.496</v>
          </cell>
          <cell r="I2539">
            <v>0.25</v>
          </cell>
          <cell r="J2539">
            <v>703.61678124999992</v>
          </cell>
          <cell r="K2539">
            <v>0.32799999999999996</v>
          </cell>
          <cell r="M2539">
            <v>0.2</v>
          </cell>
        </row>
        <row r="2540">
          <cell r="A2540" t="str">
            <v>WRT-822B/33CE</v>
          </cell>
          <cell r="B2540" t="str">
            <v>UHF Beltpack Transmitter 566-590 MHz</v>
          </cell>
          <cell r="C2540" t="str">
            <v>DSC</v>
          </cell>
          <cell r="D2540" t="str">
            <v>Discontinued</v>
          </cell>
          <cell r="E2540">
            <v>467.54</v>
          </cell>
          <cell r="F2540">
            <v>554.02298850574698</v>
          </cell>
          <cell r="G2540">
            <v>659.99435347261442</v>
          </cell>
          <cell r="H2540">
            <v>0.29160000000000003</v>
          </cell>
          <cell r="I2540">
            <v>0</v>
          </cell>
          <cell r="J2540">
            <v>659.99435347261442</v>
          </cell>
          <cell r="K2540">
            <v>0.29160000000000003</v>
          </cell>
          <cell r="M2540">
            <v>0.19500000000000001</v>
          </cell>
        </row>
        <row r="2541">
          <cell r="A2541" t="str">
            <v>WRT-822B/36CE</v>
          </cell>
          <cell r="B2541" t="str">
            <v>UHF Beltpack Transmitter 590-614 MHz</v>
          </cell>
          <cell r="C2541" t="str">
            <v>DSC</v>
          </cell>
          <cell r="D2541" t="str">
            <v>Discontinued</v>
          </cell>
          <cell r="E2541">
            <v>467.54</v>
          </cell>
          <cell r="F2541">
            <v>554.02298850574698</v>
          </cell>
          <cell r="G2541">
            <v>659.99435347261442</v>
          </cell>
          <cell r="H2541">
            <v>0.29160000000000003</v>
          </cell>
          <cell r="I2541">
            <v>0</v>
          </cell>
          <cell r="J2541">
            <v>659.99435347261442</v>
          </cell>
          <cell r="K2541">
            <v>0.29160000000000003</v>
          </cell>
          <cell r="M2541">
            <v>0.19500000000000001</v>
          </cell>
        </row>
        <row r="2542">
          <cell r="A2542" t="str">
            <v>WRT-822B/39CE</v>
          </cell>
          <cell r="B2542" t="str">
            <v>WL-800 SERIES UHF BELTPACK TX,TV CH39-41</v>
          </cell>
          <cell r="C2542" t="str">
            <v>DSC</v>
          </cell>
          <cell r="D2542" t="str">
            <v>Discontinued</v>
          </cell>
          <cell r="E2542">
            <v>467.54</v>
          </cell>
          <cell r="F2542">
            <v>554.02298850574698</v>
          </cell>
          <cell r="G2542">
            <v>659.99435347261442</v>
          </cell>
          <cell r="H2542">
            <v>0.29160000000000003</v>
          </cell>
          <cell r="I2542">
            <v>0</v>
          </cell>
          <cell r="J2542">
            <v>659.99435347261442</v>
          </cell>
          <cell r="K2542">
            <v>0.29160000000000003</v>
          </cell>
          <cell r="M2542">
            <v>0.19500000000000001</v>
          </cell>
        </row>
        <row r="2543">
          <cell r="A2543" t="str">
            <v>WRT-822B/45CE</v>
          </cell>
          <cell r="B2543" t="str">
            <v>WL-800 SERIES UHF BELTPACK TX,TV CH45-47</v>
          </cell>
          <cell r="C2543" t="str">
            <v>DSC</v>
          </cell>
          <cell r="D2543" t="str">
            <v>Discontinued</v>
          </cell>
          <cell r="E2543">
            <v>467.54</v>
          </cell>
          <cell r="F2543">
            <v>554.02298850574698</v>
          </cell>
          <cell r="G2543">
            <v>659.99435347261442</v>
          </cell>
          <cell r="H2543">
            <v>0.29160000000000003</v>
          </cell>
          <cell r="I2543">
            <v>0</v>
          </cell>
          <cell r="J2543">
            <v>659.99435347261442</v>
          </cell>
          <cell r="K2543">
            <v>0.29160000000000003</v>
          </cell>
          <cell r="M2543">
            <v>0.19500000000000001</v>
          </cell>
        </row>
        <row r="2544">
          <cell r="A2544" t="str">
            <v>WRT-822B/48CE</v>
          </cell>
          <cell r="B2544" t="str">
            <v>WL-800 SERIES UHF BELTPACK TX,TV CH48-50</v>
          </cell>
          <cell r="C2544" t="str">
            <v>DSC</v>
          </cell>
          <cell r="D2544" t="str">
            <v>Discontinued</v>
          </cell>
          <cell r="E2544">
            <v>467.54</v>
          </cell>
          <cell r="F2544">
            <v>554.02298850574698</v>
          </cell>
          <cell r="G2544">
            <v>659.99435347261442</v>
          </cell>
          <cell r="H2544">
            <v>0.29160000000000003</v>
          </cell>
          <cell r="I2544">
            <v>0</v>
          </cell>
          <cell r="J2544">
            <v>659.99435347261442</v>
          </cell>
          <cell r="K2544">
            <v>0.29160000000000003</v>
          </cell>
          <cell r="M2544">
            <v>0.19500000000000001</v>
          </cell>
        </row>
        <row r="2545">
          <cell r="A2545" t="str">
            <v>WRT-822B/51CE</v>
          </cell>
          <cell r="B2545" t="str">
            <v>WL-800 SERIES UHF BELTPACK TX,TV CH51-53</v>
          </cell>
          <cell r="C2545" t="str">
            <v>DSC</v>
          </cell>
          <cell r="D2545" t="str">
            <v>Discontinued</v>
          </cell>
          <cell r="E2545">
            <v>467.54</v>
          </cell>
          <cell r="F2545">
            <v>554.02298850574698</v>
          </cell>
          <cell r="G2545">
            <v>659.99435347261442</v>
          </cell>
          <cell r="H2545">
            <v>0.29160000000000003</v>
          </cell>
          <cell r="I2545">
            <v>0</v>
          </cell>
          <cell r="J2545">
            <v>659.99435347261442</v>
          </cell>
          <cell r="K2545">
            <v>0.29160000000000003</v>
          </cell>
          <cell r="M2545">
            <v>0.19500000000000001</v>
          </cell>
        </row>
        <row r="2546">
          <cell r="A2546" t="str">
            <v>WRT-822B/54CE</v>
          </cell>
          <cell r="B2546" t="str">
            <v>WL-800 SERIES UHF BELTPACK TX,TV CH54-56</v>
          </cell>
          <cell r="C2546" t="str">
            <v>DSC</v>
          </cell>
          <cell r="D2546" t="str">
            <v>Discontinued</v>
          </cell>
          <cell r="E2546">
            <v>467.54</v>
          </cell>
          <cell r="F2546">
            <v>554.02298850574698</v>
          </cell>
          <cell r="G2546">
            <v>659.99435347261442</v>
          </cell>
          <cell r="H2546">
            <v>0.29160000000000003</v>
          </cell>
          <cell r="I2546">
            <v>0</v>
          </cell>
          <cell r="J2546">
            <v>659.99435347261442</v>
          </cell>
          <cell r="K2546">
            <v>0.29160000000000003</v>
          </cell>
          <cell r="M2546">
            <v>0.19500000000000001</v>
          </cell>
        </row>
        <row r="2547">
          <cell r="A2547" t="str">
            <v>WRT-822B/62</v>
          </cell>
          <cell r="B2547" t="str">
            <v>Transmetteur UHF portatif 798-822 Mhz</v>
          </cell>
          <cell r="C2547" t="str">
            <v>xx</v>
          </cell>
          <cell r="D2547" t="str">
            <v>Not on PL/Feed to SAP</v>
          </cell>
          <cell r="E2547">
            <v>467.54</v>
          </cell>
          <cell r="F2547">
            <v>554.02298850574698</v>
          </cell>
          <cell r="G2547">
            <v>659.99435347261442</v>
          </cell>
          <cell r="H2547">
            <v>0.29160000000000003</v>
          </cell>
          <cell r="I2547">
            <v>0</v>
          </cell>
          <cell r="J2547">
            <v>659.99435347261442</v>
          </cell>
          <cell r="K2547">
            <v>0.29160000000000003</v>
          </cell>
          <cell r="M2547">
            <v>0.19500000000000001</v>
          </cell>
        </row>
        <row r="2548">
          <cell r="A2548" t="str">
            <v>WRT-822B/67</v>
          </cell>
          <cell r="B2548" t="str">
            <v>UHF Beltpack Transmitter 838-862 Mhz</v>
          </cell>
          <cell r="C2548" t="str">
            <v>xx</v>
          </cell>
          <cell r="D2548" t="str">
            <v>Not on PL/Feed to SAP</v>
          </cell>
          <cell r="E2548">
            <v>467.54</v>
          </cell>
          <cell r="F2548">
            <v>554.02298850574698</v>
          </cell>
          <cell r="G2548">
            <v>659.99435347261442</v>
          </cell>
          <cell r="H2548">
            <v>0.29160000000000003</v>
          </cell>
          <cell r="I2548">
            <v>0</v>
          </cell>
          <cell r="J2548">
            <v>659.99435347261442</v>
          </cell>
          <cell r="K2548">
            <v>0.29160000000000003</v>
          </cell>
          <cell r="M2548">
            <v>0.19500000000000001</v>
          </cell>
        </row>
        <row r="2549">
          <cell r="A2549" t="str">
            <v>WRT-830A59</v>
          </cell>
          <cell r="B2549" t="str">
            <v>UHF Beltpack Transmitter:774-782 MHz</v>
          </cell>
          <cell r="C2549" t="str">
            <v>DSC</v>
          </cell>
          <cell r="D2549" t="str">
            <v>Discontinued</v>
          </cell>
          <cell r="E2549">
            <v>710.76672264952595</v>
          </cell>
          <cell r="F2549">
            <v>842.24045816983801</v>
          </cell>
          <cell r="G2549">
            <v>1003.3409410637013</v>
          </cell>
          <cell r="H2549">
            <v>0.29160000000000003</v>
          </cell>
          <cell r="I2549">
            <v>0</v>
          </cell>
          <cell r="J2549">
            <v>1003.3409410637013</v>
          </cell>
          <cell r="K2549">
            <v>0.29160000000000003</v>
          </cell>
          <cell r="M2549">
            <v>0.19500000000000001</v>
          </cell>
        </row>
        <row r="2550">
          <cell r="A2550" t="str">
            <v>WRT-830A60</v>
          </cell>
          <cell r="B2550" t="str">
            <v>UHF Synth. Dynamic Condenser:782-790Mhz</v>
          </cell>
          <cell r="C2550" t="str">
            <v>DSC</v>
          </cell>
          <cell r="D2550" t="str">
            <v>Discontinued</v>
          </cell>
          <cell r="E2550">
            <v>710.76672264952595</v>
          </cell>
          <cell r="F2550">
            <v>842.24045816983801</v>
          </cell>
          <cell r="G2550">
            <v>1003.3409410637013</v>
          </cell>
          <cell r="H2550">
            <v>0.29160000000000003</v>
          </cell>
          <cell r="I2550">
            <v>0</v>
          </cell>
          <cell r="J2550">
            <v>1003.3409410637013</v>
          </cell>
          <cell r="K2550">
            <v>0.29160000000000003</v>
          </cell>
          <cell r="M2550">
            <v>0.19500000000000001</v>
          </cell>
        </row>
        <row r="2551">
          <cell r="A2551" t="str">
            <v>WRT-830A66AU.NCE</v>
          </cell>
          <cell r="B2551" t="str">
            <v>UHF Condenser Mic:792-806 MHz CH 66+67</v>
          </cell>
          <cell r="C2551" t="str">
            <v>DSC</v>
          </cell>
          <cell r="D2551" t="str">
            <v>Discontinued</v>
          </cell>
          <cell r="E2551">
            <v>647.33303393342601</v>
          </cell>
          <cell r="F2551">
            <v>767.07315313831805</v>
          </cell>
          <cell r="G2551">
            <v>913.79592593651341</v>
          </cell>
          <cell r="H2551">
            <v>0.29160000000000008</v>
          </cell>
          <cell r="I2551">
            <v>0</v>
          </cell>
          <cell r="J2551">
            <v>913.79592593651341</v>
          </cell>
          <cell r="K2551">
            <v>0.29160000000000008</v>
          </cell>
          <cell r="M2551">
            <v>0.19500000000000001</v>
          </cell>
        </row>
        <row r="2552">
          <cell r="A2552" t="str">
            <v>WRT-830A69</v>
          </cell>
          <cell r="B2552" t="str">
            <v>UHF Condenser Mic:854-862 MHz</v>
          </cell>
          <cell r="C2552" t="str">
            <v>DSC</v>
          </cell>
          <cell r="D2552" t="str">
            <v>Discontinued</v>
          </cell>
          <cell r="E2552">
            <v>710.76672264952595</v>
          </cell>
          <cell r="F2552">
            <v>842.24045816983801</v>
          </cell>
          <cell r="G2552">
            <v>1003.3409410637013</v>
          </cell>
          <cell r="H2552">
            <v>0.29160000000000003</v>
          </cell>
          <cell r="I2552">
            <v>0</v>
          </cell>
          <cell r="J2552">
            <v>1003.3409410637013</v>
          </cell>
          <cell r="K2552">
            <v>0.29160000000000003</v>
          </cell>
          <cell r="M2552">
            <v>0.19500000000000001</v>
          </cell>
        </row>
        <row r="2553">
          <cell r="A2553" t="str">
            <v>WRT-830AESP112</v>
          </cell>
          <cell r="B2553" t="str">
            <v>UHF Dynamic Mic:112 Ch</v>
          </cell>
          <cell r="C2553" t="str">
            <v>DSC</v>
          </cell>
          <cell r="D2553" t="str">
            <v>Discontinued</v>
          </cell>
          <cell r="E2553">
            <v>710.76672264952595</v>
          </cell>
          <cell r="F2553">
            <v>842.24045816983801</v>
          </cell>
          <cell r="G2553">
            <v>1003.3409410637013</v>
          </cell>
          <cell r="H2553">
            <v>0.29160000000000003</v>
          </cell>
          <cell r="I2553">
            <v>0</v>
          </cell>
          <cell r="J2553">
            <v>1003.3409410637013</v>
          </cell>
          <cell r="K2553">
            <v>0.29160000000000003</v>
          </cell>
          <cell r="M2553">
            <v>0.19500000000000001</v>
          </cell>
        </row>
        <row r="2554">
          <cell r="A2554" t="str">
            <v>WRT-830ANORH</v>
          </cell>
          <cell r="B2554" t="str">
            <v>UHF Condenser Mic:806-820 MHz</v>
          </cell>
          <cell r="C2554" t="str">
            <v>DSC</v>
          </cell>
          <cell r="D2554" t="str">
            <v>Discontinued</v>
          </cell>
          <cell r="E2554">
            <v>710.76672264952595</v>
          </cell>
          <cell r="F2554">
            <v>842.24045816983801</v>
          </cell>
          <cell r="G2554">
            <v>1003.3409410637013</v>
          </cell>
          <cell r="H2554">
            <v>0.29160000000000003</v>
          </cell>
          <cell r="I2554">
            <v>0</v>
          </cell>
          <cell r="J2554">
            <v>1003.3409410637013</v>
          </cell>
          <cell r="K2554">
            <v>0.29160000000000003</v>
          </cell>
          <cell r="M2554">
            <v>0.19500000000000001</v>
          </cell>
        </row>
        <row r="2555">
          <cell r="A2555" t="str">
            <v>WRT-830ANORL</v>
          </cell>
          <cell r="B2555" t="str">
            <v>UHF Condenser Mic:800-814 MHz</v>
          </cell>
          <cell r="C2555" t="str">
            <v>DSC</v>
          </cell>
          <cell r="D2555" t="str">
            <v>Discontinued</v>
          </cell>
          <cell r="E2555">
            <v>710.762899306348</v>
          </cell>
          <cell r="F2555">
            <v>842.23592760557904</v>
          </cell>
          <cell r="G2555">
            <v>1003.3355439107115</v>
          </cell>
          <cell r="H2555">
            <v>0.29160000000000003</v>
          </cell>
          <cell r="I2555">
            <v>0</v>
          </cell>
          <cell r="J2555">
            <v>1003.3355439107115</v>
          </cell>
          <cell r="K2555">
            <v>0.29160000000000003</v>
          </cell>
          <cell r="M2555">
            <v>0.19500000000000001</v>
          </cell>
        </row>
        <row r="2556">
          <cell r="A2556" t="str">
            <v>WRT-847B/57</v>
          </cell>
          <cell r="B2556" t="str">
            <v>UHF SYNTHESIZED TRANSMITTER 758-782 MhZ</v>
          </cell>
          <cell r="C2556" t="str">
            <v>AU1</v>
          </cell>
          <cell r="D2556" t="str">
            <v>Audio - Wireless Microphone System</v>
          </cell>
          <cell r="E2556">
            <v>374.521191209336</v>
          </cell>
          <cell r="F2556">
            <v>443.79806992456002</v>
          </cell>
          <cell r="G2556">
            <v>743.09760160582539</v>
          </cell>
          <cell r="H2556">
            <v>0.496</v>
          </cell>
          <cell r="I2556">
            <v>0.25</v>
          </cell>
          <cell r="J2556">
            <v>557.32320120436907</v>
          </cell>
          <cell r="K2556">
            <v>0.32800000000000001</v>
          </cell>
          <cell r="M2556">
            <v>0.2</v>
          </cell>
        </row>
        <row r="2557">
          <cell r="A2557" t="str">
            <v>WRT-847B/62</v>
          </cell>
          <cell r="B2557" t="str">
            <v>UHF SYNTHESIZED TRANSMITTER 798-822 MhZ</v>
          </cell>
          <cell r="C2557" t="str">
            <v>AU1</v>
          </cell>
          <cell r="D2557" t="str">
            <v>Audio - Wireless Microphone System</v>
          </cell>
          <cell r="E2557">
            <v>374.521191209336</v>
          </cell>
          <cell r="F2557">
            <v>443.79806992456002</v>
          </cell>
          <cell r="G2557">
            <v>743.09760160582539</v>
          </cell>
          <cell r="H2557">
            <v>0.496</v>
          </cell>
          <cell r="I2557">
            <v>0.25</v>
          </cell>
          <cell r="J2557">
            <v>557.32320120436907</v>
          </cell>
          <cell r="K2557">
            <v>0.32800000000000001</v>
          </cell>
          <cell r="M2557">
            <v>0.2</v>
          </cell>
        </row>
        <row r="2558">
          <cell r="A2558" t="str">
            <v>WRT-847B/67</v>
          </cell>
          <cell r="B2558" t="str">
            <v>UHF SYNTHESIZED TRANSMITTER 838-862</v>
          </cell>
          <cell r="C2558" t="str">
            <v>AU1</v>
          </cell>
          <cell r="D2558" t="str">
            <v>Audio - Wireless Microphone System</v>
          </cell>
          <cell r="E2558">
            <v>374.521191209336</v>
          </cell>
          <cell r="F2558">
            <v>443.79806992456002</v>
          </cell>
          <cell r="G2558">
            <v>743.09760160582539</v>
          </cell>
          <cell r="H2558">
            <v>0.496</v>
          </cell>
          <cell r="I2558">
            <v>0.25</v>
          </cell>
          <cell r="J2558">
            <v>557.32320120436907</v>
          </cell>
          <cell r="K2558">
            <v>0.32800000000000001</v>
          </cell>
          <cell r="M2558">
            <v>0.2</v>
          </cell>
        </row>
        <row r="2559">
          <cell r="A2559" t="str">
            <v>WRT-860A/66AU.NCE</v>
          </cell>
          <cell r="B2559" t="str">
            <v>UHF 20Mw B/Pack Transm.:792-806 MHz</v>
          </cell>
          <cell r="C2559" t="str">
            <v>AU1</v>
          </cell>
          <cell r="D2559" t="str">
            <v>Audio - Wireless Microphone System</v>
          </cell>
          <cell r="E2559">
            <v>775.95951005292102</v>
          </cell>
          <cell r="F2559">
            <v>919.49225032932895</v>
          </cell>
          <cell r="G2559">
            <v>1539.6022024859544</v>
          </cell>
          <cell r="H2559">
            <v>0.496</v>
          </cell>
          <cell r="I2559">
            <v>0.24999999999999989</v>
          </cell>
          <cell r="J2559">
            <v>1154.7016518644659</v>
          </cell>
          <cell r="K2559">
            <v>0.32800000000000007</v>
          </cell>
          <cell r="M2559">
            <v>0.2</v>
          </cell>
        </row>
        <row r="2560">
          <cell r="A2560" t="str">
            <v>WRT-860A59</v>
          </cell>
          <cell r="B2560" t="str">
            <v>UHF 20Mw B/Pack Transm.:774-782 MHz</v>
          </cell>
          <cell r="C2560" t="str">
            <v>AU1</v>
          </cell>
          <cell r="D2560" t="str">
            <v>Audio - Wireless Microphone System</v>
          </cell>
          <cell r="E2560">
            <v>839.39319876902096</v>
          </cell>
          <cell r="F2560">
            <v>994.65955536085005</v>
          </cell>
          <cell r="G2560">
            <v>1665.4626959702794</v>
          </cell>
          <cell r="H2560">
            <v>0.49599999999999989</v>
          </cell>
          <cell r="I2560">
            <v>0.25</v>
          </cell>
          <cell r="J2560">
            <v>1249.0970219777096</v>
          </cell>
          <cell r="K2560">
            <v>0.3279999999999999</v>
          </cell>
          <cell r="M2560">
            <v>0.2</v>
          </cell>
        </row>
        <row r="2561">
          <cell r="A2561" t="str">
            <v>WRT-860A60</v>
          </cell>
          <cell r="B2561" t="str">
            <v>UHF 20Mw B/Pack Transm.:782-790 MHz</v>
          </cell>
          <cell r="C2561" t="str">
            <v>AU1</v>
          </cell>
          <cell r="D2561" t="str">
            <v>Audio - Wireless Microphone System</v>
          </cell>
          <cell r="E2561">
            <v>839.39319876902096</v>
          </cell>
          <cell r="F2561">
            <v>994.65955536085005</v>
          </cell>
          <cell r="G2561">
            <v>1665.4626959702794</v>
          </cell>
          <cell r="H2561">
            <v>0.49599999999999989</v>
          </cell>
          <cell r="I2561">
            <v>0.25</v>
          </cell>
          <cell r="J2561">
            <v>1249.0970219777096</v>
          </cell>
          <cell r="K2561">
            <v>0.3279999999999999</v>
          </cell>
          <cell r="M2561">
            <v>0.2</v>
          </cell>
        </row>
        <row r="2562">
          <cell r="A2562" t="str">
            <v>WRT-860A61</v>
          </cell>
          <cell r="B2562" t="str">
            <v>UHF 20Mw B/Pack Transm.:790-798 MHz</v>
          </cell>
          <cell r="C2562" t="str">
            <v>AU1</v>
          </cell>
          <cell r="D2562" t="str">
            <v>Audio - Wireless Microphone System</v>
          </cell>
          <cell r="E2562">
            <v>839.39319876902096</v>
          </cell>
          <cell r="F2562">
            <v>994.65955536085005</v>
          </cell>
          <cell r="G2562">
            <v>1665.4626959702794</v>
          </cell>
          <cell r="H2562">
            <v>0.49599999999999989</v>
          </cell>
          <cell r="I2562">
            <v>0.25</v>
          </cell>
          <cell r="J2562">
            <v>1249.0970219777096</v>
          </cell>
          <cell r="K2562">
            <v>0.3279999999999999</v>
          </cell>
          <cell r="M2562">
            <v>0.2</v>
          </cell>
        </row>
        <row r="2563">
          <cell r="A2563" t="str">
            <v>WRT-860A69</v>
          </cell>
          <cell r="B2563" t="str">
            <v>UHF 20Mw B/Pack Transm.:854-862 MHz</v>
          </cell>
          <cell r="C2563" t="str">
            <v>AU1</v>
          </cell>
          <cell r="D2563" t="str">
            <v>Audio - Wireless Microphone System</v>
          </cell>
          <cell r="E2563">
            <v>839.39319876902096</v>
          </cell>
          <cell r="F2563">
            <v>994.65955536085005</v>
          </cell>
          <cell r="G2563">
            <v>1665.4626959702794</v>
          </cell>
          <cell r="H2563">
            <v>0.49599999999999989</v>
          </cell>
          <cell r="I2563">
            <v>0.25</v>
          </cell>
          <cell r="J2563">
            <v>1249.0970219777096</v>
          </cell>
          <cell r="K2563">
            <v>0.3279999999999999</v>
          </cell>
          <cell r="M2563">
            <v>0.2</v>
          </cell>
        </row>
        <row r="2564">
          <cell r="A2564" t="str">
            <v>WRT-860AESP</v>
          </cell>
          <cell r="B2564" t="str">
            <v>UHF 20Mw B/Pack TX.:840-854 MHz 12.FRQ's</v>
          </cell>
          <cell r="C2564" t="str">
            <v>AU1</v>
          </cell>
          <cell r="D2564" t="str">
            <v>Audio - Wireless Microphone System</v>
          </cell>
          <cell r="E2564">
            <v>839.39319876902096</v>
          </cell>
          <cell r="F2564">
            <v>994.65955536085005</v>
          </cell>
          <cell r="G2564">
            <v>1665.4626959702794</v>
          </cell>
          <cell r="H2564">
            <v>0.49599999999999989</v>
          </cell>
          <cell r="I2564">
            <v>0.25</v>
          </cell>
          <cell r="J2564">
            <v>1249.0970219777096</v>
          </cell>
          <cell r="K2564">
            <v>0.3279999999999999</v>
          </cell>
          <cell r="M2564">
            <v>0.2</v>
          </cell>
        </row>
        <row r="2565">
          <cell r="A2565" t="str">
            <v>WRT-860AESP112</v>
          </cell>
          <cell r="B2565" t="str">
            <v>UHF 20MM B Pack Transm: 840-854 Mhz</v>
          </cell>
          <cell r="C2565" t="str">
            <v>AU1</v>
          </cell>
          <cell r="D2565" t="str">
            <v>Audio - Wireless Microphone System</v>
          </cell>
          <cell r="E2565">
            <v>839.39319876902096</v>
          </cell>
          <cell r="F2565">
            <v>994.65955536085005</v>
          </cell>
          <cell r="G2565">
            <v>1665.4626959702794</v>
          </cell>
          <cell r="H2565">
            <v>0.49599999999999989</v>
          </cell>
          <cell r="I2565">
            <v>0.25</v>
          </cell>
          <cell r="J2565">
            <v>1249.0970219777096</v>
          </cell>
          <cell r="K2565">
            <v>0.3279999999999999</v>
          </cell>
          <cell r="M2565">
            <v>0.2</v>
          </cell>
        </row>
        <row r="2566">
          <cell r="A2566" t="str">
            <v>WRT-860ANORH</v>
          </cell>
          <cell r="B2566" t="str">
            <v>UHF 20Mw B/Pack Transm.:806-820 MHz</v>
          </cell>
          <cell r="C2566" t="str">
            <v>AU1</v>
          </cell>
          <cell r="D2566" t="str">
            <v>Audio - Wireless Microphone System</v>
          </cell>
          <cell r="E2566">
            <v>839.39319876902096</v>
          </cell>
          <cell r="F2566">
            <v>994.65955536085005</v>
          </cell>
          <cell r="G2566">
            <v>1665.4626959702794</v>
          </cell>
          <cell r="H2566">
            <v>0.49599999999999989</v>
          </cell>
          <cell r="I2566">
            <v>0.25</v>
          </cell>
          <cell r="J2566">
            <v>1249.0970219777096</v>
          </cell>
          <cell r="K2566">
            <v>0.3279999999999999</v>
          </cell>
          <cell r="M2566">
            <v>0.2</v>
          </cell>
        </row>
        <row r="2567">
          <cell r="A2567" t="str">
            <v>WRT-860ANORL</v>
          </cell>
          <cell r="B2567" t="str">
            <v>UHF 20Mw B/Pack Transm.:800-814 MHz</v>
          </cell>
          <cell r="C2567" t="str">
            <v>AU1</v>
          </cell>
          <cell r="D2567" t="str">
            <v>Audio - Wireless Microphone System</v>
          </cell>
          <cell r="E2567">
            <v>839.39319876902096</v>
          </cell>
          <cell r="F2567">
            <v>994.65955536085005</v>
          </cell>
          <cell r="G2567">
            <v>1665.4626959702794</v>
          </cell>
          <cell r="H2567">
            <v>0.49599999999999989</v>
          </cell>
          <cell r="I2567">
            <v>0.25</v>
          </cell>
          <cell r="J2567">
            <v>1249.0970219777096</v>
          </cell>
          <cell r="K2567">
            <v>0.3279999999999999</v>
          </cell>
          <cell r="M2567">
            <v>0.2</v>
          </cell>
        </row>
        <row r="2568">
          <cell r="A2568" t="str">
            <v>WRT-867A/66AU.NCE</v>
          </cell>
          <cell r="B2568" t="str">
            <v>UHF Dynamic Stage Mic:792-806 MHz</v>
          </cell>
          <cell r="C2568" t="str">
            <v>AU1</v>
          </cell>
          <cell r="D2568" t="str">
            <v>Audio - Wireless Microphone System</v>
          </cell>
          <cell r="E2568">
            <v>555.96882387640403</v>
          </cell>
          <cell r="F2568">
            <v>658.80889190236303</v>
          </cell>
          <cell r="G2568">
            <v>1103.1127457865159</v>
          </cell>
          <cell r="H2568">
            <v>0.496</v>
          </cell>
          <cell r="I2568">
            <v>0.25</v>
          </cell>
          <cell r="J2568">
            <v>827.33455933988694</v>
          </cell>
          <cell r="K2568">
            <v>0.32800000000000001</v>
          </cell>
          <cell r="M2568">
            <v>0.2</v>
          </cell>
        </row>
        <row r="2569">
          <cell r="A2569" t="str">
            <v>WRT-867A59</v>
          </cell>
          <cell r="B2569" t="str">
            <v>UHF Dynamic Stage Mic:774-782 MHz</v>
          </cell>
          <cell r="C2569" t="str">
            <v>AU1</v>
          </cell>
          <cell r="D2569" t="str">
            <v>Audio - Wireless Microphone System</v>
          </cell>
          <cell r="E2569">
            <v>555.96882387640403</v>
          </cell>
          <cell r="F2569">
            <v>658.80889190236303</v>
          </cell>
          <cell r="G2569">
            <v>1103.1127457865159</v>
          </cell>
          <cell r="H2569">
            <v>0.496</v>
          </cell>
          <cell r="I2569">
            <v>0.25</v>
          </cell>
          <cell r="J2569">
            <v>827.33455933988694</v>
          </cell>
          <cell r="K2569">
            <v>0.32800000000000001</v>
          </cell>
          <cell r="M2569">
            <v>0.2</v>
          </cell>
        </row>
        <row r="2570">
          <cell r="A2570" t="str">
            <v>WRT-867A60</v>
          </cell>
          <cell r="B2570" t="str">
            <v>UHF Dynamic Stage Mic:782-790 MHz</v>
          </cell>
          <cell r="C2570" t="str">
            <v>AU1</v>
          </cell>
          <cell r="D2570" t="str">
            <v>Audio - Wireless Microphone System</v>
          </cell>
          <cell r="E2570">
            <v>555.96882387640403</v>
          </cell>
          <cell r="F2570">
            <v>658.80889190236303</v>
          </cell>
          <cell r="G2570">
            <v>1103.1127457865159</v>
          </cell>
          <cell r="H2570">
            <v>0.496</v>
          </cell>
          <cell r="I2570">
            <v>0.25</v>
          </cell>
          <cell r="J2570">
            <v>827.33455933988694</v>
          </cell>
          <cell r="K2570">
            <v>0.32800000000000001</v>
          </cell>
          <cell r="M2570">
            <v>0.2</v>
          </cell>
        </row>
        <row r="2571">
          <cell r="A2571" t="str">
            <v>WRT-867A61</v>
          </cell>
          <cell r="B2571" t="str">
            <v>UHF Dynamic Stage Mic:790-798 MHz</v>
          </cell>
          <cell r="C2571" t="str">
            <v>AU1</v>
          </cell>
          <cell r="D2571" t="str">
            <v>Audio - Wireless Microphone System</v>
          </cell>
          <cell r="E2571">
            <v>555.96882387640403</v>
          </cell>
          <cell r="F2571">
            <v>658.80889190236303</v>
          </cell>
          <cell r="G2571">
            <v>1103.1127457865159</v>
          </cell>
          <cell r="H2571">
            <v>0.496</v>
          </cell>
          <cell r="I2571">
            <v>0.25</v>
          </cell>
          <cell r="J2571">
            <v>827.33455933988694</v>
          </cell>
          <cell r="K2571">
            <v>0.32800000000000001</v>
          </cell>
          <cell r="M2571">
            <v>0.2</v>
          </cell>
        </row>
        <row r="2572">
          <cell r="A2572" t="str">
            <v>WRT-867A69</v>
          </cell>
          <cell r="B2572" t="str">
            <v>UHF Dynamic Stage Mic:854-862 MHz</v>
          </cell>
          <cell r="C2572" t="str">
            <v>AU1</v>
          </cell>
          <cell r="D2572" t="str">
            <v>Audio - Wireless Microphone System</v>
          </cell>
          <cell r="E2572">
            <v>555.96882387640403</v>
          </cell>
          <cell r="F2572">
            <v>658.80889190236303</v>
          </cell>
          <cell r="G2572">
            <v>1103.1127457865159</v>
          </cell>
          <cell r="H2572">
            <v>0.496</v>
          </cell>
          <cell r="I2572">
            <v>0.25</v>
          </cell>
          <cell r="J2572">
            <v>827.33455933988694</v>
          </cell>
          <cell r="K2572">
            <v>0.32800000000000001</v>
          </cell>
          <cell r="M2572">
            <v>0.2</v>
          </cell>
        </row>
        <row r="2573">
          <cell r="A2573" t="str">
            <v>WRT-867AESP</v>
          </cell>
          <cell r="B2573" t="str">
            <v>UHF Dynamic Stage Mic:840-854MHz 12.FRQ</v>
          </cell>
          <cell r="C2573" t="str">
            <v>AU1</v>
          </cell>
          <cell r="D2573" t="str">
            <v>Audio - Wireless Microphone System</v>
          </cell>
          <cell r="E2573">
            <v>555.96830399999999</v>
          </cell>
          <cell r="F2573">
            <v>658.80827586206794</v>
          </cell>
          <cell r="G2573">
            <v>1103.1117142857142</v>
          </cell>
          <cell r="H2573">
            <v>0.496</v>
          </cell>
          <cell r="I2573">
            <v>0.25</v>
          </cell>
          <cell r="J2573">
            <v>827.33378571428568</v>
          </cell>
          <cell r="K2573">
            <v>0.32800000000000001</v>
          </cell>
          <cell r="M2573">
            <v>0.2</v>
          </cell>
        </row>
        <row r="2574">
          <cell r="A2574" t="str">
            <v>WRT-867AESP112</v>
          </cell>
          <cell r="B2574" t="str">
            <v>UHF Dynamic Stage Mic 840-854Mhz</v>
          </cell>
          <cell r="C2574" t="str">
            <v>AU1</v>
          </cell>
          <cell r="D2574" t="str">
            <v>Audio - Wireless Microphone System</v>
          </cell>
          <cell r="E2574">
            <v>555.96882387640403</v>
          </cell>
          <cell r="F2574">
            <v>658.80889190236303</v>
          </cell>
          <cell r="G2574">
            <v>1103.1127457865159</v>
          </cell>
          <cell r="H2574">
            <v>0.496</v>
          </cell>
          <cell r="I2574">
            <v>0.25</v>
          </cell>
          <cell r="J2574">
            <v>827.33455933988694</v>
          </cell>
          <cell r="K2574">
            <v>0.32800000000000001</v>
          </cell>
          <cell r="M2574">
            <v>0.2</v>
          </cell>
        </row>
        <row r="2575">
          <cell r="A2575" t="str">
            <v>WRT-867ANORH</v>
          </cell>
          <cell r="B2575" t="str">
            <v>UHF Dynamic Stage Mic:806-820 MHz</v>
          </cell>
          <cell r="C2575" t="str">
            <v>AU1</v>
          </cell>
          <cell r="D2575" t="str">
            <v>Audio - Wireless Microphone System</v>
          </cell>
          <cell r="E2575">
            <v>555.96882387640403</v>
          </cell>
          <cell r="F2575">
            <v>658.80889190236303</v>
          </cell>
          <cell r="G2575">
            <v>1103.1127457865159</v>
          </cell>
          <cell r="H2575">
            <v>0.496</v>
          </cell>
          <cell r="I2575">
            <v>0.25</v>
          </cell>
          <cell r="J2575">
            <v>827.33455933988694</v>
          </cell>
          <cell r="K2575">
            <v>0.32800000000000001</v>
          </cell>
          <cell r="M2575">
            <v>0.2</v>
          </cell>
        </row>
        <row r="2576">
          <cell r="A2576" t="str">
            <v>WRT-867ANORL</v>
          </cell>
          <cell r="B2576" t="str">
            <v>UHF Dynamic Stage Mic:800-814 MHz</v>
          </cell>
          <cell r="C2576" t="str">
            <v>AU1</v>
          </cell>
          <cell r="D2576" t="str">
            <v>Audio - Wireless Microphone System</v>
          </cell>
          <cell r="E2576">
            <v>555.96882387640403</v>
          </cell>
          <cell r="F2576">
            <v>658.80889190236303</v>
          </cell>
          <cell r="G2576">
            <v>1103.1127457865159</v>
          </cell>
          <cell r="H2576">
            <v>0.496</v>
          </cell>
          <cell r="I2576">
            <v>0.25</v>
          </cell>
          <cell r="J2576">
            <v>827.33455933988694</v>
          </cell>
          <cell r="K2576">
            <v>0.32800000000000001</v>
          </cell>
          <cell r="M2576">
            <v>0.2</v>
          </cell>
        </row>
        <row r="2577">
          <cell r="A2577" t="str">
            <v>WRU-801A62</v>
          </cell>
          <cell r="B2577" t="str">
            <v>Freedom Multi Ch Rx Module 800Mhz-814Mhz</v>
          </cell>
          <cell r="C2577" t="str">
            <v>DSC</v>
          </cell>
          <cell r="D2577" t="str">
            <v>Discontinued</v>
          </cell>
          <cell r="E2577">
            <v>195.32608597894699</v>
          </cell>
          <cell r="F2577">
            <v>223.741221052631</v>
          </cell>
          <cell r="G2577">
            <v>275.72852340336959</v>
          </cell>
          <cell r="H2577">
            <v>0.29160000000000008</v>
          </cell>
          <cell r="I2577">
            <v>0</v>
          </cell>
          <cell r="J2577">
            <v>275.72852340336959</v>
          </cell>
          <cell r="K2577">
            <v>0.29160000000000008</v>
          </cell>
          <cell r="M2577">
            <v>0.19500000000000001</v>
          </cell>
        </row>
        <row r="2578">
          <cell r="A2578" t="str">
            <v>WRU-801A69</v>
          </cell>
          <cell r="B2578" t="str">
            <v>Freedom Multi Ch Rx Module 854-862Mhz</v>
          </cell>
          <cell r="C2578" t="str">
            <v>DSC</v>
          </cell>
          <cell r="D2578" t="str">
            <v>Discontinued</v>
          </cell>
          <cell r="E2578">
            <v>186.70195009420999</v>
          </cell>
          <cell r="F2578">
            <v>213.862485789473</v>
          </cell>
          <cell r="G2578">
            <v>263.55441854066913</v>
          </cell>
          <cell r="H2578">
            <v>0.29160000000000008</v>
          </cell>
          <cell r="I2578">
            <v>0</v>
          </cell>
          <cell r="J2578">
            <v>263.55441854066913</v>
          </cell>
          <cell r="K2578">
            <v>0.29160000000000008</v>
          </cell>
          <cell r="M2578">
            <v>0.19500000000000001</v>
          </cell>
        </row>
        <row r="2579">
          <cell r="A2579" t="str">
            <v>WRU-806A/62</v>
          </cell>
          <cell r="B2579" t="str">
            <v>Freedom Multi Ch Rx Module 800Mhz-814Mhz</v>
          </cell>
          <cell r="C2579" t="str">
            <v>DSC</v>
          </cell>
          <cell r="D2579" t="str">
            <v>Discontinued</v>
          </cell>
          <cell r="E2579">
            <v>214.44451835359499</v>
          </cell>
          <cell r="F2579">
            <v>254.111290856257</v>
          </cell>
          <cell r="G2579">
            <v>302.71671139694377</v>
          </cell>
          <cell r="H2579">
            <v>0.29159999999999991</v>
          </cell>
          <cell r="I2579">
            <v>0</v>
          </cell>
          <cell r="J2579">
            <v>302.71671139694377</v>
          </cell>
          <cell r="K2579">
            <v>0.29159999999999991</v>
          </cell>
          <cell r="M2579">
            <v>0.19500000000000001</v>
          </cell>
        </row>
        <row r="2580">
          <cell r="A2580" t="str">
            <v>WRU-806A/66 AU</v>
          </cell>
          <cell r="B2580" t="str">
            <v>Freedom Multi Ch Rx Module 792-806MHz</v>
          </cell>
          <cell r="C2580" t="str">
            <v>DSC</v>
          </cell>
          <cell r="D2580" t="str">
            <v>Discontinued</v>
          </cell>
          <cell r="E2580">
            <v>0</v>
          </cell>
          <cell r="F2580">
            <v>0</v>
          </cell>
          <cell r="G2580">
            <v>0</v>
          </cell>
          <cell r="H2580" t="e">
            <v>#DIV/0!</v>
          </cell>
          <cell r="I2580" t="e">
            <v>#DIV/0!</v>
          </cell>
          <cell r="J2580">
            <v>0</v>
          </cell>
          <cell r="K2580" t="e">
            <v>#DIV/0!</v>
          </cell>
          <cell r="M2580">
            <v>0.19500000000000001</v>
          </cell>
        </row>
        <row r="2581">
          <cell r="A2581" t="str">
            <v>WRU-806A/69</v>
          </cell>
          <cell r="B2581" t="str">
            <v>Freedom Multi Ch Rx Module 854-862Mhz</v>
          </cell>
          <cell r="C2581" t="str">
            <v>DSC</v>
          </cell>
          <cell r="D2581" t="str">
            <v>Discontinued</v>
          </cell>
          <cell r="E2581">
            <v>214.44451835359499</v>
          </cell>
          <cell r="F2581">
            <v>254.111290856257</v>
          </cell>
          <cell r="G2581">
            <v>302.71671139694377</v>
          </cell>
          <cell r="H2581">
            <v>0.29159999999999991</v>
          </cell>
          <cell r="I2581">
            <v>0</v>
          </cell>
          <cell r="J2581">
            <v>302.71671139694377</v>
          </cell>
          <cell r="K2581">
            <v>0.29159999999999991</v>
          </cell>
          <cell r="M2581">
            <v>0.19500000000000001</v>
          </cell>
        </row>
        <row r="2582">
          <cell r="A2582" t="str">
            <v>WRU-806B/57</v>
          </cell>
          <cell r="B2582" t="str">
            <v>UHF Synthesized Tuner Unit </v>
          </cell>
          <cell r="C2582" t="str">
            <v>AU1</v>
          </cell>
          <cell r="D2582" t="str">
            <v>Audio - Wireless Microphone System</v>
          </cell>
          <cell r="E2582">
            <v>216.33</v>
          </cell>
          <cell r="F2582">
            <v>256.33999999999997</v>
          </cell>
          <cell r="G2582">
            <v>429.22619047619048</v>
          </cell>
          <cell r="H2582">
            <v>0.496</v>
          </cell>
          <cell r="I2582">
            <v>0.24999999999999989</v>
          </cell>
          <cell r="J2582">
            <v>321.91964285714289</v>
          </cell>
          <cell r="K2582">
            <v>0.32800000000000001</v>
          </cell>
          <cell r="M2582">
            <v>0.2</v>
          </cell>
        </row>
        <row r="2583">
          <cell r="A2583" t="str">
            <v>WRU-806B/62</v>
          </cell>
          <cell r="B2583" t="str">
            <v>Freedom Multi Ch Rx Module 798-822 Mhz </v>
          </cell>
          <cell r="C2583" t="str">
            <v>AU1</v>
          </cell>
          <cell r="D2583" t="str">
            <v>Audio - Wireless Microphone System</v>
          </cell>
          <cell r="E2583">
            <v>216.33</v>
          </cell>
          <cell r="F2583">
            <v>256.35000000000002</v>
          </cell>
          <cell r="G2583">
            <v>429.22619047619048</v>
          </cell>
          <cell r="H2583">
            <v>0.496</v>
          </cell>
          <cell r="I2583">
            <v>0.24999999999999989</v>
          </cell>
          <cell r="J2583">
            <v>321.91964285714289</v>
          </cell>
          <cell r="K2583">
            <v>0.32800000000000001</v>
          </cell>
          <cell r="M2583">
            <v>0.2</v>
          </cell>
        </row>
        <row r="2584">
          <cell r="A2584" t="str">
            <v>WRU-806B/67</v>
          </cell>
          <cell r="B2584" t="str">
            <v>Freedom Multi Ch Rx Module 838-862 Mhz </v>
          </cell>
          <cell r="C2584" t="str">
            <v>AU1</v>
          </cell>
          <cell r="D2584" t="str">
            <v>Audio - Wireless Microphone System</v>
          </cell>
          <cell r="E2584">
            <v>216.33</v>
          </cell>
          <cell r="F2584">
            <v>256.35000000000002</v>
          </cell>
          <cell r="G2584">
            <v>429.22619047619048</v>
          </cell>
          <cell r="H2584">
            <v>0.496</v>
          </cell>
          <cell r="I2584">
            <v>0.24999999999999989</v>
          </cell>
          <cell r="J2584">
            <v>321.91964285714289</v>
          </cell>
          <cell r="K2584">
            <v>0.32800000000000001</v>
          </cell>
          <cell r="M2584">
            <v>0.2</v>
          </cell>
        </row>
        <row r="2585">
          <cell r="A2585" t="str">
            <v>WU-700AM</v>
          </cell>
          <cell r="B2585" t="str">
            <v>Hood for 7 inch B/W monitor</v>
          </cell>
          <cell r="C2585" t="str">
            <v>CCTV</v>
          </cell>
          <cell r="D2585" t="str">
            <v>CCTV</v>
          </cell>
          <cell r="E2585">
            <v>7.8958000000000004</v>
          </cell>
          <cell r="F2585">
            <v>0</v>
          </cell>
          <cell r="G2585">
            <v>14.424187066130804</v>
          </cell>
          <cell r="H2585">
            <v>0.45260000000000011</v>
          </cell>
          <cell r="I2585">
            <v>0.19999999999999996</v>
          </cell>
          <cell r="J2585">
            <v>11.539349652904644</v>
          </cell>
          <cell r="K2585">
            <v>0.3157500000000002</v>
          </cell>
          <cell r="M2585">
            <v>0.19500000000000001</v>
          </cell>
        </row>
        <row r="2586">
          <cell r="A2586" t="str">
            <v>X-LUMI-SOFTCASE</v>
          </cell>
          <cell r="B2586" t="str">
            <v>Soft Carrying case for VPL-S900E</v>
          </cell>
          <cell r="C2586" t="str">
            <v>DSC</v>
          </cell>
          <cell r="D2586" t="str">
            <v>Discontinued</v>
          </cell>
          <cell r="E2586">
            <v>0</v>
          </cell>
          <cell r="F2586">
            <v>0</v>
          </cell>
          <cell r="G2586">
            <v>0</v>
          </cell>
          <cell r="H2586" t="e">
            <v>#DIV/0!</v>
          </cell>
          <cell r="I2586" t="e">
            <v>#DIV/0!</v>
          </cell>
          <cell r="J2586">
            <v>0</v>
          </cell>
          <cell r="K2586" t="e">
            <v>#DIV/0!</v>
          </cell>
          <cell r="M2586">
            <v>0.19500000000000001</v>
          </cell>
        </row>
        <row r="2587">
          <cell r="A2587" t="str">
            <v>YS-DX416CE</v>
          </cell>
          <cell r="B2587" t="str">
            <v>16 Channel B/W duplex video multiplexer</v>
          </cell>
          <cell r="C2587" t="str">
            <v>CCTV</v>
          </cell>
          <cell r="D2587" t="str">
            <v>CCTV</v>
          </cell>
          <cell r="E2587">
            <v>879.65080499999999</v>
          </cell>
          <cell r="F2587">
            <v>0</v>
          </cell>
          <cell r="G2587">
            <v>1606.9616459627332</v>
          </cell>
          <cell r="H2587">
            <v>0.45260000000000011</v>
          </cell>
          <cell r="I2587">
            <v>0.19999999999999996</v>
          </cell>
          <cell r="J2587">
            <v>1285.5693167701866</v>
          </cell>
          <cell r="K2587">
            <v>0.31575000000000014</v>
          </cell>
          <cell r="M2587">
            <v>0.19500000000000001</v>
          </cell>
        </row>
        <row r="2588">
          <cell r="A2588" t="str">
            <v>YS-DX504P</v>
          </cell>
          <cell r="B2588" t="str">
            <v>COLOR DUPLEX MULTIPLEXER</v>
          </cell>
          <cell r="C2588" t="str">
            <v>CCTV</v>
          </cell>
          <cell r="D2588" t="str">
            <v>CCTV</v>
          </cell>
          <cell r="E2588">
            <v>644.11589000000004</v>
          </cell>
          <cell r="F2588">
            <v>0</v>
          </cell>
          <cell r="G2588">
            <v>1176.6822981366463</v>
          </cell>
          <cell r="H2588">
            <v>0.45260000000000011</v>
          </cell>
          <cell r="I2588">
            <v>0.19999999999999996</v>
          </cell>
          <cell r="J2588">
            <v>941.3458385093171</v>
          </cell>
          <cell r="K2588">
            <v>0.3157500000000002</v>
          </cell>
          <cell r="M2588">
            <v>0.19500000000000001</v>
          </cell>
        </row>
        <row r="2589">
          <cell r="A2589" t="str">
            <v>YS-DX516P</v>
          </cell>
          <cell r="B2589" t="str">
            <v>16 Channel color duplex videomultiplexer</v>
          </cell>
          <cell r="C2589" t="str">
            <v>CCTV</v>
          </cell>
          <cell r="D2589" t="str">
            <v>CCTV</v>
          </cell>
          <cell r="E2589">
            <v>1418.0163250000001</v>
          </cell>
          <cell r="F2589">
            <v>0</v>
          </cell>
          <cell r="G2589">
            <v>2590.4572981366468</v>
          </cell>
          <cell r="H2589">
            <v>0.45260000000000017</v>
          </cell>
          <cell r="I2589">
            <v>0.19999999999999996</v>
          </cell>
          <cell r="J2589">
            <v>2072.3658385093177</v>
          </cell>
          <cell r="K2589">
            <v>0.31575000000000025</v>
          </cell>
          <cell r="M2589">
            <v>0.19500000000000001</v>
          </cell>
        </row>
        <row r="2590">
          <cell r="A2590" t="str">
            <v>YS-Q440.UC</v>
          </cell>
          <cell r="B2590" t="str">
            <v>Quad switcher</v>
          </cell>
          <cell r="C2590" t="str">
            <v>xx</v>
          </cell>
          <cell r="D2590" t="str">
            <v>Not on PL/Feed to SAP</v>
          </cell>
          <cell r="E2590">
            <v>525.38218155000004</v>
          </cell>
          <cell r="F2590">
            <v>0</v>
          </cell>
          <cell r="G2590">
            <v>741.64621901468115</v>
          </cell>
          <cell r="H2590">
            <v>0.29160000000000014</v>
          </cell>
          <cell r="I2590">
            <v>0</v>
          </cell>
          <cell r="J2590">
            <v>741.64621901468115</v>
          </cell>
          <cell r="K2590">
            <v>0.29160000000000014</v>
          </cell>
          <cell r="M2590">
            <v>0.19500000000000001</v>
          </cell>
        </row>
        <row r="2591">
          <cell r="A2591" t="str">
            <v>YS-Q440P</v>
          </cell>
          <cell r="B2591" t="str">
            <v>Quad switcher</v>
          </cell>
          <cell r="C2591" t="str">
            <v>CCTV</v>
          </cell>
          <cell r="D2591" t="str">
            <v>CCTV</v>
          </cell>
          <cell r="E2591">
            <v>562.68409512000005</v>
          </cell>
          <cell r="F2591">
            <v>0</v>
          </cell>
          <cell r="G2591">
            <v>1027.9212552429669</v>
          </cell>
          <cell r="H2591">
            <v>0.45260000000000006</v>
          </cell>
          <cell r="I2591">
            <v>0.19999999999999996</v>
          </cell>
          <cell r="J2591">
            <v>822.33700419437355</v>
          </cell>
          <cell r="K2591">
            <v>0.31575000000000009</v>
          </cell>
          <cell r="M2591">
            <v>0.19500000000000001</v>
          </cell>
        </row>
        <row r="2592">
          <cell r="A2592" t="str">
            <v>YS-S104</v>
          </cell>
          <cell r="B2592" t="str">
            <v>Intelligent sequential sw'er for 8 cam</v>
          </cell>
          <cell r="C2592" t="str">
            <v>DSC</v>
          </cell>
          <cell r="D2592" t="str">
            <v>Discontinued</v>
          </cell>
          <cell r="E2592">
            <v>849.32918699999902</v>
          </cell>
          <cell r="F2592">
            <v>0</v>
          </cell>
          <cell r="G2592">
            <v>1198.9401284584967</v>
          </cell>
          <cell r="H2592">
            <v>0.29160000000000003</v>
          </cell>
          <cell r="I2592">
            <v>0</v>
          </cell>
          <cell r="J2592">
            <v>1198.9401284584967</v>
          </cell>
          <cell r="K2592">
            <v>0.29160000000000003</v>
          </cell>
          <cell r="M2592">
            <v>0.19500000000000001</v>
          </cell>
        </row>
        <row r="2593">
          <cell r="A2593" t="str">
            <v>YS-S6P</v>
          </cell>
          <cell r="B2593" t="str">
            <v>8 Channel sequential switcher</v>
          </cell>
          <cell r="C2593" t="str">
            <v>CCTV</v>
          </cell>
          <cell r="D2593" t="str">
            <v>CCTV</v>
          </cell>
          <cell r="E2593">
            <v>96.619966852499999</v>
          </cell>
          <cell r="F2593">
            <v>0</v>
          </cell>
          <cell r="G2593">
            <v>176.50706403452688</v>
          </cell>
          <cell r="H2593">
            <v>0.45260000000000006</v>
          </cell>
          <cell r="I2593">
            <v>0.19999999999999996</v>
          </cell>
          <cell r="J2593">
            <v>141.2056512276215</v>
          </cell>
          <cell r="K2593">
            <v>0.31575000000000009</v>
          </cell>
          <cell r="M2593">
            <v>0.19500000000000001</v>
          </cell>
        </row>
        <row r="2594">
          <cell r="A2594" t="str">
            <v>YS-SX509P</v>
          </cell>
          <cell r="B2594" t="str">
            <v>10 Chnnl color simplex video multiplexer</v>
          </cell>
          <cell r="C2594" t="str">
            <v>CCTV</v>
          </cell>
          <cell r="D2594" t="str">
            <v>CCTV</v>
          </cell>
          <cell r="E2594">
            <v>807.54827999999998</v>
          </cell>
          <cell r="F2594">
            <v>0</v>
          </cell>
          <cell r="G2594">
            <v>1475.2434782608698</v>
          </cell>
          <cell r="H2594">
            <v>0.45260000000000011</v>
          </cell>
          <cell r="I2594">
            <v>0.19999999999999996</v>
          </cell>
          <cell r="J2594">
            <v>1180.194782608696</v>
          </cell>
          <cell r="K2594">
            <v>0.3157500000000002</v>
          </cell>
          <cell r="M2594">
            <v>0.19500000000000001</v>
          </cell>
        </row>
        <row r="2595">
          <cell r="A2595" t="str">
            <v>YS-W150.UC</v>
          </cell>
          <cell r="B2595" t="str">
            <v>Camera adapt (DC power+video/sync) NTSC</v>
          </cell>
          <cell r="C2595" t="str">
            <v>CCTV</v>
          </cell>
          <cell r="D2595" t="str">
            <v>CCTV</v>
          </cell>
          <cell r="E2595">
            <v>143.56</v>
          </cell>
          <cell r="F2595">
            <v>0</v>
          </cell>
          <cell r="G2595">
            <v>262.25794665692365</v>
          </cell>
          <cell r="H2595">
            <v>0.4526</v>
          </cell>
          <cell r="I2595">
            <v>0.19999999999999996</v>
          </cell>
          <cell r="J2595">
            <v>209.80635732553893</v>
          </cell>
          <cell r="K2595">
            <v>0.31575000000000003</v>
          </cell>
          <cell r="M2595">
            <v>0.19500000000000001</v>
          </cell>
        </row>
        <row r="2596">
          <cell r="A2596" t="str">
            <v>YS-W150P</v>
          </cell>
          <cell r="B2596" t="str">
            <v>Camera adaptor (DC power + video/sync)</v>
          </cell>
          <cell r="C2596" t="str">
            <v>CCTV</v>
          </cell>
          <cell r="D2596" t="str">
            <v>CCTV</v>
          </cell>
          <cell r="E2596">
            <v>143.68085424</v>
          </cell>
          <cell r="F2596">
            <v>0</v>
          </cell>
          <cell r="G2596">
            <v>262.47872531969313</v>
          </cell>
          <cell r="H2596">
            <v>0.45260000000000006</v>
          </cell>
          <cell r="I2596">
            <v>0.19999999999999996</v>
          </cell>
          <cell r="J2596">
            <v>209.98298025575451</v>
          </cell>
          <cell r="K2596">
            <v>0.31575000000000009</v>
          </cell>
          <cell r="M2596">
            <v>0.19500000000000001</v>
          </cell>
        </row>
        <row r="2597">
          <cell r="A2597" t="str">
            <v>YS-W170P</v>
          </cell>
          <cell r="B2597" t="str">
            <v>Camera adaptor (DC power + video/sync)</v>
          </cell>
          <cell r="C2597" t="str">
            <v>CCTV</v>
          </cell>
          <cell r="D2597" t="str">
            <v>CCTV</v>
          </cell>
          <cell r="E2597">
            <v>136.38200000000001</v>
          </cell>
          <cell r="F2597">
            <v>0</v>
          </cell>
          <cell r="G2597">
            <v>249.14504932407752</v>
          </cell>
          <cell r="H2597">
            <v>0.45260000000000011</v>
          </cell>
          <cell r="I2597">
            <v>0.19999999999999996</v>
          </cell>
          <cell r="J2597">
            <v>199.31603945926202</v>
          </cell>
          <cell r="K2597">
            <v>0.31575000000000014</v>
          </cell>
          <cell r="M2597">
            <v>0.19500000000000001</v>
          </cell>
        </row>
        <row r="2598">
          <cell r="A2598" t="str">
            <v>YS-W250P</v>
          </cell>
          <cell r="B2598" t="str">
            <v>Camera adaptor (DC power + video/sync)</v>
          </cell>
          <cell r="C2598" t="str">
            <v>CCTV</v>
          </cell>
          <cell r="D2598" t="str">
            <v>CCTV</v>
          </cell>
          <cell r="E2598">
            <v>392.73197040000002</v>
          </cell>
          <cell r="F2598">
            <v>0</v>
          </cell>
          <cell r="G2598">
            <v>717.4497084398979</v>
          </cell>
          <cell r="H2598">
            <v>0.45260000000000011</v>
          </cell>
          <cell r="I2598">
            <v>0.19999999999999996</v>
          </cell>
          <cell r="J2598">
            <v>573.95976675191832</v>
          </cell>
          <cell r="K2598">
            <v>0.31575000000000014</v>
          </cell>
          <cell r="M2598">
            <v>0.19500000000000001</v>
          </cell>
        </row>
        <row r="2599">
          <cell r="A2599" t="str">
            <v>YS-W270P</v>
          </cell>
          <cell r="B2599" t="str">
            <v>Camera adaptor (DC power + video/sync)</v>
          </cell>
          <cell r="C2599" t="str">
            <v>CCTV</v>
          </cell>
          <cell r="D2599" t="str">
            <v>CCTV</v>
          </cell>
          <cell r="E2599">
            <v>352.69200000000001</v>
          </cell>
          <cell r="F2599">
            <v>0</v>
          </cell>
          <cell r="G2599">
            <v>644.30398246255027</v>
          </cell>
          <cell r="H2599">
            <v>0.4526</v>
          </cell>
          <cell r="I2599">
            <v>0.20000000000000007</v>
          </cell>
          <cell r="J2599">
            <v>515.44318597004019</v>
          </cell>
          <cell r="K2599">
            <v>0.31574999999999998</v>
          </cell>
          <cell r="M2599">
            <v>0.19500000000000001</v>
          </cell>
        </row>
        <row r="2600">
          <cell r="A2600" t="str">
            <v>ZEBRA-1605</v>
          </cell>
          <cell r="B2600" t="str">
            <v>Barcode Label Printer</v>
          </cell>
          <cell r="C2600" t="str">
            <v>BCS</v>
          </cell>
          <cell r="D2600" t="str">
            <v>BC Systems - Multi cassette system</v>
          </cell>
          <cell r="E2600">
            <v>6436.6246350000001</v>
          </cell>
          <cell r="F2600">
            <v>10335.974299065399</v>
          </cell>
          <cell r="G2600">
            <v>13251.249101365896</v>
          </cell>
          <cell r="H2600">
            <v>0.51426279999999902</v>
          </cell>
          <cell r="I2600">
            <v>0.10000000000000009</v>
          </cell>
          <cell r="J2600">
            <v>11926.124191229306</v>
          </cell>
          <cell r="K2600">
            <v>0.46029199999999887</v>
          </cell>
          <cell r="M2600">
            <v>0.19500000000000001</v>
          </cell>
        </row>
        <row r="2601">
          <cell r="A2601" t="str">
            <v>ZEBRARIBBON</v>
          </cell>
          <cell r="B2601" t="str">
            <v>Ribbon Cartridge For ZEBRA-1605</v>
          </cell>
          <cell r="C2601" t="str">
            <v>BCS</v>
          </cell>
          <cell r="D2601" t="str">
            <v>BC Systems - Multi cassette system</v>
          </cell>
          <cell r="E2601">
            <v>172.95099999999999</v>
          </cell>
          <cell r="F2601">
            <v>208.294392523364</v>
          </cell>
          <cell r="G2601">
            <v>275.4435419652811</v>
          </cell>
          <cell r="H2601">
            <v>0.37210000000000004</v>
          </cell>
          <cell r="I2601">
            <v>9.9999999999999978E-2</v>
          </cell>
          <cell r="J2601">
            <v>247.89918776875299</v>
          </cell>
          <cell r="K2601">
            <v>0.3023333333333334</v>
          </cell>
          <cell r="M2601">
            <v>0.19500000000000001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ание"/>
      <sheetName val="Коэф"/>
    </sheetNames>
    <sheetDataSet>
      <sheetData sheetId="0" refreshError="1"/>
      <sheetData sheetId="1" refreshError="1">
        <row r="2">
          <cell r="A2">
            <v>1.1499999999999999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"/>
      <sheetName val="Простая"/>
      <sheetName val="Variant 1"/>
      <sheetName val="Variant 2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ее"/>
      <sheetName val="1.1"/>
      <sheetName val="2.1"/>
      <sheetName val="3.1"/>
      <sheetName val="4.1"/>
      <sheetName val="4.2"/>
      <sheetName val="Магистр. FO"/>
      <sheetName val=" FO c опт кроссом"/>
      <sheetName val="Магистр. FTP"/>
      <sheetName val="телеф"/>
      <sheetName val="1_1"/>
      <sheetName val="Cr изм.2_НОД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урса"/>
      <sheetName val="Развитие ЛВС ЦДУ"/>
      <sheetName val="смета монтаж акт.об."/>
      <sheetName val="Расчет_курса"/>
      <sheetName val="Развитие_ЛВС_ЦДУ"/>
      <sheetName val="смета_монтаж_акт_об_"/>
      <sheetName val="Расчет_курса1"/>
      <sheetName val="Развитие_ЛВС_ЦДУ1"/>
      <sheetName val="смета_монтаж_акт_об_1"/>
      <sheetName val="VLOOKUP"/>
      <sheetName val="INPUTMASTER"/>
    </sheetNames>
    <sheetDataSet>
      <sheetData sheetId="0" refreshError="1">
        <row r="9">
          <cell r="D9">
            <v>6.2119999999999997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очные"/>
    </sheetNames>
    <sheetDataSet>
      <sheetData sheetId="0">
        <row r="6">
          <cell r="B6" t="str">
            <v>Проезд до РКЦ пгт Перевоз</v>
          </cell>
        </row>
        <row r="7">
          <cell r="B7" t="str">
            <v>Суточные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ara"/>
      <sheetName val="otradny"/>
      <sheetName val="nftgrsk"/>
      <sheetName val="phvstnvo"/>
      <sheetName val="shdl"/>
      <sheetName val="bznchk"/>
      <sheetName val="mirny"/>
      <sheetName val="dgiglvsk"/>
      <sheetName val="yblna"/>
      <sheetName val="ssnvka"/>
      <sheetName val="chbvk"/>
      <sheetName val="zlne"/>
      <sheetName val="lvvka"/>
      <sheetName val="rvldmrv"/>
      <sheetName val="kbrd"/>
      <sheetName val="rdevka"/>
      <sheetName val="ykshkno"/>
      <sheetName val="kzlvka"/>
      <sheetName val="krgrdk"/>
      <sheetName val="NSP"/>
      <sheetName val="brnvka"/>
      <sheetName val="prvmski"/>
      <sheetName val="dmtrvka"/>
      <sheetName val="nkldvo"/>
      <sheetName val="spUTT"/>
      <sheetName val="UTT"/>
      <sheetName val="GPZ"/>
      <sheetName val="NSP1"/>
      <sheetName val="ZGBI"/>
      <sheetName val="szbrvka"/>
      <sheetName val="alkvka"/>
      <sheetName val="sum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148">
          <cell r="F148">
            <v>46266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чки и кабели"/>
      <sheetName val="магистрали"/>
      <sheetName val="СПЕЦИФИКАЦИЯ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  <sheetName val="pricing"/>
      <sheetName val="Отечественное ОПС"/>
      <sheetName val="ADEMCO"/>
      <sheetName val="INTER-M"/>
      <sheetName val="2610_3.1"/>
      <sheetName val="Т336_3.2"/>
      <sheetName val="ЛВС10_3.3"/>
      <sheetName val="1000_3.4"/>
      <sheetName val="КТС_3.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1.401.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"/>
      <sheetName val="локсм1ПУ1"/>
      <sheetName val="локсм2ПУ1"/>
      <sheetName val="локсм3Брз"/>
      <sheetName val="локсм4ТПУ1Брз"/>
      <sheetName val="локсм5ЗБК"/>
      <sheetName val="локсм6Збк"/>
      <sheetName val="локсм7Олв"/>
      <sheetName val="локсм8Олв"/>
      <sheetName val="локсм 9Крм"/>
      <sheetName val="см10 ТПУ 2 Крм"/>
      <sheetName val="локсм11Уш"/>
      <sheetName val="локсм12Уш"/>
      <sheetName val="локсм13Уруш"/>
      <sheetName val="локсм14Уруш"/>
      <sheetName val="локсм15ПУ2М-Ч"/>
      <sheetName val="локсм16ПУ2М-Ч"/>
      <sheetName val="локсм17Бам"/>
      <sheetName val="локсм18Бам"/>
      <sheetName val="локсм19Талд"/>
      <sheetName val="локсм20Талд"/>
      <sheetName val="локсм 21Шмн"/>
      <sheetName val="локсм22Шмн"/>
      <sheetName val="локсм 23Б-1"/>
      <sheetName val="локсм24Б-1"/>
      <sheetName val="локсм 25Мгд"/>
      <sheetName val="локсм26Мгд"/>
      <sheetName val="локсм 27Скв"/>
      <sheetName val="локсм28Скв"/>
      <sheetName val="Баланс (Ф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Матер"/>
      <sheetName val="Оборудование"/>
      <sheetName val="Расх. мат."/>
      <sheetName val="Амортизация"/>
      <sheetName val="Итог"/>
      <sheetName val="ЗУ"/>
      <sheetName val="Лин.каб."/>
      <sheetName val="ОС"/>
      <sheetName val="ПС"/>
      <sheetName val="СКД"/>
      <sheetName val="ТЛФ"/>
      <sheetName val="СКС"/>
      <sheetName val="ТВ"/>
      <sheetName val="Тех-ТВ"/>
      <sheetName val="ВН"/>
      <sheetName val="Конф. зал"/>
      <sheetName val="Видеопр"/>
      <sheetName val="Оповещ."/>
      <sheetName val="Электрика"/>
      <sheetName val="Освещение"/>
      <sheetName val="Часофикация"/>
      <sheetName val="РТ"/>
    </sheetNames>
    <sheetDataSet>
      <sheetData sheetId="0">
        <row r="1">
          <cell r="D1">
            <v>28.9</v>
          </cell>
        </row>
        <row r="3">
          <cell r="C3">
            <v>4.5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информация"/>
      <sheetName val="Приложение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ирновск"/>
      <sheetName val="Котово"/>
      <sheetName val="нефтебаза"/>
      <sheetName val="summ"/>
      <sheetName val="Лист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"/>
      <sheetName val="оборудован"/>
      <sheetName val="Лист3"/>
      <sheetName val="Сдача 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 2"/>
      <sheetName val="Об см 2"/>
      <sheetName val="Лок см 2"/>
      <sheetName val="Лист2"/>
      <sheetName val="Лист1"/>
      <sheetName val="Source"/>
      <sheetName val="СВ_2"/>
      <sheetName val="Об_см_2"/>
      <sheetName val="Лок_см_2"/>
      <sheetName val="СВ_21"/>
      <sheetName val="Об_см_21"/>
      <sheetName val="Лок_см_21"/>
      <sheetName val="Scenar"/>
    </sheetNames>
    <sheetDataSet>
      <sheetData sheetId="0" refreshError="1">
        <row r="1">
          <cell r="A1" t="str">
            <v>Программа "Ресурсная смета" (095) 974-1589</v>
          </cell>
          <cell r="I1" t="str">
            <v>Приложение 3</v>
          </cell>
        </row>
        <row r="4">
          <cell r="H4" t="str">
            <v>Приложение № 3 к договору S 3109 от _____200  г.</v>
          </cell>
        </row>
        <row r="6">
          <cell r="A6" t="str">
            <v>"Согласовано":</v>
          </cell>
          <cell r="G6" t="str">
            <v>"Утверждаю":</v>
          </cell>
        </row>
        <row r="7">
          <cell r="A7" t="str">
            <v>Заместитель генерального директора департамента природных ресурсов, охраны окружающей среды и водохозяйственного                       
комплекса Краснодарского края</v>
          </cell>
          <cell r="G7" t="str">
            <v xml:space="preserve">Начальник Главного управления 
ГО и ЧС Краснодарского края 
</v>
          </cell>
        </row>
        <row r="10">
          <cell r="A10" t="str">
            <v>______________ М.И. Пилавов</v>
          </cell>
          <cell r="G10" t="str">
            <v>генерал-майор _____________ П.И. Ефремов</v>
          </cell>
        </row>
        <row r="11">
          <cell r="A11" t="str">
            <v>«____» _______________ 2003 г.</v>
          </cell>
          <cell r="G11" t="str">
            <v>«____» _______________ 2003 г.</v>
          </cell>
        </row>
        <row r="14">
          <cell r="B14" t="str">
            <v xml:space="preserve">СВОДНЫЙ СМЕТНЫЙ РАСЧЕТ СТОИМОСТИ </v>
          </cell>
        </row>
        <row r="15">
          <cell r="A15" t="str">
            <v>Мероприятий по реализации раздела V «Развитие автоматизированной информационно-управляющей системы предупреждения чрезвычайных ситуаций природного и техногенного характера и ликвидации их последствий – Центра управления в кризисных ситуациях администрации</v>
          </cell>
        </row>
        <row r="18">
          <cell r="F18" t="str">
            <v>Сметная стоимость</v>
          </cell>
          <cell r="H18">
            <v>400.59980000000002</v>
          </cell>
          <cell r="I18" t="str">
            <v>тыс.руб.</v>
          </cell>
        </row>
        <row r="20">
          <cell r="A20" t="str">
            <v>№№ п/п</v>
          </cell>
          <cell r="B20" t="str">
            <v>Номера сметных расчетов</v>
          </cell>
          <cell r="C20" t="str">
            <v>Наименование глав, объектов, работ и затрат</v>
          </cell>
          <cell r="F20" t="str">
            <v>Строитель-ных работ</v>
          </cell>
          <cell r="G20" t="str">
            <v>Монтажных работ</v>
          </cell>
          <cell r="H20" t="str">
            <v>Оборудова-ния</v>
          </cell>
          <cell r="I20" t="str">
            <v xml:space="preserve">Прочих затрат </v>
          </cell>
          <cell r="J20" t="str">
            <v>Общая сметная стоимость</v>
          </cell>
        </row>
        <row r="25">
          <cell r="A25" t="str">
            <v>1</v>
          </cell>
          <cell r="B25" t="str">
            <v>2</v>
          </cell>
          <cell r="D25" t="str">
            <v>3</v>
          </cell>
          <cell r="F25" t="str">
            <v>4</v>
          </cell>
          <cell r="G25" t="str">
            <v>5</v>
          </cell>
          <cell r="H25" t="str">
            <v>6</v>
          </cell>
          <cell r="I25" t="str">
            <v>7</v>
          </cell>
          <cell r="J25" t="str">
            <v>8</v>
          </cell>
        </row>
        <row r="26">
          <cell r="A26">
            <v>1</v>
          </cell>
          <cell r="C26" t="str">
            <v>Глава 1   Затрат нет</v>
          </cell>
        </row>
        <row r="27">
          <cell r="A27">
            <v>2</v>
          </cell>
          <cell r="C27" t="str">
            <v>Глава 2. Основные объекты</v>
          </cell>
        </row>
        <row r="28">
          <cell r="A28">
            <v>3</v>
          </cell>
          <cell r="B28" t="str">
            <v>Об. смета  №1</v>
          </cell>
          <cell r="C28" t="str">
            <v>Развитие АИУС</v>
          </cell>
          <cell r="G28">
            <v>47.936692476901811</v>
          </cell>
          <cell r="H28">
            <v>285.89699999999999</v>
          </cell>
          <cell r="J28">
            <v>333.83369247690177</v>
          </cell>
        </row>
        <row r="29">
          <cell r="A29">
            <v>4</v>
          </cell>
          <cell r="C29" t="str">
            <v>Итого по главе 2</v>
          </cell>
          <cell r="G29">
            <v>47.936692476901811</v>
          </cell>
          <cell r="H29">
            <v>285.89699999999999</v>
          </cell>
          <cell r="J29">
            <v>333.834</v>
          </cell>
        </row>
        <row r="30">
          <cell r="A30">
            <v>5</v>
          </cell>
          <cell r="C30" t="str">
            <v>Глава 3-7.  Затрат нет</v>
          </cell>
        </row>
        <row r="31">
          <cell r="A31">
            <v>6</v>
          </cell>
          <cell r="C31" t="str">
            <v>Глава  8. Затрат нет</v>
          </cell>
        </row>
        <row r="32">
          <cell r="A32">
            <v>7</v>
          </cell>
          <cell r="C32" t="str">
            <v>Глава  9.   Прочие затраты.Затрат нет</v>
          </cell>
        </row>
        <row r="33">
          <cell r="A33">
            <v>8</v>
          </cell>
          <cell r="B33" t="str">
            <v>СНиП 4.07.91 разд 8-г</v>
          </cell>
          <cell r="C33" t="str">
            <v>Зимние удорожания   1,5%</v>
          </cell>
          <cell r="E33">
            <v>1.4999999999999999E-2</v>
          </cell>
          <cell r="G33">
            <v>0</v>
          </cell>
          <cell r="J33">
            <v>0</v>
          </cell>
        </row>
        <row r="34">
          <cell r="A34">
            <v>9</v>
          </cell>
          <cell r="C34" t="str">
            <v>Обучение персонала  заказчика</v>
          </cell>
          <cell r="I34">
            <v>0</v>
          </cell>
        </row>
        <row r="35">
          <cell r="A35">
            <v>10</v>
          </cell>
          <cell r="C35" t="str">
            <v>Глава 12. Проектные и изыскательские работы.</v>
          </cell>
        </row>
        <row r="36">
          <cell r="A36">
            <v>11</v>
          </cell>
          <cell r="B36" t="str">
            <v xml:space="preserve">См ПИР </v>
          </cell>
          <cell r="C36" t="str">
            <v>Проектные работы</v>
          </cell>
        </row>
        <row r="37">
          <cell r="A37">
            <v>14</v>
          </cell>
          <cell r="C37" t="str">
            <v>Итого по главе 12</v>
          </cell>
        </row>
        <row r="38">
          <cell r="A38">
            <v>15</v>
          </cell>
          <cell r="C38" t="str">
            <v xml:space="preserve">Всего по главам </v>
          </cell>
          <cell r="G38">
            <v>47.936692476901811</v>
          </cell>
          <cell r="H38">
            <v>285.89699999999999</v>
          </cell>
          <cell r="J38">
            <v>333.834</v>
          </cell>
        </row>
        <row r="39">
          <cell r="A39">
            <v>16</v>
          </cell>
          <cell r="C39" t="str">
            <v>Неучтенные работы и затраты</v>
          </cell>
        </row>
        <row r="40">
          <cell r="A40">
            <v>17</v>
          </cell>
          <cell r="C40" t="str">
            <v>Итого</v>
          </cell>
          <cell r="G40">
            <v>47.936999999999998</v>
          </cell>
          <cell r="H40">
            <v>285.89699999999999</v>
          </cell>
          <cell r="J40">
            <v>333.834</v>
          </cell>
        </row>
        <row r="41">
          <cell r="A41">
            <v>18</v>
          </cell>
          <cell r="B41" t="str">
            <v>Пост Пр-ва</v>
          </cell>
          <cell r="C41" t="str">
            <v>Налог на добавленную стоимость НДС 20 %</v>
          </cell>
          <cell r="G41">
            <v>9.5874000000000006</v>
          </cell>
          <cell r="H41">
            <v>57.179400000000001</v>
          </cell>
          <cell r="J41">
            <v>66.765799999999999</v>
          </cell>
        </row>
        <row r="42">
          <cell r="A42">
            <v>19</v>
          </cell>
          <cell r="C42" t="str">
            <v xml:space="preserve">ИТОГО  </v>
          </cell>
          <cell r="G42">
            <v>57.5244</v>
          </cell>
          <cell r="H42">
            <v>343.07639999999998</v>
          </cell>
          <cell r="J42">
            <v>400.59980000000002</v>
          </cell>
        </row>
        <row r="45">
          <cell r="A45" t="str">
            <v>Генеральный директор ЗАО "Фирма "АЙТИ". Информационные технологии"</v>
          </cell>
          <cell r="I45" t="str">
            <v>И.Касимов</v>
          </cell>
        </row>
      </sheetData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пка"/>
      <sheetName val="БП НОВЫЙ"/>
      <sheetName val="СВОДКА"/>
      <sheetName val="Спецификация"/>
      <sheetName val="Смета"/>
      <sheetName val="Об_сметаРТА"/>
      <sheetName val="расчет"/>
      <sheetName val="п-н УПАТС"/>
      <sheetName val="Лист1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63"/>
  <sheetViews>
    <sheetView tabSelected="1" view="pageBreakPreview" zoomScale="90" zoomScaleNormal="130" zoomScaleSheetLayoutView="90" workbookViewId="0">
      <selection activeCell="A13" sqref="A13:K13"/>
    </sheetView>
  </sheetViews>
  <sheetFormatPr defaultColWidth="8.85546875" defaultRowHeight="15"/>
  <cols>
    <col min="1" max="1" width="3" style="70" customWidth="1"/>
    <col min="2" max="2" width="6.85546875" style="70" customWidth="1"/>
    <col min="3" max="3" width="2.85546875" style="70" customWidth="1"/>
    <col min="4" max="4" width="6.140625" style="70" customWidth="1"/>
    <col min="5" max="6" width="8.85546875" style="70"/>
    <col min="7" max="7" width="7.85546875" style="70" customWidth="1"/>
    <col min="8" max="8" width="5.5703125" style="70" customWidth="1"/>
    <col min="9" max="9" width="10" style="70" customWidth="1"/>
    <col min="10" max="10" width="15.85546875" style="70" customWidth="1"/>
    <col min="11" max="11" width="12.5703125" style="90" customWidth="1"/>
    <col min="12" max="12" width="11" style="75" bestFit="1" customWidth="1"/>
    <col min="13" max="14" width="8.85546875" style="70"/>
    <col min="15" max="15" width="12.5703125" style="70" bestFit="1" customWidth="1"/>
    <col min="16" max="16384" width="8.85546875" style="70"/>
  </cols>
  <sheetData>
    <row r="2" spans="1:12" ht="15.75" customHeight="1">
      <c r="A2" s="73"/>
      <c r="B2" s="73"/>
      <c r="C2" s="73"/>
      <c r="D2" s="73"/>
      <c r="E2" s="153" t="s">
        <v>44</v>
      </c>
      <c r="F2" s="153"/>
      <c r="G2" s="153"/>
      <c r="H2" s="153"/>
      <c r="I2" s="153"/>
      <c r="J2" s="73"/>
      <c r="K2" s="74"/>
    </row>
    <row r="3" spans="1:12" ht="12.75" customHeight="1">
      <c r="A3" s="73"/>
      <c r="B3" s="73"/>
      <c r="C3" s="73"/>
      <c r="D3" s="73"/>
      <c r="E3" s="154" t="s">
        <v>0</v>
      </c>
      <c r="F3" s="154"/>
      <c r="G3" s="154"/>
      <c r="H3" s="154"/>
      <c r="I3" s="154"/>
      <c r="J3" s="73"/>
      <c r="K3" s="74"/>
    </row>
    <row r="4" spans="1:12" ht="4.5" customHeight="1">
      <c r="A4" s="73"/>
      <c r="B4" s="73"/>
      <c r="C4" s="73"/>
      <c r="D4" s="73"/>
      <c r="E4" s="76"/>
      <c r="F4" s="77"/>
      <c r="G4" s="77"/>
      <c r="H4" s="73"/>
      <c r="I4" s="73"/>
      <c r="J4" s="73"/>
      <c r="K4" s="74"/>
    </row>
    <row r="5" spans="1:12" ht="15" customHeight="1">
      <c r="A5" s="155" t="s">
        <v>1</v>
      </c>
      <c r="B5" s="155"/>
      <c r="C5" s="155"/>
      <c r="D5" s="155"/>
      <c r="E5" s="155"/>
      <c r="F5" s="155"/>
      <c r="G5" s="156" t="s">
        <v>60</v>
      </c>
      <c r="H5" s="156"/>
      <c r="I5" s="156"/>
      <c r="J5" s="156"/>
      <c r="K5" s="156"/>
    </row>
    <row r="6" spans="1:12">
      <c r="A6" s="155"/>
      <c r="B6" s="155"/>
      <c r="C6" s="155"/>
      <c r="D6" s="155"/>
      <c r="E6" s="155"/>
      <c r="F6" s="155"/>
      <c r="G6" s="156"/>
      <c r="H6" s="156"/>
      <c r="I6" s="156"/>
      <c r="J6" s="156"/>
      <c r="K6" s="156"/>
    </row>
    <row r="7" spans="1:12" ht="11.25" customHeight="1">
      <c r="A7" s="155"/>
      <c r="B7" s="155"/>
      <c r="C7" s="155"/>
      <c r="D7" s="155"/>
      <c r="E7" s="155"/>
      <c r="F7" s="155"/>
      <c r="G7" s="156"/>
      <c r="H7" s="156"/>
      <c r="I7" s="156"/>
      <c r="J7" s="156"/>
      <c r="K7" s="156"/>
    </row>
    <row r="8" spans="1:12" ht="16.5" customHeight="1">
      <c r="A8" s="78" t="s">
        <v>2</v>
      </c>
      <c r="B8" s="78"/>
      <c r="C8" s="78"/>
      <c r="D8" s="78"/>
      <c r="E8" s="78"/>
      <c r="F8" s="78"/>
      <c r="G8" s="157" t="s">
        <v>3</v>
      </c>
      <c r="H8" s="157"/>
      <c r="I8" s="157"/>
      <c r="J8" s="157"/>
      <c r="K8" s="157"/>
    </row>
    <row r="9" spans="1:12">
      <c r="A9" s="149" t="s">
        <v>4</v>
      </c>
      <c r="B9" s="149" t="s">
        <v>5</v>
      </c>
      <c r="C9" s="149"/>
      <c r="D9" s="149"/>
      <c r="E9" s="150" t="s">
        <v>6</v>
      </c>
      <c r="F9" s="150"/>
      <c r="G9" s="150"/>
      <c r="H9" s="150"/>
      <c r="I9" s="151" t="s">
        <v>7</v>
      </c>
      <c r="J9" s="151"/>
      <c r="K9" s="152" t="s">
        <v>8</v>
      </c>
    </row>
    <row r="10" spans="1:12">
      <c r="A10" s="149"/>
      <c r="B10" s="149"/>
      <c r="C10" s="149"/>
      <c r="D10" s="149"/>
      <c r="E10" s="150"/>
      <c r="F10" s="150"/>
      <c r="G10" s="150"/>
      <c r="H10" s="150"/>
      <c r="I10" s="151"/>
      <c r="J10" s="151"/>
      <c r="K10" s="152"/>
    </row>
    <row r="11" spans="1:12" ht="19.5" customHeight="1">
      <c r="A11" s="149"/>
      <c r="B11" s="149"/>
      <c r="C11" s="149"/>
      <c r="D11" s="149"/>
      <c r="E11" s="150"/>
      <c r="F11" s="150"/>
      <c r="G11" s="150"/>
      <c r="H11" s="150"/>
      <c r="I11" s="151"/>
      <c r="J11" s="151"/>
      <c r="K11" s="152"/>
      <c r="L11" s="75" t="s">
        <v>31</v>
      </c>
    </row>
    <row r="12" spans="1:12" ht="14.25" customHeight="1">
      <c r="A12" s="79">
        <v>1</v>
      </c>
      <c r="B12" s="158">
        <v>2</v>
      </c>
      <c r="C12" s="158"/>
      <c r="D12" s="158"/>
      <c r="E12" s="158">
        <v>3</v>
      </c>
      <c r="F12" s="158"/>
      <c r="G12" s="158"/>
      <c r="H12" s="158"/>
      <c r="I12" s="158">
        <v>4</v>
      </c>
      <c r="J12" s="158"/>
      <c r="K12" s="80">
        <v>5</v>
      </c>
    </row>
    <row r="13" spans="1:12" ht="15" customHeight="1">
      <c r="A13" s="159" t="s">
        <v>110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1"/>
    </row>
    <row r="14" spans="1:12" ht="18" customHeight="1">
      <c r="A14" s="81" t="s">
        <v>9</v>
      </c>
      <c r="B14" s="190" t="s">
        <v>90</v>
      </c>
      <c r="C14" s="191"/>
      <c r="D14" s="192"/>
      <c r="E14" s="162" t="s">
        <v>63</v>
      </c>
      <c r="F14" s="163"/>
      <c r="G14" s="163"/>
      <c r="H14" s="163"/>
      <c r="I14" s="163"/>
      <c r="J14" s="163"/>
      <c r="K14" s="164"/>
      <c r="L14" s="132">
        <v>61872.7</v>
      </c>
    </row>
    <row r="15" spans="1:12" ht="12.75" customHeight="1">
      <c r="A15" s="81"/>
      <c r="B15" s="193"/>
      <c r="C15" s="194"/>
      <c r="D15" s="194"/>
      <c r="E15" s="82" t="s">
        <v>79</v>
      </c>
      <c r="F15" s="72">
        <v>618.72699999999998</v>
      </c>
      <c r="G15" s="72" t="s">
        <v>64</v>
      </c>
      <c r="H15" s="83"/>
      <c r="I15" s="211" t="s">
        <v>75</v>
      </c>
      <c r="J15" s="212"/>
      <c r="K15" s="84"/>
    </row>
    <row r="16" spans="1:12" ht="12.75" customHeight="1">
      <c r="A16" s="81"/>
      <c r="B16" s="193"/>
      <c r="C16" s="194"/>
      <c r="D16" s="194"/>
      <c r="E16" s="85" t="s">
        <v>65</v>
      </c>
      <c r="F16" s="86">
        <v>206.6</v>
      </c>
      <c r="G16" s="213" t="s">
        <v>49</v>
      </c>
      <c r="H16" s="214"/>
      <c r="I16" s="188" t="s">
        <v>112</v>
      </c>
      <c r="J16" s="189"/>
      <c r="K16" s="3">
        <v>54013</v>
      </c>
    </row>
    <row r="17" spans="1:12" ht="20.45" customHeight="1">
      <c r="A17" s="81"/>
      <c r="B17" s="193"/>
      <c r="C17" s="194"/>
      <c r="D17" s="194"/>
      <c r="E17" s="85" t="s">
        <v>74</v>
      </c>
      <c r="F17" s="86">
        <v>181.2</v>
      </c>
      <c r="G17" s="213" t="s">
        <v>49</v>
      </c>
      <c r="H17" s="214"/>
      <c r="I17" s="188"/>
      <c r="J17" s="189"/>
      <c r="K17" s="84"/>
    </row>
    <row r="18" spans="1:12" ht="12.75" customHeight="1">
      <c r="A18" s="81"/>
      <c r="B18" s="127" t="s">
        <v>77</v>
      </c>
      <c r="C18" s="128" t="s">
        <v>78</v>
      </c>
      <c r="D18" s="129">
        <v>16</v>
      </c>
      <c r="E18" s="67" t="s">
        <v>52</v>
      </c>
      <c r="F18" s="61">
        <v>1.25</v>
      </c>
      <c r="G18" s="215" t="s">
        <v>51</v>
      </c>
      <c r="H18" s="205"/>
      <c r="I18" s="65"/>
      <c r="J18" s="66"/>
      <c r="L18" s="3"/>
    </row>
    <row r="19" spans="1:12" ht="12.75" customHeight="1">
      <c r="A19" s="81"/>
      <c r="B19" s="127" t="s">
        <v>80</v>
      </c>
      <c r="C19" s="130"/>
      <c r="D19" s="129">
        <f>L14/100</f>
        <v>618.72699999999998</v>
      </c>
      <c r="E19" s="67" t="s">
        <v>66</v>
      </c>
      <c r="F19" s="61">
        <v>0.8</v>
      </c>
      <c r="G19" s="215" t="s">
        <v>67</v>
      </c>
      <c r="H19" s="205"/>
      <c r="I19" s="211" t="s">
        <v>72</v>
      </c>
      <c r="J19" s="212"/>
      <c r="K19" s="3"/>
    </row>
    <row r="20" spans="1:12" ht="19.899999999999999" customHeight="1">
      <c r="A20" s="81"/>
      <c r="B20" s="87"/>
      <c r="C20" s="88"/>
      <c r="D20" s="89"/>
      <c r="E20" s="67" t="s">
        <v>68</v>
      </c>
      <c r="F20" s="65">
        <v>0.10589999999999999</v>
      </c>
      <c r="G20" s="188" t="s">
        <v>70</v>
      </c>
      <c r="H20" s="189"/>
      <c r="I20" s="188" t="s">
        <v>113</v>
      </c>
      <c r="J20" s="189"/>
      <c r="K20" s="3">
        <v>92150</v>
      </c>
    </row>
    <row r="21" spans="1:12" ht="22.9" customHeight="1">
      <c r="A21" s="81"/>
      <c r="B21" s="91"/>
      <c r="D21" s="92"/>
      <c r="E21" s="67" t="s">
        <v>69</v>
      </c>
      <c r="F21" s="65">
        <v>0.20599999999999999</v>
      </c>
      <c r="G21" s="188" t="s">
        <v>71</v>
      </c>
      <c r="H21" s="189"/>
      <c r="I21" s="65"/>
      <c r="J21" s="66"/>
      <c r="K21" s="93"/>
    </row>
    <row r="22" spans="1:12" ht="12.75" customHeight="1">
      <c r="A22" s="81"/>
      <c r="B22" s="94"/>
      <c r="C22" s="95"/>
      <c r="D22" s="95"/>
      <c r="E22" s="67" t="s">
        <v>56</v>
      </c>
      <c r="F22" s="96">
        <v>3.99</v>
      </c>
      <c r="G22" s="182" t="s">
        <v>58</v>
      </c>
      <c r="H22" s="183"/>
      <c r="I22" s="71"/>
      <c r="J22" s="68"/>
      <c r="K22" s="93"/>
    </row>
    <row r="23" spans="1:12" ht="23.25" customHeight="1">
      <c r="A23" s="81"/>
      <c r="B23" s="187"/>
      <c r="C23" s="182"/>
      <c r="D23" s="182"/>
      <c r="E23" s="184" t="s">
        <v>57</v>
      </c>
      <c r="F23" s="185"/>
      <c r="G23" s="185"/>
      <c r="H23" s="186"/>
      <c r="I23" s="97"/>
      <c r="J23" s="98"/>
      <c r="K23" s="93"/>
    </row>
    <row r="24" spans="1:12" ht="12.75" customHeight="1">
      <c r="A24" s="99" t="s">
        <v>76</v>
      </c>
      <c r="B24" s="190" t="s">
        <v>46</v>
      </c>
      <c r="C24" s="191"/>
      <c r="D24" s="192"/>
      <c r="E24" s="196" t="s">
        <v>84</v>
      </c>
      <c r="F24" s="197"/>
      <c r="G24" s="197"/>
      <c r="H24" s="197"/>
      <c r="I24" s="197"/>
      <c r="J24" s="197"/>
      <c r="K24" s="198"/>
    </row>
    <row r="25" spans="1:12" ht="20.45" customHeight="1">
      <c r="A25" s="81"/>
      <c r="B25" s="193"/>
      <c r="C25" s="194"/>
      <c r="D25" s="195"/>
      <c r="E25" s="199"/>
      <c r="F25" s="200"/>
      <c r="G25" s="200"/>
      <c r="H25" s="200"/>
      <c r="I25" s="200"/>
      <c r="J25" s="200"/>
      <c r="K25" s="201"/>
    </row>
    <row r="26" spans="1:12" ht="12.75" customHeight="1">
      <c r="A26" s="81"/>
      <c r="B26" s="193"/>
      <c r="C26" s="194"/>
      <c r="D26" s="195"/>
      <c r="E26" s="100" t="s">
        <v>47</v>
      </c>
      <c r="F26" s="131">
        <v>61872.7</v>
      </c>
      <c r="G26" s="100" t="s">
        <v>59</v>
      </c>
      <c r="H26" s="101"/>
      <c r="I26" s="202"/>
      <c r="J26" s="203"/>
      <c r="K26" s="84"/>
    </row>
    <row r="27" spans="1:12" ht="12.75" customHeight="1">
      <c r="A27" s="81"/>
      <c r="B27" s="193"/>
      <c r="C27" s="194"/>
      <c r="D27" s="195"/>
      <c r="E27" s="100" t="s">
        <v>50</v>
      </c>
      <c r="F27" s="86">
        <v>275</v>
      </c>
      <c r="G27" s="100" t="s">
        <v>49</v>
      </c>
      <c r="H27" s="101"/>
      <c r="I27" s="204" t="s">
        <v>114</v>
      </c>
      <c r="J27" s="205"/>
      <c r="K27" s="84"/>
    </row>
    <row r="28" spans="1:12" ht="12.75" customHeight="1">
      <c r="A28" s="81"/>
      <c r="B28" s="193"/>
      <c r="C28" s="194"/>
      <c r="D28" s="195"/>
      <c r="E28" s="100" t="s">
        <v>48</v>
      </c>
      <c r="F28" s="86">
        <v>6.0000000000000001E-3</v>
      </c>
      <c r="G28" s="100" t="s">
        <v>49</v>
      </c>
      <c r="H28" s="101"/>
      <c r="I28" s="204"/>
      <c r="J28" s="205"/>
      <c r="K28" s="84"/>
    </row>
    <row r="29" spans="1:12" ht="12.75" customHeight="1">
      <c r="A29" s="81"/>
      <c r="B29" s="193"/>
      <c r="C29" s="194"/>
      <c r="D29" s="195"/>
      <c r="E29" s="67" t="s">
        <v>52</v>
      </c>
      <c r="F29" s="61">
        <v>1.25</v>
      </c>
      <c r="G29" s="65" t="s">
        <v>87</v>
      </c>
      <c r="H29" s="66"/>
      <c r="I29" s="204"/>
      <c r="J29" s="205"/>
      <c r="K29" s="3">
        <v>32489</v>
      </c>
      <c r="L29" s="3">
        <f>ROUND((F27+F28*F26)*0.4*F29*F33*F31*F32*1000,0)</f>
        <v>21659</v>
      </c>
    </row>
    <row r="30" spans="1:12" ht="12.75" customHeight="1">
      <c r="A30" s="81"/>
      <c r="B30" s="193"/>
      <c r="C30" s="194"/>
      <c r="D30" s="195"/>
      <c r="E30" s="67" t="s">
        <v>53</v>
      </c>
      <c r="F30" s="61">
        <v>0.6</v>
      </c>
      <c r="G30" s="65" t="s">
        <v>54</v>
      </c>
      <c r="H30" s="66"/>
      <c r="I30" s="63"/>
      <c r="J30" s="61"/>
      <c r="K30" s="3"/>
    </row>
    <row r="31" spans="1:12" ht="15.75" customHeight="1">
      <c r="A31" s="81"/>
      <c r="B31" s="193"/>
      <c r="C31" s="194"/>
      <c r="D31" s="195"/>
      <c r="E31" s="67" t="s">
        <v>55</v>
      </c>
      <c r="F31" s="65">
        <v>2.4E-2</v>
      </c>
      <c r="G31" s="65" t="s">
        <v>85</v>
      </c>
      <c r="H31" s="66"/>
      <c r="I31" s="206"/>
      <c r="J31" s="207"/>
      <c r="K31" s="93"/>
    </row>
    <row r="32" spans="1:12" ht="12.75" customHeight="1">
      <c r="A32" s="81"/>
      <c r="B32" s="94"/>
      <c r="C32" s="95"/>
      <c r="D32" s="95"/>
      <c r="E32" s="67" t="s">
        <v>66</v>
      </c>
      <c r="F32" s="96">
        <v>0.7</v>
      </c>
      <c r="G32" s="182" t="s">
        <v>86</v>
      </c>
      <c r="H32" s="183"/>
      <c r="I32" s="206"/>
      <c r="J32" s="207"/>
      <c r="K32" s="93"/>
    </row>
    <row r="33" spans="1:12" ht="12.75" customHeight="1">
      <c r="A33" s="81"/>
      <c r="B33" s="179"/>
      <c r="C33" s="180"/>
      <c r="D33" s="181"/>
      <c r="E33" s="67" t="s">
        <v>56</v>
      </c>
      <c r="F33" s="102">
        <v>3.99</v>
      </c>
      <c r="G33" s="182" t="s">
        <v>58</v>
      </c>
      <c r="H33" s="183"/>
      <c r="I33" s="206"/>
      <c r="J33" s="207"/>
      <c r="K33" s="93"/>
    </row>
    <row r="34" spans="1:12" ht="23.25" customHeight="1">
      <c r="A34" s="81"/>
      <c r="B34" s="208"/>
      <c r="C34" s="209"/>
      <c r="D34" s="210"/>
      <c r="E34" s="184" t="s">
        <v>57</v>
      </c>
      <c r="F34" s="185"/>
      <c r="G34" s="185"/>
      <c r="H34" s="186"/>
      <c r="I34" s="187"/>
      <c r="J34" s="182"/>
      <c r="K34" s="93"/>
    </row>
    <row r="35" spans="1:12" ht="62.45" customHeight="1">
      <c r="A35" s="103"/>
      <c r="B35" s="166" t="s">
        <v>34</v>
      </c>
      <c r="C35" s="167"/>
      <c r="D35" s="168"/>
      <c r="E35" s="169" t="s">
        <v>33</v>
      </c>
      <c r="F35" s="170"/>
      <c r="G35" s="170"/>
      <c r="H35" s="171"/>
      <c r="I35" s="104" t="s">
        <v>62</v>
      </c>
      <c r="J35" s="105"/>
      <c r="K35" s="106">
        <v>11910</v>
      </c>
    </row>
    <row r="36" spans="1:12" ht="15" customHeight="1">
      <c r="A36" s="172" t="s">
        <v>10</v>
      </c>
      <c r="B36" s="172"/>
      <c r="C36" s="172"/>
      <c r="D36" s="172"/>
      <c r="E36" s="172"/>
      <c r="F36" s="172"/>
      <c r="G36" s="172"/>
      <c r="H36" s="172"/>
      <c r="I36" s="107"/>
      <c r="J36" s="108"/>
      <c r="K36" s="109">
        <f>K16+K20+K29+K35</f>
        <v>190562</v>
      </c>
    </row>
    <row r="37" spans="1:12" ht="13.5" customHeight="1">
      <c r="A37" s="173" t="s">
        <v>11</v>
      </c>
      <c r="B37" s="173"/>
      <c r="C37" s="173"/>
      <c r="D37" s="173"/>
      <c r="E37" s="173"/>
      <c r="F37" s="173"/>
      <c r="G37" s="173"/>
      <c r="H37" s="173"/>
      <c r="I37" s="110">
        <f>K36</f>
        <v>190562</v>
      </c>
      <c r="J37" s="108" t="s">
        <v>12</v>
      </c>
      <c r="K37" s="111">
        <f>I37*0.18</f>
        <v>34301.159999999996</v>
      </c>
    </row>
    <row r="38" spans="1:12" ht="12.75" customHeight="1">
      <c r="A38" s="174" t="s">
        <v>13</v>
      </c>
      <c r="B38" s="174"/>
      <c r="C38" s="174"/>
      <c r="D38" s="174"/>
      <c r="E38" s="174"/>
      <c r="F38" s="174"/>
      <c r="G38" s="174"/>
      <c r="H38" s="174"/>
      <c r="I38" s="112"/>
      <c r="J38" s="113"/>
      <c r="K38" s="111">
        <f>K36+K37</f>
        <v>224863.16</v>
      </c>
    </row>
    <row r="39" spans="1:12" ht="10.5" customHeight="1">
      <c r="A39" s="114"/>
      <c r="B39" s="115"/>
      <c r="C39" s="116"/>
      <c r="D39" s="115"/>
      <c r="E39" s="115"/>
      <c r="F39" s="115"/>
      <c r="G39" s="115"/>
      <c r="H39" s="116"/>
      <c r="I39" s="115"/>
      <c r="K39" s="117"/>
    </row>
    <row r="40" spans="1:12" ht="15" customHeight="1">
      <c r="A40" s="175" t="s">
        <v>14</v>
      </c>
      <c r="B40" s="175"/>
      <c r="C40" s="115"/>
      <c r="D40" s="115"/>
      <c r="F40" s="115"/>
      <c r="G40" s="115"/>
      <c r="K40" s="70"/>
    </row>
    <row r="41" spans="1:12" ht="16.5">
      <c r="A41" s="175"/>
      <c r="B41" s="175"/>
      <c r="C41" s="176">
        <f>K38</f>
        <v>224863.16</v>
      </c>
      <c r="D41" s="176"/>
      <c r="E41" s="176"/>
      <c r="F41" s="118" t="s">
        <v>15</v>
      </c>
      <c r="G41" s="119"/>
      <c r="H41" s="119"/>
      <c r="I41" s="119"/>
      <c r="J41" s="116"/>
      <c r="L41" s="69"/>
    </row>
    <row r="42" spans="1:12" ht="18" customHeight="1">
      <c r="A42" s="177" t="str">
        <f>SUBSTITUTE(PROPER(INDEX(n_4,MID(TEXT(K38,n0),1,1)+1)&amp;INDEX(n0x,MID(TEXT(K38,n0),2,1)+1,MID(TEXT(K38,n0),3,1)+1)&amp;IF(-MID(TEXT(K38,n0),1,3),"миллиард"&amp;VLOOKUP(MID(TEXT(K38,n0),3,1)*AND(MID(TEXT(K38,n0),2,1)-1),мил,2),"")&amp;INDEX(n_4,MID(TEXT(K38,n0),4,1)+1)&amp;INDEX(n0x,MID(TEXT(K38,n0),5,1)+1,MID(TEXT(K38,n0),6,1)+1)&amp;IF(-MID(TEXT(K38,n0),4,3),"миллион"&amp;VLOOKUP(MID(TEXT(K38,n0),6,1)*AND(MID(TEXT(K38,n0),5,1)-1),мил,2),"")&amp;INDEX(n_4,MID(TEXT(K38,n0),7,1)+1)&amp;INDEX(n1x,MID(TEXT(K38,n0),8,1)+1,MID(TEXT(K38,n0),9,1)+1)&amp;IF(-MID(TEXT(K38,n0),7,3),VLOOKUP(MID(TEXT(K38,n0),9,1)*AND(MID(TEXT(K38,n0),8,1)-1),тыс,2),"")&amp;INDEX(n_4,MID(TEXT(K38,n0),10,1)+1)&amp;INDEX(n0x,MID(TEXT(K38,n0),11,1)+1,MID(TEXT(K38,n0),12,1)+1)),"z"," ")&amp;IF(TRUNC(TEXT(K38,n0)),"","Ноль ")&amp;"рубл"&amp;VLOOKUP(MOD(MAX(MOD(MID(TEXT(K38,n0),11,2)-11,100),9),10),{0,"ь ";1,"я ";4,"ей "},2)&amp;RIGHT(TEXT(K38,n0),2)&amp;" копе"&amp;VLOOKUP(MOD(MAX(MOD(RIGHT(TEXT(K38,n0),2)-11,100),9),10),{0,"йка";1,"йки";4,"ек"},2)</f>
        <v>Двести двадцать четыре тысячи восемьсот шестьдесят три рубля 16 копеек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69"/>
    </row>
    <row r="43" spans="1:12" ht="9.75" customHeight="1">
      <c r="A43" s="178" t="s">
        <v>16</v>
      </c>
      <c r="B43" s="178"/>
      <c r="C43" s="178"/>
      <c r="D43" s="178"/>
      <c r="E43" s="178"/>
      <c r="F43" s="178"/>
      <c r="G43" s="178"/>
      <c r="H43" s="178"/>
      <c r="I43" s="115"/>
      <c r="J43" s="120"/>
      <c r="K43" s="121"/>
      <c r="L43" s="69"/>
    </row>
    <row r="44" spans="1:12" ht="14.25" customHeight="1">
      <c r="L44" s="69"/>
    </row>
    <row r="45" spans="1:12" ht="25.5" customHeight="1">
      <c r="A45" s="122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69"/>
    </row>
    <row r="46" spans="1:12" ht="13.5" customHeight="1">
      <c r="A46" s="123"/>
      <c r="B46" s="102"/>
      <c r="C46" s="102"/>
      <c r="D46" s="102"/>
      <c r="E46" s="124"/>
      <c r="F46" s="124"/>
      <c r="G46" s="124"/>
      <c r="H46" s="124"/>
      <c r="I46" s="100"/>
      <c r="J46" s="125"/>
      <c r="K46" s="126"/>
    </row>
    <row r="47" spans="1:12" ht="13.5" customHeight="1">
      <c r="A47" s="123"/>
      <c r="B47" s="102"/>
      <c r="C47" s="102"/>
      <c r="D47" s="102"/>
      <c r="E47" s="124"/>
      <c r="F47" s="124"/>
      <c r="G47" s="124"/>
      <c r="H47" s="124"/>
      <c r="I47" s="100"/>
      <c r="J47" s="125"/>
      <c r="K47" s="126"/>
    </row>
    <row r="48" spans="1:12" ht="13.5" customHeight="1">
      <c r="A48" s="123"/>
      <c r="B48" s="102"/>
      <c r="C48" s="102"/>
      <c r="D48" s="102"/>
      <c r="E48" s="124"/>
      <c r="F48" s="124"/>
      <c r="G48" s="124"/>
      <c r="H48" s="124"/>
      <c r="I48" s="100"/>
      <c r="J48" s="125"/>
      <c r="K48" s="126"/>
    </row>
    <row r="49" spans="1:11" ht="13.5" customHeight="1">
      <c r="A49" s="123"/>
      <c r="B49" s="102"/>
      <c r="C49" s="102"/>
      <c r="D49" s="102"/>
      <c r="E49" s="124"/>
      <c r="F49" s="124"/>
      <c r="G49" s="124"/>
      <c r="H49" s="124"/>
      <c r="I49" s="100"/>
      <c r="J49" s="125"/>
      <c r="K49" s="126"/>
    </row>
    <row r="50" spans="1:11" ht="13.5" customHeight="1">
      <c r="A50" s="123"/>
      <c r="B50" s="102"/>
      <c r="C50" s="102"/>
      <c r="D50" s="102"/>
      <c r="E50" s="124"/>
      <c r="F50" s="124"/>
      <c r="G50" s="124"/>
      <c r="H50" s="124"/>
      <c r="I50" s="100"/>
      <c r="J50" s="125"/>
      <c r="K50" s="126"/>
    </row>
    <row r="51" spans="1:11" ht="13.5" customHeight="1">
      <c r="A51" s="123"/>
      <c r="B51" s="102"/>
      <c r="C51" s="102"/>
      <c r="D51" s="102"/>
      <c r="E51" s="124"/>
      <c r="F51" s="124"/>
      <c r="G51" s="124"/>
      <c r="H51" s="124"/>
      <c r="I51" s="100"/>
      <c r="J51" s="125"/>
      <c r="K51" s="126"/>
    </row>
    <row r="52" spans="1:11" ht="13.5" customHeight="1">
      <c r="A52" s="123"/>
      <c r="B52" s="102"/>
      <c r="C52" s="102"/>
      <c r="D52" s="102"/>
      <c r="E52" s="124"/>
      <c r="F52" s="124"/>
      <c r="G52" s="124"/>
      <c r="H52" s="124"/>
      <c r="I52" s="100"/>
      <c r="J52" s="125"/>
      <c r="K52" s="126"/>
    </row>
    <row r="53" spans="1:11" ht="13.5" customHeight="1">
      <c r="A53" s="123"/>
      <c r="B53" s="102"/>
      <c r="C53" s="102"/>
      <c r="D53" s="102"/>
      <c r="E53" s="124"/>
      <c r="F53" s="124"/>
      <c r="G53" s="124"/>
      <c r="H53" s="124"/>
      <c r="I53" s="100"/>
      <c r="J53" s="125"/>
      <c r="K53" s="126"/>
    </row>
    <row r="54" spans="1:11" ht="13.5" customHeight="1">
      <c r="A54" s="123"/>
      <c r="B54" s="102"/>
      <c r="C54" s="102"/>
      <c r="D54" s="102"/>
      <c r="E54" s="124"/>
      <c r="F54" s="124"/>
      <c r="G54" s="124"/>
      <c r="H54" s="124"/>
      <c r="I54" s="100"/>
      <c r="J54" s="125"/>
      <c r="K54" s="126"/>
    </row>
    <row r="55" spans="1:11" ht="13.5" customHeight="1">
      <c r="A55" s="123"/>
      <c r="B55" s="102"/>
      <c r="C55" s="102"/>
      <c r="D55" s="102"/>
      <c r="E55" s="124"/>
      <c r="F55" s="124"/>
      <c r="G55" s="124"/>
      <c r="H55" s="124"/>
      <c r="I55" s="100"/>
      <c r="J55" s="125"/>
      <c r="K55" s="126"/>
    </row>
    <row r="56" spans="1:11" ht="13.5" customHeight="1">
      <c r="A56" s="123"/>
      <c r="B56" s="102"/>
      <c r="C56" s="102"/>
      <c r="D56" s="102"/>
      <c r="E56" s="124"/>
      <c r="F56" s="124"/>
      <c r="G56" s="124"/>
      <c r="H56" s="124"/>
      <c r="I56" s="100"/>
      <c r="J56" s="125"/>
      <c r="K56" s="126"/>
    </row>
    <row r="57" spans="1:11" ht="13.5" customHeight="1">
      <c r="A57" s="123"/>
      <c r="B57" s="102"/>
      <c r="C57" s="102"/>
      <c r="D57" s="102"/>
      <c r="E57" s="124"/>
      <c r="F57" s="124"/>
      <c r="G57" s="124"/>
      <c r="H57" s="124"/>
      <c r="I57" s="100"/>
      <c r="J57" s="125"/>
      <c r="K57" s="126"/>
    </row>
    <row r="58" spans="1:11" ht="13.5" customHeight="1">
      <c r="A58" s="123"/>
      <c r="B58" s="102"/>
      <c r="C58" s="102"/>
      <c r="D58" s="102"/>
      <c r="E58" s="124"/>
      <c r="F58" s="124"/>
      <c r="G58" s="124"/>
      <c r="H58" s="124"/>
      <c r="I58" s="100"/>
      <c r="J58" s="125"/>
      <c r="K58" s="126"/>
    </row>
    <row r="59" spans="1:11" ht="13.5" customHeight="1">
      <c r="A59" s="123"/>
      <c r="B59" s="102"/>
      <c r="C59" s="102"/>
      <c r="D59" s="102"/>
      <c r="E59" s="124"/>
      <c r="F59" s="124"/>
      <c r="G59" s="124"/>
      <c r="H59" s="124"/>
      <c r="I59" s="100"/>
      <c r="J59" s="125"/>
      <c r="K59" s="126"/>
    </row>
    <row r="60" spans="1:11" ht="13.5" customHeight="1">
      <c r="A60" s="123"/>
      <c r="B60" s="102"/>
      <c r="C60" s="102"/>
      <c r="D60" s="102"/>
      <c r="E60" s="124"/>
      <c r="F60" s="124"/>
      <c r="G60" s="124"/>
      <c r="H60" s="124"/>
      <c r="I60" s="100"/>
      <c r="J60" s="125"/>
      <c r="K60" s="126"/>
    </row>
    <row r="61" spans="1:11" ht="13.5" customHeight="1">
      <c r="A61" s="123"/>
      <c r="B61" s="102"/>
      <c r="C61" s="102"/>
      <c r="D61" s="102"/>
      <c r="E61" s="124"/>
      <c r="F61" s="124"/>
      <c r="G61" s="124"/>
      <c r="H61" s="124"/>
      <c r="I61" s="100"/>
      <c r="J61" s="125"/>
      <c r="K61" s="126"/>
    </row>
    <row r="62" spans="1:11" ht="13.5" customHeight="1">
      <c r="A62" s="123"/>
      <c r="B62" s="102"/>
      <c r="C62" s="102"/>
      <c r="D62" s="102"/>
      <c r="E62" s="124"/>
      <c r="F62" s="124"/>
      <c r="G62" s="124"/>
      <c r="H62" s="124"/>
      <c r="I62" s="100"/>
      <c r="J62" s="125"/>
      <c r="K62" s="126"/>
    </row>
    <row r="63" spans="1:11" ht="13.5" customHeight="1">
      <c r="A63" s="123"/>
      <c r="B63" s="102"/>
      <c r="C63" s="102"/>
      <c r="D63" s="102"/>
      <c r="E63" s="124"/>
      <c r="F63" s="124"/>
      <c r="G63" s="124"/>
      <c r="H63" s="124"/>
      <c r="I63" s="100"/>
      <c r="J63" s="125"/>
      <c r="K63" s="126"/>
    </row>
    <row r="64" spans="1:11" ht="13.5" customHeight="1">
      <c r="A64" s="123"/>
      <c r="B64" s="102"/>
      <c r="C64" s="102"/>
      <c r="D64" s="102"/>
      <c r="E64" s="124"/>
      <c r="F64" s="124"/>
      <c r="G64" s="124"/>
      <c r="H64" s="124"/>
      <c r="I64" s="100"/>
      <c r="J64" s="125"/>
      <c r="K64" s="126"/>
    </row>
    <row r="65" spans="1:11" ht="13.5" customHeight="1">
      <c r="A65" s="123"/>
      <c r="B65" s="102"/>
      <c r="C65" s="102"/>
      <c r="D65" s="102"/>
      <c r="E65" s="124"/>
      <c r="F65" s="124"/>
      <c r="G65" s="124"/>
      <c r="H65" s="124"/>
      <c r="I65" s="100"/>
      <c r="J65" s="125"/>
      <c r="K65" s="126"/>
    </row>
    <row r="66" spans="1:11" ht="13.5" customHeight="1">
      <c r="A66" s="123"/>
      <c r="B66" s="102"/>
      <c r="C66" s="102"/>
      <c r="D66" s="102"/>
      <c r="E66" s="124"/>
      <c r="F66" s="124"/>
      <c r="G66" s="124"/>
      <c r="H66" s="124"/>
      <c r="I66" s="100"/>
      <c r="J66" s="125"/>
      <c r="K66" s="126"/>
    </row>
    <row r="67" spans="1:11" ht="13.5" customHeight="1">
      <c r="A67" s="123"/>
      <c r="B67" s="102"/>
      <c r="C67" s="102"/>
      <c r="D67" s="102"/>
      <c r="E67" s="124"/>
      <c r="F67" s="124"/>
      <c r="G67" s="124"/>
      <c r="H67" s="124"/>
      <c r="I67" s="100"/>
      <c r="J67" s="125"/>
      <c r="K67" s="126"/>
    </row>
    <row r="68" spans="1:11" ht="13.5" customHeight="1">
      <c r="A68" s="123"/>
      <c r="B68" s="102"/>
      <c r="C68" s="102"/>
      <c r="D68" s="102"/>
      <c r="E68" s="124"/>
      <c r="F68" s="124"/>
      <c r="G68" s="124"/>
      <c r="H68" s="124"/>
      <c r="I68" s="100"/>
      <c r="J68" s="125"/>
      <c r="K68" s="126"/>
    </row>
    <row r="69" spans="1:11" ht="13.5" customHeight="1">
      <c r="A69" s="123"/>
      <c r="B69" s="102"/>
      <c r="C69" s="102"/>
      <c r="D69" s="102"/>
      <c r="E69" s="124"/>
      <c r="F69" s="124"/>
      <c r="G69" s="124"/>
      <c r="H69" s="124"/>
      <c r="I69" s="100"/>
      <c r="J69" s="125"/>
      <c r="K69" s="126"/>
    </row>
    <row r="70" spans="1:11" ht="13.5" customHeight="1">
      <c r="A70" s="123"/>
      <c r="B70" s="102"/>
      <c r="C70" s="102"/>
      <c r="D70" s="102"/>
      <c r="E70" s="124"/>
      <c r="F70" s="124"/>
      <c r="G70" s="124"/>
      <c r="H70" s="124"/>
      <c r="I70" s="100"/>
      <c r="J70" s="125"/>
      <c r="K70" s="126"/>
    </row>
    <row r="71" spans="1:11" ht="13.5" customHeight="1">
      <c r="A71" s="123"/>
      <c r="B71" s="102"/>
      <c r="C71" s="102"/>
      <c r="D71" s="102"/>
      <c r="E71" s="124"/>
      <c r="F71" s="124"/>
      <c r="G71" s="124"/>
      <c r="H71" s="124"/>
      <c r="I71" s="100"/>
      <c r="J71" s="125"/>
      <c r="K71" s="126"/>
    </row>
    <row r="72" spans="1:11" ht="13.5" customHeight="1">
      <c r="A72" s="123"/>
      <c r="B72" s="102"/>
      <c r="C72" s="102"/>
      <c r="D72" s="102"/>
      <c r="E72" s="124"/>
      <c r="F72" s="124"/>
      <c r="G72" s="124"/>
      <c r="H72" s="124"/>
      <c r="I72" s="100"/>
      <c r="J72" s="125"/>
      <c r="K72" s="126"/>
    </row>
    <row r="73" spans="1:11" ht="13.5" customHeight="1">
      <c r="A73" s="123"/>
      <c r="B73" s="102"/>
      <c r="C73" s="102"/>
      <c r="D73" s="102"/>
      <c r="E73" s="124"/>
      <c r="F73" s="124"/>
      <c r="G73" s="124"/>
      <c r="H73" s="124"/>
      <c r="I73" s="100"/>
      <c r="J73" s="125"/>
      <c r="K73" s="126"/>
    </row>
    <row r="74" spans="1:11" ht="13.5" customHeight="1">
      <c r="A74" s="123"/>
      <c r="B74" s="102"/>
      <c r="C74" s="102"/>
      <c r="D74" s="102"/>
      <c r="E74" s="124"/>
      <c r="F74" s="124"/>
      <c r="G74" s="124"/>
      <c r="H74" s="124"/>
      <c r="I74" s="100"/>
      <c r="J74" s="125"/>
      <c r="K74" s="126"/>
    </row>
    <row r="75" spans="1:11" ht="13.5" customHeight="1">
      <c r="A75" s="123"/>
      <c r="B75" s="102"/>
      <c r="C75" s="102"/>
      <c r="D75" s="102"/>
      <c r="E75" s="124"/>
      <c r="F75" s="124"/>
      <c r="G75" s="124"/>
      <c r="H75" s="124"/>
      <c r="I75" s="100"/>
      <c r="J75" s="125"/>
      <c r="K75" s="126"/>
    </row>
    <row r="76" spans="1:11" ht="13.5" customHeight="1">
      <c r="A76" s="123"/>
      <c r="B76" s="102"/>
      <c r="C76" s="102"/>
      <c r="D76" s="102"/>
      <c r="E76" s="124"/>
      <c r="F76" s="124"/>
      <c r="G76" s="124"/>
      <c r="H76" s="124"/>
      <c r="I76" s="100"/>
      <c r="J76" s="125"/>
      <c r="K76" s="126"/>
    </row>
    <row r="77" spans="1:11" ht="13.5" customHeight="1">
      <c r="A77" s="123"/>
      <c r="B77" s="102"/>
      <c r="C77" s="102"/>
      <c r="D77" s="102"/>
      <c r="E77" s="124"/>
      <c r="F77" s="124"/>
      <c r="G77" s="124"/>
      <c r="H77" s="124"/>
      <c r="I77" s="100"/>
      <c r="J77" s="125"/>
      <c r="K77" s="126"/>
    </row>
    <row r="78" spans="1:11" ht="13.5" customHeight="1">
      <c r="A78" s="123"/>
      <c r="B78" s="102"/>
      <c r="C78" s="102"/>
      <c r="D78" s="102"/>
      <c r="E78" s="124"/>
      <c r="F78" s="124"/>
      <c r="G78" s="124"/>
      <c r="H78" s="124"/>
      <c r="I78" s="100"/>
      <c r="J78" s="125"/>
      <c r="K78" s="126"/>
    </row>
    <row r="79" spans="1:11" ht="13.5" customHeight="1">
      <c r="A79" s="123"/>
      <c r="B79" s="102"/>
      <c r="C79" s="102"/>
      <c r="D79" s="102"/>
      <c r="E79" s="124"/>
      <c r="F79" s="124"/>
      <c r="G79" s="124"/>
      <c r="H79" s="124"/>
      <c r="I79" s="100"/>
      <c r="J79" s="125"/>
      <c r="K79" s="126"/>
    </row>
    <row r="80" spans="1:11" ht="13.5" customHeight="1">
      <c r="A80" s="123"/>
      <c r="B80" s="102"/>
      <c r="C80" s="102"/>
      <c r="D80" s="102"/>
      <c r="E80" s="124"/>
      <c r="F80" s="124"/>
      <c r="G80" s="124"/>
      <c r="H80" s="124"/>
      <c r="I80" s="100"/>
      <c r="J80" s="125"/>
      <c r="K80" s="126"/>
    </row>
    <row r="81" spans="1:11" ht="13.5" customHeight="1">
      <c r="A81" s="123"/>
      <c r="B81" s="102"/>
      <c r="C81" s="102"/>
      <c r="D81" s="102"/>
      <c r="E81" s="124"/>
      <c r="F81" s="124"/>
      <c r="G81" s="124"/>
      <c r="H81" s="124"/>
      <c r="I81" s="100"/>
      <c r="J81" s="125"/>
      <c r="K81" s="126"/>
    </row>
    <row r="82" spans="1:11" ht="13.5" customHeight="1">
      <c r="A82" s="123"/>
      <c r="B82" s="102"/>
      <c r="C82" s="102"/>
      <c r="D82" s="102"/>
      <c r="E82" s="124"/>
      <c r="F82" s="124"/>
      <c r="G82" s="124"/>
      <c r="H82" s="124"/>
      <c r="I82" s="100"/>
      <c r="J82" s="125"/>
      <c r="K82" s="126"/>
    </row>
    <row r="83" spans="1:11" ht="13.5" customHeight="1">
      <c r="A83" s="123"/>
      <c r="B83" s="102"/>
      <c r="C83" s="102"/>
      <c r="D83" s="102"/>
      <c r="E83" s="124"/>
      <c r="F83" s="124"/>
      <c r="G83" s="124"/>
      <c r="H83" s="124"/>
      <c r="I83" s="100"/>
      <c r="J83" s="125"/>
      <c r="K83" s="126"/>
    </row>
    <row r="84" spans="1:11" ht="13.5" customHeight="1">
      <c r="A84" s="123"/>
      <c r="B84" s="102"/>
      <c r="C84" s="102"/>
      <c r="D84" s="102"/>
      <c r="E84" s="124"/>
      <c r="F84" s="124"/>
      <c r="G84" s="124"/>
      <c r="H84" s="124"/>
      <c r="I84" s="100"/>
      <c r="J84" s="125"/>
      <c r="K84" s="126"/>
    </row>
    <row r="85" spans="1:11" ht="13.5" customHeight="1">
      <c r="A85" s="123"/>
      <c r="B85" s="102"/>
      <c r="C85" s="102"/>
      <c r="D85" s="102"/>
      <c r="E85" s="124"/>
      <c r="F85" s="124"/>
      <c r="G85" s="124"/>
      <c r="H85" s="124"/>
      <c r="I85" s="100"/>
      <c r="J85" s="125"/>
      <c r="K85" s="126"/>
    </row>
    <row r="86" spans="1:11" ht="13.5" customHeight="1">
      <c r="A86" s="123"/>
      <c r="B86" s="102"/>
      <c r="C86" s="102"/>
      <c r="D86" s="102"/>
      <c r="E86" s="124"/>
      <c r="F86" s="124"/>
      <c r="G86" s="124"/>
      <c r="H86" s="124"/>
      <c r="I86" s="100"/>
      <c r="J86" s="125"/>
      <c r="K86" s="126"/>
    </row>
    <row r="87" spans="1:11" ht="13.5" customHeight="1">
      <c r="A87" s="123"/>
      <c r="B87" s="102"/>
      <c r="C87" s="102"/>
      <c r="D87" s="102"/>
      <c r="E87" s="124"/>
      <c r="F87" s="124"/>
      <c r="G87" s="124"/>
      <c r="H87" s="124"/>
      <c r="I87" s="100"/>
      <c r="J87" s="125"/>
      <c r="K87" s="126"/>
    </row>
    <row r="88" spans="1:11" ht="13.5" customHeight="1">
      <c r="A88" s="123"/>
      <c r="B88" s="102"/>
      <c r="C88" s="102"/>
      <c r="D88" s="102"/>
      <c r="E88" s="124"/>
      <c r="F88" s="124"/>
      <c r="G88" s="124"/>
      <c r="H88" s="124"/>
      <c r="I88" s="100"/>
      <c r="J88" s="125"/>
      <c r="K88" s="126"/>
    </row>
    <row r="89" spans="1:11" ht="13.5" customHeight="1">
      <c r="A89" s="123"/>
      <c r="B89" s="102"/>
      <c r="C89" s="102"/>
      <c r="D89" s="102"/>
      <c r="E89" s="124"/>
      <c r="F89" s="124"/>
      <c r="G89" s="124"/>
      <c r="H89" s="124"/>
      <c r="I89" s="100"/>
      <c r="J89" s="125"/>
      <c r="K89" s="126"/>
    </row>
    <row r="90" spans="1:11" ht="13.5" customHeight="1">
      <c r="A90" s="123"/>
      <c r="B90" s="102"/>
      <c r="C90" s="102"/>
      <c r="D90" s="102"/>
      <c r="E90" s="124"/>
      <c r="F90" s="124"/>
      <c r="G90" s="124"/>
      <c r="H90" s="124"/>
      <c r="I90" s="100"/>
      <c r="J90" s="125"/>
      <c r="K90" s="126"/>
    </row>
    <row r="91" spans="1:11" ht="13.5" customHeight="1">
      <c r="A91" s="123"/>
      <c r="B91" s="102"/>
      <c r="C91" s="102"/>
      <c r="D91" s="102"/>
      <c r="E91" s="124"/>
      <c r="F91" s="124"/>
      <c r="G91" s="124"/>
      <c r="H91" s="124"/>
      <c r="I91" s="100"/>
      <c r="J91" s="125"/>
      <c r="K91" s="126"/>
    </row>
    <row r="92" spans="1:11" ht="13.5" customHeight="1">
      <c r="A92" s="123"/>
      <c r="B92" s="102"/>
      <c r="C92" s="102"/>
      <c r="D92" s="102"/>
      <c r="E92" s="124"/>
      <c r="F92" s="124"/>
      <c r="G92" s="124"/>
      <c r="H92" s="124"/>
      <c r="I92" s="100"/>
      <c r="J92" s="125"/>
      <c r="K92" s="126"/>
    </row>
    <row r="93" spans="1:11" ht="13.5" customHeight="1">
      <c r="A93" s="123"/>
      <c r="B93" s="102"/>
      <c r="C93" s="102"/>
      <c r="D93" s="102"/>
      <c r="E93" s="124"/>
      <c r="F93" s="124"/>
      <c r="G93" s="124"/>
      <c r="H93" s="124"/>
      <c r="I93" s="100"/>
      <c r="J93" s="125"/>
      <c r="K93" s="126"/>
    </row>
    <row r="94" spans="1:11" ht="13.5" customHeight="1">
      <c r="A94" s="123"/>
      <c r="B94" s="102"/>
      <c r="C94" s="102"/>
      <c r="D94" s="102"/>
      <c r="E94" s="124"/>
      <c r="F94" s="124"/>
      <c r="G94" s="124"/>
      <c r="H94" s="124"/>
      <c r="I94" s="100"/>
      <c r="J94" s="125"/>
      <c r="K94" s="126"/>
    </row>
    <row r="95" spans="1:11" ht="13.5" customHeight="1">
      <c r="A95" s="123"/>
      <c r="B95" s="102"/>
      <c r="C95" s="102"/>
      <c r="D95" s="102"/>
      <c r="E95" s="124"/>
      <c r="F95" s="124"/>
      <c r="G95" s="124"/>
      <c r="H95" s="124"/>
      <c r="I95" s="100"/>
      <c r="J95" s="125"/>
      <c r="K95" s="126"/>
    </row>
    <row r="96" spans="1:11" ht="13.5" customHeight="1">
      <c r="A96" s="123"/>
      <c r="B96" s="102"/>
      <c r="C96" s="102"/>
      <c r="D96" s="102"/>
      <c r="E96" s="124"/>
      <c r="F96" s="124"/>
      <c r="G96" s="124"/>
      <c r="H96" s="124"/>
      <c r="I96" s="100"/>
      <c r="J96" s="125"/>
      <c r="K96" s="126"/>
    </row>
    <row r="97" spans="1:11" ht="13.5" customHeight="1">
      <c r="A97" s="123"/>
      <c r="B97" s="102"/>
      <c r="C97" s="102"/>
      <c r="D97" s="102"/>
      <c r="E97" s="124"/>
      <c r="F97" s="124"/>
      <c r="G97" s="124"/>
      <c r="H97" s="124"/>
      <c r="I97" s="100"/>
      <c r="J97" s="125"/>
      <c r="K97" s="126"/>
    </row>
    <row r="98" spans="1:11" ht="13.5" customHeight="1">
      <c r="A98" s="123"/>
      <c r="B98" s="102"/>
      <c r="C98" s="102"/>
      <c r="D98" s="102"/>
      <c r="E98" s="124"/>
      <c r="F98" s="124"/>
      <c r="G98" s="124"/>
      <c r="H98" s="124"/>
      <c r="I98" s="100"/>
      <c r="J98" s="125"/>
      <c r="K98" s="126"/>
    </row>
    <row r="99" spans="1:11" ht="13.5" customHeight="1">
      <c r="A99" s="123"/>
      <c r="B99" s="102"/>
      <c r="C99" s="102"/>
      <c r="D99" s="102"/>
      <c r="E99" s="124"/>
      <c r="F99" s="124"/>
      <c r="G99" s="124"/>
      <c r="H99" s="124"/>
      <c r="I99" s="100"/>
      <c r="J99" s="125"/>
      <c r="K99" s="126"/>
    </row>
    <row r="100" spans="1:11" ht="13.5" customHeight="1">
      <c r="A100" s="123"/>
      <c r="B100" s="102"/>
      <c r="C100" s="102"/>
      <c r="D100" s="102"/>
      <c r="E100" s="124"/>
      <c r="F100" s="124"/>
      <c r="G100" s="124"/>
      <c r="H100" s="124"/>
      <c r="I100" s="100"/>
      <c r="J100" s="125"/>
      <c r="K100" s="126"/>
    </row>
    <row r="101" spans="1:11" ht="13.5" customHeight="1">
      <c r="A101" s="123"/>
      <c r="B101" s="102"/>
      <c r="C101" s="102"/>
      <c r="D101" s="102"/>
      <c r="E101" s="124"/>
      <c r="F101" s="124"/>
      <c r="G101" s="124"/>
      <c r="H101" s="124"/>
      <c r="I101" s="100"/>
      <c r="J101" s="125"/>
      <c r="K101" s="126"/>
    </row>
    <row r="102" spans="1:11" ht="13.5" customHeight="1">
      <c r="A102" s="123"/>
      <c r="B102" s="102"/>
      <c r="C102" s="102"/>
      <c r="D102" s="102"/>
      <c r="E102" s="124"/>
      <c r="F102" s="124"/>
      <c r="G102" s="124"/>
      <c r="H102" s="124"/>
      <c r="I102" s="100"/>
      <c r="J102" s="125"/>
      <c r="K102" s="126"/>
    </row>
    <row r="103" spans="1:11" ht="13.5" customHeight="1">
      <c r="A103" s="123"/>
      <c r="B103" s="102"/>
      <c r="C103" s="102"/>
      <c r="D103" s="102"/>
      <c r="E103" s="124"/>
      <c r="F103" s="124"/>
      <c r="G103" s="124"/>
      <c r="H103" s="124"/>
      <c r="I103" s="100"/>
      <c r="J103" s="125"/>
      <c r="K103" s="126"/>
    </row>
    <row r="104" spans="1:11" ht="13.5" customHeight="1">
      <c r="A104" s="123"/>
      <c r="B104" s="102"/>
      <c r="C104" s="102"/>
      <c r="D104" s="102"/>
      <c r="E104" s="124"/>
      <c r="F104" s="124"/>
      <c r="G104" s="124"/>
      <c r="H104" s="124"/>
      <c r="I104" s="100"/>
      <c r="J104" s="125"/>
      <c r="K104" s="126"/>
    </row>
    <row r="105" spans="1:11" ht="13.5" customHeight="1">
      <c r="A105" s="123"/>
      <c r="B105" s="102"/>
      <c r="C105" s="102"/>
      <c r="D105" s="102"/>
      <c r="E105" s="124"/>
      <c r="F105" s="124"/>
      <c r="G105" s="124"/>
      <c r="H105" s="124"/>
      <c r="I105" s="100"/>
      <c r="J105" s="125"/>
      <c r="K105" s="126"/>
    </row>
    <row r="106" spans="1:11" ht="13.5" customHeight="1">
      <c r="A106" s="123"/>
      <c r="B106" s="102"/>
      <c r="C106" s="102"/>
      <c r="D106" s="102"/>
      <c r="E106" s="124"/>
      <c r="F106" s="124"/>
      <c r="G106" s="124"/>
      <c r="H106" s="124"/>
      <c r="I106" s="100"/>
      <c r="J106" s="125"/>
      <c r="K106" s="126"/>
    </row>
    <row r="107" spans="1:11" ht="13.5" customHeight="1">
      <c r="A107" s="123"/>
      <c r="B107" s="102"/>
      <c r="C107" s="102"/>
      <c r="D107" s="102"/>
      <c r="E107" s="124"/>
      <c r="F107" s="124"/>
      <c r="G107" s="124"/>
      <c r="H107" s="124"/>
      <c r="I107" s="100"/>
      <c r="J107" s="125"/>
      <c r="K107" s="126"/>
    </row>
    <row r="108" spans="1:11" ht="13.5" customHeight="1">
      <c r="A108" s="123"/>
      <c r="B108" s="102"/>
      <c r="C108" s="102"/>
      <c r="D108" s="102"/>
      <c r="E108" s="124"/>
      <c r="F108" s="124"/>
      <c r="G108" s="124"/>
      <c r="H108" s="124"/>
      <c r="I108" s="100"/>
      <c r="J108" s="125"/>
      <c r="K108" s="126"/>
    </row>
    <row r="109" spans="1:11" ht="13.5" customHeight="1">
      <c r="A109" s="123"/>
      <c r="B109" s="102"/>
      <c r="C109" s="102"/>
      <c r="D109" s="102"/>
      <c r="E109" s="124"/>
      <c r="F109" s="124"/>
      <c r="G109" s="124"/>
      <c r="H109" s="124"/>
      <c r="I109" s="100"/>
      <c r="J109" s="125"/>
      <c r="K109" s="126"/>
    </row>
    <row r="110" spans="1:11" ht="13.5" customHeight="1">
      <c r="A110" s="123"/>
      <c r="B110" s="102"/>
      <c r="C110" s="102"/>
      <c r="D110" s="102"/>
      <c r="E110" s="124"/>
      <c r="F110" s="124"/>
      <c r="G110" s="124"/>
      <c r="H110" s="124"/>
      <c r="I110" s="100"/>
      <c r="J110" s="125"/>
      <c r="K110" s="126"/>
    </row>
    <row r="111" spans="1:11" ht="13.5" customHeight="1">
      <c r="A111" s="123"/>
      <c r="B111" s="102"/>
      <c r="C111" s="102"/>
      <c r="D111" s="102"/>
      <c r="E111" s="124"/>
      <c r="F111" s="124"/>
      <c r="G111" s="124"/>
      <c r="H111" s="124"/>
      <c r="I111" s="100"/>
      <c r="J111" s="125"/>
      <c r="K111" s="126"/>
    </row>
    <row r="112" spans="1:11" ht="13.5" customHeight="1">
      <c r="A112" s="123"/>
      <c r="B112" s="102"/>
      <c r="C112" s="102"/>
      <c r="D112" s="102"/>
      <c r="E112" s="124"/>
      <c r="F112" s="124"/>
      <c r="G112" s="124"/>
      <c r="H112" s="124"/>
      <c r="I112" s="100"/>
      <c r="J112" s="125"/>
      <c r="K112" s="126"/>
    </row>
    <row r="113" spans="1:11" ht="13.5" customHeight="1">
      <c r="A113" s="123"/>
      <c r="B113" s="102"/>
      <c r="C113" s="102"/>
      <c r="D113" s="102"/>
      <c r="E113" s="124"/>
      <c r="F113" s="124"/>
      <c r="G113" s="124"/>
      <c r="H113" s="124"/>
      <c r="I113" s="100"/>
      <c r="J113" s="125"/>
      <c r="K113" s="126"/>
    </row>
    <row r="114" spans="1:11" ht="13.5" customHeight="1">
      <c r="A114" s="123"/>
      <c r="B114" s="102"/>
      <c r="C114" s="102"/>
      <c r="D114" s="102"/>
      <c r="E114" s="124"/>
      <c r="F114" s="124"/>
      <c r="G114" s="124"/>
      <c r="H114" s="124"/>
      <c r="I114" s="100"/>
      <c r="J114" s="125"/>
      <c r="K114" s="126"/>
    </row>
    <row r="115" spans="1:11" ht="13.5" customHeight="1">
      <c r="A115" s="123"/>
      <c r="B115" s="102"/>
      <c r="C115" s="102"/>
      <c r="D115" s="102"/>
      <c r="E115" s="124"/>
      <c r="F115" s="124"/>
      <c r="G115" s="124"/>
      <c r="H115" s="124"/>
      <c r="I115" s="100"/>
      <c r="J115" s="125"/>
      <c r="K115" s="126"/>
    </row>
    <row r="116" spans="1:11" ht="13.5" customHeight="1">
      <c r="A116" s="123"/>
      <c r="B116" s="102"/>
      <c r="C116" s="102"/>
      <c r="D116" s="102"/>
      <c r="E116" s="124"/>
      <c r="F116" s="124"/>
      <c r="G116" s="124"/>
      <c r="H116" s="124"/>
      <c r="I116" s="100"/>
      <c r="J116" s="125"/>
      <c r="K116" s="126"/>
    </row>
    <row r="117" spans="1:11" ht="13.5" customHeight="1">
      <c r="A117" s="123"/>
      <c r="B117" s="102"/>
      <c r="C117" s="102"/>
      <c r="D117" s="102"/>
      <c r="E117" s="124"/>
      <c r="F117" s="124"/>
      <c r="G117" s="124"/>
      <c r="H117" s="124"/>
      <c r="I117" s="100"/>
      <c r="J117" s="125"/>
      <c r="K117" s="126"/>
    </row>
    <row r="118" spans="1:11" ht="13.5" customHeight="1">
      <c r="A118" s="123"/>
      <c r="B118" s="102"/>
      <c r="C118" s="102"/>
      <c r="D118" s="102"/>
      <c r="E118" s="124"/>
      <c r="F118" s="124"/>
      <c r="G118" s="124"/>
      <c r="H118" s="124"/>
      <c r="I118" s="100"/>
      <c r="J118" s="125"/>
      <c r="K118" s="126"/>
    </row>
    <row r="119" spans="1:11" ht="13.5" customHeight="1">
      <c r="A119" s="123"/>
      <c r="B119" s="102"/>
      <c r="C119" s="102"/>
      <c r="D119" s="102"/>
      <c r="E119" s="124"/>
      <c r="F119" s="124"/>
      <c r="G119" s="124"/>
      <c r="H119" s="124"/>
      <c r="I119" s="100"/>
      <c r="J119" s="125"/>
      <c r="K119" s="126"/>
    </row>
    <row r="120" spans="1:11" ht="13.5" customHeight="1">
      <c r="A120" s="123"/>
      <c r="B120" s="102"/>
      <c r="C120" s="102"/>
      <c r="D120" s="102"/>
      <c r="E120" s="124"/>
      <c r="F120" s="124"/>
      <c r="G120" s="124"/>
      <c r="H120" s="124"/>
      <c r="I120" s="100"/>
      <c r="J120" s="125"/>
      <c r="K120" s="126"/>
    </row>
    <row r="121" spans="1:11" ht="13.5" customHeight="1">
      <c r="A121" s="123"/>
      <c r="B121" s="102"/>
      <c r="C121" s="102"/>
      <c r="D121" s="102"/>
      <c r="E121" s="124"/>
      <c r="F121" s="124"/>
      <c r="G121" s="124"/>
      <c r="H121" s="124"/>
      <c r="I121" s="100"/>
      <c r="J121" s="125"/>
      <c r="K121" s="126"/>
    </row>
    <row r="122" spans="1:11" ht="13.5" customHeight="1">
      <c r="A122" s="123"/>
      <c r="B122" s="102"/>
      <c r="C122" s="102"/>
      <c r="D122" s="102"/>
      <c r="E122" s="124"/>
      <c r="F122" s="124"/>
      <c r="G122" s="124"/>
      <c r="H122" s="124"/>
      <c r="I122" s="100"/>
      <c r="J122" s="125"/>
      <c r="K122" s="126"/>
    </row>
    <row r="123" spans="1:11" ht="13.5" customHeight="1">
      <c r="A123" s="123"/>
      <c r="B123" s="102"/>
      <c r="C123" s="102"/>
      <c r="D123" s="102"/>
      <c r="E123" s="124"/>
      <c r="F123" s="124"/>
      <c r="G123" s="124"/>
      <c r="H123" s="124"/>
      <c r="I123" s="100"/>
      <c r="J123" s="125"/>
      <c r="K123" s="126"/>
    </row>
    <row r="124" spans="1:11" ht="13.5" customHeight="1">
      <c r="A124" s="123"/>
      <c r="B124" s="102"/>
      <c r="C124" s="102"/>
      <c r="D124" s="102"/>
      <c r="E124" s="124"/>
      <c r="F124" s="124"/>
      <c r="G124" s="124"/>
      <c r="H124" s="124"/>
      <c r="I124" s="100"/>
      <c r="J124" s="125"/>
      <c r="K124" s="126"/>
    </row>
    <row r="125" spans="1:11" ht="13.5" customHeight="1">
      <c r="A125" s="123"/>
      <c r="B125" s="102"/>
      <c r="C125" s="102"/>
      <c r="D125" s="102"/>
      <c r="E125" s="124"/>
      <c r="F125" s="124"/>
      <c r="G125" s="124"/>
      <c r="H125" s="124"/>
      <c r="I125" s="100"/>
      <c r="J125" s="125"/>
      <c r="K125" s="126"/>
    </row>
    <row r="126" spans="1:11" ht="13.5" customHeight="1">
      <c r="A126" s="123"/>
      <c r="B126" s="102"/>
      <c r="C126" s="102"/>
      <c r="D126" s="102"/>
      <c r="E126" s="124"/>
      <c r="F126" s="124"/>
      <c r="G126" s="124"/>
      <c r="H126" s="124"/>
      <c r="I126" s="100"/>
      <c r="J126" s="125"/>
      <c r="K126" s="126"/>
    </row>
    <row r="127" spans="1:11" ht="13.5" customHeight="1">
      <c r="A127" s="123"/>
      <c r="B127" s="102"/>
      <c r="C127" s="102"/>
      <c r="D127" s="102"/>
      <c r="E127" s="124"/>
      <c r="F127" s="124"/>
      <c r="G127" s="124"/>
      <c r="H127" s="124"/>
      <c r="I127" s="100"/>
      <c r="J127" s="125"/>
      <c r="K127" s="126"/>
    </row>
    <row r="128" spans="1:11" ht="13.5" customHeight="1">
      <c r="A128" s="123"/>
      <c r="B128" s="102"/>
      <c r="C128" s="102"/>
      <c r="D128" s="102"/>
      <c r="E128" s="124"/>
      <c r="F128" s="124"/>
      <c r="G128" s="124"/>
      <c r="H128" s="124"/>
      <c r="I128" s="100"/>
      <c r="J128" s="125"/>
      <c r="K128" s="126"/>
    </row>
    <row r="129" spans="1:11" ht="13.5" customHeight="1">
      <c r="A129" s="123"/>
      <c r="B129" s="102"/>
      <c r="C129" s="102"/>
      <c r="D129" s="102"/>
      <c r="E129" s="124"/>
      <c r="F129" s="124"/>
      <c r="G129" s="124"/>
      <c r="H129" s="124"/>
      <c r="I129" s="100"/>
      <c r="J129" s="125"/>
      <c r="K129" s="126"/>
    </row>
    <row r="130" spans="1:11" ht="13.5" customHeight="1">
      <c r="A130" s="123"/>
      <c r="B130" s="102"/>
      <c r="C130" s="102"/>
      <c r="D130" s="102"/>
      <c r="E130" s="124"/>
      <c r="F130" s="124"/>
      <c r="G130" s="124"/>
      <c r="H130" s="124"/>
      <c r="I130" s="100"/>
      <c r="J130" s="125"/>
      <c r="K130" s="126"/>
    </row>
    <row r="131" spans="1:11" ht="13.5" customHeight="1">
      <c r="A131" s="123"/>
      <c r="B131" s="102"/>
      <c r="C131" s="102"/>
      <c r="D131" s="102"/>
      <c r="E131" s="124"/>
      <c r="F131" s="124"/>
      <c r="G131" s="124"/>
      <c r="H131" s="124"/>
      <c r="I131" s="100"/>
      <c r="J131" s="125"/>
      <c r="K131" s="126"/>
    </row>
    <row r="132" spans="1:11" ht="13.5" customHeight="1">
      <c r="A132" s="123"/>
      <c r="B132" s="102"/>
      <c r="C132" s="102"/>
      <c r="D132" s="102"/>
      <c r="E132" s="124"/>
      <c r="F132" s="124"/>
      <c r="G132" s="124"/>
      <c r="H132" s="124"/>
      <c r="I132" s="100"/>
      <c r="J132" s="125"/>
      <c r="K132" s="126"/>
    </row>
    <row r="133" spans="1:11" ht="13.5" customHeight="1">
      <c r="A133" s="123"/>
      <c r="B133" s="102"/>
      <c r="C133" s="102"/>
      <c r="D133" s="102"/>
      <c r="E133" s="124"/>
      <c r="F133" s="124"/>
      <c r="G133" s="124"/>
      <c r="H133" s="124"/>
      <c r="I133" s="100"/>
      <c r="J133" s="125"/>
      <c r="K133" s="126"/>
    </row>
    <row r="134" spans="1:11" ht="13.5" customHeight="1">
      <c r="A134" s="123"/>
      <c r="B134" s="102"/>
      <c r="C134" s="102"/>
      <c r="D134" s="102"/>
      <c r="E134" s="124"/>
      <c r="F134" s="124"/>
      <c r="G134" s="124"/>
      <c r="H134" s="124"/>
      <c r="I134" s="100"/>
      <c r="J134" s="125"/>
      <c r="K134" s="126"/>
    </row>
    <row r="135" spans="1:11" ht="13.5" customHeight="1">
      <c r="A135" s="123"/>
      <c r="B135" s="102"/>
      <c r="C135" s="102"/>
      <c r="D135" s="102"/>
      <c r="E135" s="124"/>
      <c r="F135" s="124"/>
      <c r="G135" s="124"/>
      <c r="H135" s="124"/>
      <c r="I135" s="100"/>
      <c r="J135" s="125"/>
      <c r="K135" s="126"/>
    </row>
    <row r="136" spans="1:11" ht="13.5" customHeight="1">
      <c r="A136" s="123"/>
      <c r="B136" s="102"/>
      <c r="C136" s="102"/>
      <c r="D136" s="102"/>
      <c r="E136" s="124"/>
      <c r="F136" s="124"/>
      <c r="G136" s="124"/>
      <c r="H136" s="124"/>
      <c r="I136" s="100"/>
      <c r="J136" s="125"/>
      <c r="K136" s="126"/>
    </row>
    <row r="137" spans="1:11" ht="13.5" customHeight="1">
      <c r="A137" s="123"/>
      <c r="B137" s="102"/>
      <c r="C137" s="102"/>
      <c r="D137" s="102"/>
      <c r="E137" s="124"/>
      <c r="F137" s="124"/>
      <c r="G137" s="124"/>
      <c r="H137" s="124"/>
      <c r="I137" s="100"/>
      <c r="J137" s="125"/>
      <c r="K137" s="126"/>
    </row>
    <row r="138" spans="1:11" ht="13.5" customHeight="1">
      <c r="A138" s="123"/>
      <c r="B138" s="102"/>
      <c r="C138" s="102"/>
      <c r="D138" s="102"/>
      <c r="E138" s="124"/>
      <c r="F138" s="124"/>
      <c r="G138" s="124"/>
      <c r="H138" s="124"/>
      <c r="I138" s="100"/>
      <c r="J138" s="125"/>
      <c r="K138" s="126"/>
    </row>
    <row r="139" spans="1:11" ht="13.5" customHeight="1">
      <c r="A139" s="123"/>
      <c r="B139" s="102"/>
      <c r="C139" s="102"/>
      <c r="D139" s="102"/>
      <c r="E139" s="124"/>
      <c r="F139" s="124"/>
      <c r="G139" s="124"/>
      <c r="H139" s="124"/>
      <c r="I139" s="100"/>
      <c r="J139" s="125"/>
      <c r="K139" s="126"/>
    </row>
    <row r="140" spans="1:11" ht="13.5" customHeight="1">
      <c r="A140" s="123"/>
      <c r="B140" s="102"/>
      <c r="C140" s="102"/>
      <c r="D140" s="102"/>
      <c r="E140" s="124"/>
      <c r="F140" s="124"/>
      <c r="G140" s="124"/>
      <c r="H140" s="124"/>
      <c r="I140" s="100"/>
      <c r="J140" s="125"/>
      <c r="K140" s="126"/>
    </row>
    <row r="141" spans="1:11" ht="13.5" customHeight="1">
      <c r="A141" s="123"/>
      <c r="B141" s="102"/>
      <c r="C141" s="102"/>
      <c r="D141" s="102"/>
      <c r="E141" s="124"/>
      <c r="F141" s="124"/>
      <c r="G141" s="124"/>
      <c r="H141" s="124"/>
      <c r="I141" s="100"/>
      <c r="J141" s="125"/>
      <c r="K141" s="126"/>
    </row>
    <row r="142" spans="1:11" ht="13.5" customHeight="1">
      <c r="A142" s="123"/>
      <c r="B142" s="102"/>
      <c r="C142" s="102"/>
      <c r="D142" s="102"/>
      <c r="E142" s="124"/>
      <c r="F142" s="124"/>
      <c r="G142" s="124"/>
      <c r="H142" s="124"/>
      <c r="I142" s="100"/>
      <c r="J142" s="125"/>
      <c r="K142" s="126"/>
    </row>
    <row r="143" spans="1:11" ht="13.5" customHeight="1">
      <c r="A143" s="123"/>
      <c r="B143" s="102"/>
      <c r="C143" s="102"/>
      <c r="D143" s="102"/>
      <c r="E143" s="124"/>
      <c r="F143" s="124"/>
      <c r="G143" s="124"/>
      <c r="H143" s="124"/>
      <c r="I143" s="100"/>
      <c r="J143" s="125"/>
      <c r="K143" s="126"/>
    </row>
    <row r="144" spans="1:11" ht="13.5" customHeight="1">
      <c r="A144" s="123"/>
      <c r="B144" s="102"/>
      <c r="C144" s="102"/>
      <c r="D144" s="102"/>
      <c r="E144" s="124"/>
      <c r="F144" s="124"/>
      <c r="G144" s="124"/>
      <c r="H144" s="124"/>
      <c r="I144" s="100"/>
      <c r="J144" s="125"/>
      <c r="K144" s="126"/>
    </row>
    <row r="145" spans="1:11" ht="13.5" customHeight="1">
      <c r="A145" s="123"/>
      <c r="B145" s="102"/>
      <c r="C145" s="102"/>
      <c r="D145" s="102"/>
      <c r="E145" s="124"/>
      <c r="F145" s="124"/>
      <c r="G145" s="124"/>
      <c r="H145" s="124"/>
      <c r="I145" s="100"/>
      <c r="J145" s="125"/>
      <c r="K145" s="126"/>
    </row>
    <row r="146" spans="1:11" ht="13.5" customHeight="1">
      <c r="A146" s="123"/>
      <c r="B146" s="102"/>
      <c r="C146" s="102"/>
      <c r="D146" s="102"/>
      <c r="E146" s="124"/>
      <c r="F146" s="124"/>
      <c r="G146" s="124"/>
      <c r="H146" s="124"/>
      <c r="I146" s="100"/>
      <c r="J146" s="125"/>
      <c r="K146" s="126"/>
    </row>
    <row r="147" spans="1:11" ht="13.5" customHeight="1">
      <c r="A147" s="123"/>
      <c r="B147" s="102"/>
      <c r="C147" s="102"/>
      <c r="D147" s="102"/>
      <c r="E147" s="124"/>
      <c r="F147" s="124"/>
      <c r="G147" s="124"/>
      <c r="H147" s="124"/>
      <c r="I147" s="100"/>
      <c r="J147" s="125"/>
      <c r="K147" s="126"/>
    </row>
    <row r="148" spans="1:11" ht="13.5" customHeight="1">
      <c r="A148" s="123"/>
      <c r="B148" s="102"/>
      <c r="C148" s="102"/>
      <c r="D148" s="102"/>
      <c r="E148" s="124"/>
      <c r="F148" s="124"/>
      <c r="G148" s="124"/>
      <c r="H148" s="124"/>
      <c r="I148" s="100"/>
      <c r="J148" s="125"/>
      <c r="K148" s="126"/>
    </row>
    <row r="149" spans="1:11" ht="13.5" customHeight="1">
      <c r="A149" s="123"/>
      <c r="B149" s="102"/>
      <c r="C149" s="102"/>
      <c r="D149" s="102"/>
      <c r="E149" s="124"/>
      <c r="F149" s="124"/>
      <c r="G149" s="124"/>
      <c r="H149" s="124"/>
      <c r="I149" s="100"/>
      <c r="J149" s="125"/>
      <c r="K149" s="126"/>
    </row>
    <row r="150" spans="1:11" ht="13.5" customHeight="1">
      <c r="A150" s="123"/>
      <c r="B150" s="102"/>
      <c r="C150" s="102"/>
      <c r="D150" s="102"/>
      <c r="E150" s="124"/>
      <c r="F150" s="124"/>
      <c r="G150" s="124"/>
      <c r="H150" s="124"/>
      <c r="I150" s="100"/>
      <c r="J150" s="125"/>
      <c r="K150" s="126"/>
    </row>
    <row r="151" spans="1:11" ht="13.5" customHeight="1">
      <c r="A151" s="123"/>
      <c r="B151" s="102"/>
      <c r="C151" s="102"/>
      <c r="D151" s="102"/>
      <c r="E151" s="124"/>
      <c r="F151" s="124"/>
      <c r="G151" s="124"/>
      <c r="H151" s="124"/>
      <c r="I151" s="100"/>
      <c r="J151" s="125"/>
      <c r="K151" s="126"/>
    </row>
    <row r="152" spans="1:11" ht="13.5" customHeight="1">
      <c r="A152" s="123"/>
      <c r="B152" s="102"/>
      <c r="C152" s="102"/>
      <c r="D152" s="102"/>
      <c r="E152" s="124"/>
      <c r="F152" s="124"/>
      <c r="G152" s="124"/>
      <c r="H152" s="124"/>
      <c r="I152" s="100"/>
      <c r="J152" s="125"/>
      <c r="K152" s="126"/>
    </row>
    <row r="153" spans="1:11" ht="13.5" customHeight="1">
      <c r="A153" s="123"/>
      <c r="B153" s="102"/>
      <c r="C153" s="102"/>
      <c r="D153" s="102"/>
      <c r="E153" s="124"/>
      <c r="F153" s="124"/>
      <c r="G153" s="124"/>
      <c r="H153" s="124"/>
      <c r="I153" s="100"/>
      <c r="J153" s="125"/>
      <c r="K153" s="126"/>
    </row>
    <row r="154" spans="1:11" ht="13.5" customHeight="1">
      <c r="A154" s="123"/>
      <c r="B154" s="102"/>
      <c r="C154" s="102"/>
      <c r="D154" s="102"/>
      <c r="E154" s="124"/>
      <c r="F154" s="124"/>
      <c r="G154" s="124"/>
      <c r="H154" s="124"/>
      <c r="I154" s="100"/>
      <c r="J154" s="125"/>
      <c r="K154" s="126"/>
    </row>
    <row r="155" spans="1:11" ht="13.5" customHeight="1">
      <c r="A155" s="123"/>
      <c r="B155" s="102"/>
      <c r="C155" s="102"/>
      <c r="D155" s="102"/>
      <c r="E155" s="124"/>
      <c r="F155" s="124"/>
      <c r="G155" s="124"/>
      <c r="H155" s="124"/>
      <c r="I155" s="100"/>
      <c r="J155" s="125"/>
      <c r="K155" s="126"/>
    </row>
    <row r="156" spans="1:11" ht="13.5" customHeight="1">
      <c r="A156" s="123"/>
      <c r="B156" s="102"/>
      <c r="C156" s="102"/>
      <c r="D156" s="102"/>
      <c r="E156" s="124"/>
      <c r="F156" s="124"/>
      <c r="G156" s="124"/>
      <c r="H156" s="124"/>
      <c r="I156" s="100"/>
      <c r="J156" s="125"/>
      <c r="K156" s="126"/>
    </row>
    <row r="157" spans="1:11" ht="13.5" customHeight="1">
      <c r="A157" s="123"/>
      <c r="B157" s="102"/>
      <c r="C157" s="102"/>
      <c r="D157" s="102"/>
      <c r="E157" s="124"/>
      <c r="F157" s="124"/>
      <c r="G157" s="124"/>
      <c r="H157" s="124"/>
      <c r="I157" s="100"/>
      <c r="J157" s="125"/>
      <c r="K157" s="126"/>
    </row>
    <row r="158" spans="1:11" ht="13.5" customHeight="1">
      <c r="A158" s="123"/>
      <c r="B158" s="102"/>
      <c r="C158" s="102"/>
      <c r="D158" s="102"/>
      <c r="E158" s="124"/>
      <c r="F158" s="124"/>
      <c r="G158" s="124"/>
      <c r="H158" s="124"/>
      <c r="I158" s="100"/>
      <c r="J158" s="125"/>
      <c r="K158" s="126"/>
    </row>
    <row r="159" spans="1:11" ht="13.5" customHeight="1">
      <c r="A159" s="123"/>
      <c r="B159" s="102"/>
      <c r="C159" s="102"/>
      <c r="D159" s="102"/>
      <c r="E159" s="124"/>
      <c r="F159" s="124"/>
      <c r="G159" s="124"/>
      <c r="H159" s="124"/>
      <c r="I159" s="100"/>
      <c r="J159" s="125"/>
      <c r="K159" s="126"/>
    </row>
    <row r="160" spans="1:11" ht="13.5" customHeight="1">
      <c r="A160" s="123"/>
      <c r="B160" s="102"/>
      <c r="C160" s="102"/>
      <c r="D160" s="102"/>
      <c r="E160" s="124"/>
      <c r="F160" s="124"/>
      <c r="G160" s="124"/>
      <c r="H160" s="124"/>
      <c r="I160" s="100"/>
      <c r="J160" s="125"/>
      <c r="K160" s="126"/>
    </row>
    <row r="161" spans="1:11" ht="13.5" customHeight="1">
      <c r="A161" s="123"/>
      <c r="B161" s="102"/>
      <c r="C161" s="102"/>
      <c r="D161" s="102"/>
      <c r="E161" s="124"/>
      <c r="F161" s="124"/>
      <c r="G161" s="124"/>
      <c r="H161" s="124"/>
      <c r="I161" s="100"/>
      <c r="J161" s="125"/>
      <c r="K161" s="126"/>
    </row>
    <row r="162" spans="1:11" ht="13.5" customHeight="1">
      <c r="A162" s="123"/>
      <c r="B162" s="102"/>
      <c r="C162" s="102"/>
      <c r="D162" s="102"/>
      <c r="E162" s="124"/>
      <c r="F162" s="124"/>
      <c r="G162" s="124"/>
      <c r="H162" s="124"/>
      <c r="I162" s="100"/>
      <c r="J162" s="125"/>
      <c r="K162" s="126"/>
    </row>
    <row r="163" spans="1:11" ht="13.5" customHeight="1">
      <c r="A163" s="123"/>
      <c r="B163" s="102"/>
      <c r="C163" s="102"/>
      <c r="D163" s="102"/>
      <c r="E163" s="124"/>
      <c r="F163" s="124"/>
      <c r="G163" s="124"/>
      <c r="H163" s="124"/>
      <c r="I163" s="100"/>
      <c r="J163" s="125"/>
      <c r="K163" s="126"/>
    </row>
  </sheetData>
  <mergeCells count="50">
    <mergeCell ref="I16:J17"/>
    <mergeCell ref="I19:J19"/>
    <mergeCell ref="I20:J20"/>
    <mergeCell ref="B14:D17"/>
    <mergeCell ref="G16:H16"/>
    <mergeCell ref="G17:H17"/>
    <mergeCell ref="G18:H18"/>
    <mergeCell ref="G19:H19"/>
    <mergeCell ref="I15:J15"/>
    <mergeCell ref="B33:D33"/>
    <mergeCell ref="G33:H33"/>
    <mergeCell ref="E34:H34"/>
    <mergeCell ref="I34:J34"/>
    <mergeCell ref="G20:H20"/>
    <mergeCell ref="G21:H21"/>
    <mergeCell ref="B24:D31"/>
    <mergeCell ref="G32:H32"/>
    <mergeCell ref="E23:H23"/>
    <mergeCell ref="G22:H22"/>
    <mergeCell ref="E24:K25"/>
    <mergeCell ref="I26:J26"/>
    <mergeCell ref="I27:J29"/>
    <mergeCell ref="I31:J33"/>
    <mergeCell ref="B34:D34"/>
    <mergeCell ref="B23:D23"/>
    <mergeCell ref="B45:K45"/>
    <mergeCell ref="B35:D35"/>
    <mergeCell ref="E35:H35"/>
    <mergeCell ref="A36:H36"/>
    <mergeCell ref="A37:H37"/>
    <mergeCell ref="A38:H38"/>
    <mergeCell ref="A40:B41"/>
    <mergeCell ref="C41:E41"/>
    <mergeCell ref="A42:K42"/>
    <mergeCell ref="A43:H43"/>
    <mergeCell ref="B12:D12"/>
    <mergeCell ref="E12:H12"/>
    <mergeCell ref="I12:J12"/>
    <mergeCell ref="A13:K13"/>
    <mergeCell ref="E14:K14"/>
    <mergeCell ref="E2:I2"/>
    <mergeCell ref="E3:I3"/>
    <mergeCell ref="A5:F7"/>
    <mergeCell ref="G5:K7"/>
    <mergeCell ref="G8:K8"/>
    <mergeCell ref="A9:A11"/>
    <mergeCell ref="B9:D11"/>
    <mergeCell ref="E9:H11"/>
    <mergeCell ref="I9:J11"/>
    <mergeCell ref="K9:K11"/>
  </mergeCells>
  <pageMargins left="0.70866141732283472" right="0.51181102362204722" top="0.55118110236220474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view="pageBreakPreview" zoomScaleSheetLayoutView="100" workbookViewId="0">
      <selection activeCell="A8" sqref="A6:XFD8"/>
    </sheetView>
  </sheetViews>
  <sheetFormatPr defaultColWidth="8.85546875" defaultRowHeight="15"/>
  <cols>
    <col min="1" max="1" width="4.7109375" style="12" customWidth="1"/>
    <col min="2" max="2" width="48" style="12" customWidth="1"/>
    <col min="3" max="3" width="6.28515625" style="12" customWidth="1"/>
    <col min="4" max="4" width="8.85546875" style="12"/>
    <col min="5" max="5" width="12.85546875" style="12" customWidth="1"/>
    <col min="6" max="6" width="11.28515625" style="12" bestFit="1" customWidth="1"/>
    <col min="7" max="7" width="0" style="12" hidden="1" customWidth="1"/>
    <col min="8" max="8" width="9.5703125" style="12" bestFit="1" customWidth="1"/>
    <col min="9" max="9" width="8.85546875" style="12" customWidth="1"/>
    <col min="10" max="16384" width="8.85546875" style="12"/>
  </cols>
  <sheetData>
    <row r="1" spans="1:19">
      <c r="A1" s="216" t="s">
        <v>61</v>
      </c>
      <c r="B1" s="216"/>
      <c r="C1" s="216"/>
      <c r="D1" s="216"/>
      <c r="E1" s="216"/>
    </row>
    <row r="2" spans="1:19" ht="10.15" customHeight="1">
      <c r="A2" s="217"/>
      <c r="B2" s="217"/>
      <c r="C2" s="217"/>
      <c r="D2" s="217"/>
      <c r="E2" s="217"/>
    </row>
    <row r="3" spans="1:19" ht="36" customHeight="1">
      <c r="A3" s="217" t="s">
        <v>83</v>
      </c>
      <c r="B3" s="217"/>
      <c r="C3" s="217"/>
      <c r="D3" s="217"/>
      <c r="E3" s="217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19" ht="15.6" customHeight="1">
      <c r="A4" s="218" t="s">
        <v>60</v>
      </c>
      <c r="B4" s="218"/>
      <c r="C4" s="218"/>
      <c r="D4" s="218"/>
      <c r="E4" s="218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1:19" ht="21.6" customHeight="1" thickBot="1">
      <c r="A5" s="220" t="s">
        <v>82</v>
      </c>
      <c r="B5" s="220"/>
      <c r="C5" s="220"/>
      <c r="D5" s="220"/>
      <c r="E5" s="220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1:19" ht="26.25" hidden="1" thickBot="1">
      <c r="A6" s="18">
        <v>1</v>
      </c>
      <c r="B6" s="19" t="s">
        <v>17</v>
      </c>
      <c r="C6" s="20"/>
      <c r="D6" s="20" t="s">
        <v>18</v>
      </c>
      <c r="E6" s="21">
        <v>0</v>
      </c>
    </row>
    <row r="7" spans="1:19" ht="15.75" hidden="1" thickBot="1">
      <c r="A7" s="22">
        <v>2</v>
      </c>
      <c r="B7" s="23" t="s">
        <v>19</v>
      </c>
      <c r="C7" s="24"/>
      <c r="D7" s="24"/>
      <c r="E7" s="23">
        <v>3.99</v>
      </c>
    </row>
    <row r="8" spans="1:19" hidden="1">
      <c r="A8" s="25">
        <v>3</v>
      </c>
      <c r="B8" s="26" t="s">
        <v>20</v>
      </c>
      <c r="C8" s="27" t="s">
        <v>21</v>
      </c>
      <c r="D8" s="27" t="s">
        <v>18</v>
      </c>
      <c r="E8" s="28">
        <f>E6/E7</f>
        <v>0</v>
      </c>
    </row>
    <row r="9" spans="1:19" ht="22.5">
      <c r="A9" s="34" t="s">
        <v>37</v>
      </c>
      <c r="B9" s="33" t="s">
        <v>22</v>
      </c>
      <c r="C9" s="34"/>
      <c r="D9" s="34" t="s">
        <v>18</v>
      </c>
      <c r="E9" s="44">
        <f>('Югорская 22'!K16+'Югорская 22'!K20+'Югорская 22'!L29)/1000000</f>
        <v>0.167822</v>
      </c>
    </row>
    <row r="10" spans="1:19">
      <c r="A10" s="34" t="s">
        <v>38</v>
      </c>
      <c r="B10" s="33" t="s">
        <v>19</v>
      </c>
      <c r="C10" s="34"/>
      <c r="D10" s="34"/>
      <c r="E10" s="33">
        <v>3.99</v>
      </c>
      <c r="F10" s="13"/>
    </row>
    <row r="11" spans="1:19">
      <c r="A11" s="34" t="s">
        <v>39</v>
      </c>
      <c r="B11" s="33" t="s">
        <v>23</v>
      </c>
      <c r="C11" s="34" t="s">
        <v>24</v>
      </c>
      <c r="D11" s="34" t="s">
        <v>18</v>
      </c>
      <c r="E11" s="35">
        <f>E9/E10</f>
        <v>4.206065162907268E-2</v>
      </c>
    </row>
    <row r="12" spans="1:19">
      <c r="A12" s="34" t="s">
        <v>40</v>
      </c>
      <c r="B12" s="33" t="s">
        <v>25</v>
      </c>
      <c r="C12" s="34"/>
      <c r="D12" s="34" t="s">
        <v>18</v>
      </c>
      <c r="E12" s="36">
        <f>ROUND(E8+E11,8)</f>
        <v>4.2060649999999998E-2</v>
      </c>
      <c r="F12" s="14"/>
    </row>
    <row r="13" spans="1:19" ht="45">
      <c r="A13" s="34" t="s">
        <v>41</v>
      </c>
      <c r="B13" s="33" t="s">
        <v>26</v>
      </c>
      <c r="C13" s="34" t="s">
        <v>27</v>
      </c>
      <c r="D13" s="34" t="s">
        <v>28</v>
      </c>
      <c r="E13" s="33">
        <v>33.75</v>
      </c>
      <c r="F13" s="14"/>
    </row>
    <row r="14" spans="1:19">
      <c r="A14" s="62" t="s">
        <v>42</v>
      </c>
      <c r="B14" s="37" t="s">
        <v>29</v>
      </c>
      <c r="C14" s="38" t="s">
        <v>30</v>
      </c>
      <c r="D14" s="64"/>
      <c r="E14" s="39">
        <v>4.95</v>
      </c>
    </row>
    <row r="15" spans="1:19" ht="23.25" thickBot="1">
      <c r="A15" s="45" t="s">
        <v>43</v>
      </c>
      <c r="B15" s="40" t="str">
        <f>CONCATENATE("Стоимость проведения экспертизы в текущих ценах  ",E12,"*",E13,"%*",E14)</f>
        <v>Стоимость проведения экспертизы в текущих ценах  0,04206065*33,75%*4,95</v>
      </c>
      <c r="C15" s="41"/>
      <c r="D15" s="42" t="s">
        <v>18</v>
      </c>
      <c r="E15" s="43">
        <f>ROUND(E12*E13/100*E14,6)</f>
        <v>7.0267999999999997E-2</v>
      </c>
    </row>
    <row r="16" spans="1:19" ht="100.5" thickBot="1">
      <c r="A16" s="47">
        <v>8</v>
      </c>
      <c r="B16" s="29" t="s">
        <v>32</v>
      </c>
      <c r="C16" s="30"/>
      <c r="D16" s="31" t="s">
        <v>15</v>
      </c>
      <c r="E16" s="32">
        <f>ROUND(E15*1000000*0.2/1.18,0)</f>
        <v>11910</v>
      </c>
      <c r="H16" s="17"/>
      <c r="L16" s="15"/>
    </row>
    <row r="17" spans="1:12" s="15" customFormat="1">
      <c r="A17" s="48" t="s">
        <v>11</v>
      </c>
      <c r="B17" s="49"/>
      <c r="C17" s="50"/>
      <c r="D17" s="51" t="s">
        <v>12</v>
      </c>
      <c r="E17" s="52">
        <f>E16*0.18</f>
        <v>2143.7999999999997</v>
      </c>
      <c r="G17" s="16">
        <f>ROUND(E16*1.052,2)</f>
        <v>12529.32</v>
      </c>
    </row>
    <row r="18" spans="1:12" s="54" customFormat="1" ht="13.5" hidden="1" customHeight="1">
      <c r="A18" s="55" t="s">
        <v>13</v>
      </c>
      <c r="B18" s="56"/>
      <c r="C18" s="57"/>
      <c r="D18" s="58"/>
      <c r="E18" s="59">
        <f>E16+E17</f>
        <v>14053.8</v>
      </c>
      <c r="F18" s="49"/>
      <c r="G18" s="49"/>
      <c r="H18" s="53"/>
      <c r="I18" s="12"/>
      <c r="J18" s="12"/>
      <c r="K18" s="12"/>
      <c r="L18" s="13"/>
    </row>
    <row r="19" spans="1:12" s="54" customFormat="1" ht="12.75" hidden="1" customHeight="1">
      <c r="A19" s="12"/>
      <c r="B19" s="12"/>
      <c r="C19" s="12"/>
      <c r="D19" s="12"/>
      <c r="E19" s="12"/>
      <c r="F19" s="56"/>
      <c r="G19" s="56"/>
      <c r="H19" s="60"/>
      <c r="I19" s="12"/>
      <c r="J19" s="12"/>
      <c r="K19" s="12"/>
      <c r="L19" s="13"/>
    </row>
    <row r="20" spans="1:12" hidden="1"/>
    <row r="21" spans="1:12" ht="32.450000000000003" customHeight="1">
      <c r="A21" s="219" t="s">
        <v>81</v>
      </c>
      <c r="B21" s="219"/>
      <c r="C21" s="219"/>
      <c r="D21" s="219"/>
      <c r="E21" s="219"/>
    </row>
    <row r="22" spans="1:12" ht="28.15" customHeight="1"/>
  </sheetData>
  <mergeCells count="6">
    <mergeCell ref="A1:E1"/>
    <mergeCell ref="A2:E2"/>
    <mergeCell ref="A3:E3"/>
    <mergeCell ref="A4:E4"/>
    <mergeCell ref="A21:E21"/>
    <mergeCell ref="A5:E5"/>
  </mergeCells>
  <pageMargins left="0.93" right="0.16" top="0.55000000000000004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63"/>
  <sheetViews>
    <sheetView view="pageBreakPreview" topLeftCell="A13" zoomScale="80" zoomScaleNormal="130" zoomScaleSheetLayoutView="80" workbookViewId="0">
      <selection activeCell="A14" sqref="A14"/>
    </sheetView>
  </sheetViews>
  <sheetFormatPr defaultColWidth="8.85546875" defaultRowHeight="15"/>
  <cols>
    <col min="1" max="1" width="3" style="70" customWidth="1"/>
    <col min="2" max="2" width="6.85546875" style="70" customWidth="1"/>
    <col min="3" max="3" width="2.85546875" style="70" customWidth="1"/>
    <col min="4" max="4" width="6.140625" style="70" customWidth="1"/>
    <col min="5" max="6" width="8.85546875" style="70"/>
    <col min="7" max="7" width="7.85546875" style="70" customWidth="1"/>
    <col min="8" max="8" width="5.5703125" style="70" customWidth="1"/>
    <col min="9" max="9" width="10" style="70" customWidth="1"/>
    <col min="10" max="10" width="15.85546875" style="70" customWidth="1"/>
    <col min="11" max="11" width="10.85546875" style="90" customWidth="1"/>
    <col min="12" max="12" width="10.85546875" style="75" customWidth="1"/>
    <col min="13" max="14" width="8.85546875" style="70"/>
    <col min="15" max="15" width="12.5703125" style="70" bestFit="1" customWidth="1"/>
    <col min="16" max="16384" width="8.85546875" style="70"/>
  </cols>
  <sheetData>
    <row r="2" spans="1:12" ht="15.75" customHeight="1">
      <c r="A2" s="73"/>
      <c r="B2" s="73"/>
      <c r="C2" s="73"/>
      <c r="D2" s="73"/>
      <c r="E2" s="153" t="s">
        <v>89</v>
      </c>
      <c r="F2" s="153"/>
      <c r="G2" s="153"/>
      <c r="H2" s="153"/>
      <c r="I2" s="153"/>
      <c r="J2" s="73"/>
      <c r="K2" s="74"/>
    </row>
    <row r="3" spans="1:12" ht="12.75" customHeight="1">
      <c r="A3" s="73"/>
      <c r="B3" s="73"/>
      <c r="C3" s="73"/>
      <c r="D3" s="73"/>
      <c r="E3" s="154" t="s">
        <v>0</v>
      </c>
      <c r="F3" s="154"/>
      <c r="G3" s="154"/>
      <c r="H3" s="154"/>
      <c r="I3" s="154"/>
      <c r="J3" s="73"/>
      <c r="K3" s="74"/>
    </row>
    <row r="4" spans="1:12" ht="4.5" customHeight="1">
      <c r="A4" s="73"/>
      <c r="B4" s="73"/>
      <c r="C4" s="73"/>
      <c r="D4" s="73"/>
      <c r="E4" s="76"/>
      <c r="F4" s="77"/>
      <c r="G4" s="77"/>
      <c r="H4" s="73"/>
      <c r="I4" s="73"/>
      <c r="J4" s="73"/>
      <c r="K4" s="74"/>
    </row>
    <row r="5" spans="1:12" ht="15" customHeight="1">
      <c r="A5" s="155" t="s">
        <v>1</v>
      </c>
      <c r="B5" s="155"/>
      <c r="C5" s="155"/>
      <c r="D5" s="155"/>
      <c r="E5" s="155"/>
      <c r="F5" s="155"/>
      <c r="G5" s="156" t="s">
        <v>60</v>
      </c>
      <c r="H5" s="156"/>
      <c r="I5" s="156"/>
      <c r="J5" s="156"/>
      <c r="K5" s="156"/>
    </row>
    <row r="6" spans="1:12">
      <c r="A6" s="155"/>
      <c r="B6" s="155"/>
      <c r="C6" s="155"/>
      <c r="D6" s="155"/>
      <c r="E6" s="155"/>
      <c r="F6" s="155"/>
      <c r="G6" s="156"/>
      <c r="H6" s="156"/>
      <c r="I6" s="156"/>
      <c r="J6" s="156"/>
      <c r="K6" s="156"/>
    </row>
    <row r="7" spans="1:12" ht="11.25" customHeight="1">
      <c r="A7" s="155"/>
      <c r="B7" s="155"/>
      <c r="C7" s="155"/>
      <c r="D7" s="155"/>
      <c r="E7" s="155"/>
      <c r="F7" s="155"/>
      <c r="G7" s="156"/>
      <c r="H7" s="156"/>
      <c r="I7" s="156"/>
      <c r="J7" s="156"/>
      <c r="K7" s="156"/>
    </row>
    <row r="8" spans="1:12" ht="16.5" customHeight="1">
      <c r="A8" s="78" t="s">
        <v>2</v>
      </c>
      <c r="B8" s="78"/>
      <c r="C8" s="78"/>
      <c r="D8" s="78"/>
      <c r="E8" s="78"/>
      <c r="F8" s="78"/>
      <c r="G8" s="157" t="s">
        <v>3</v>
      </c>
      <c r="H8" s="157"/>
      <c r="I8" s="157"/>
      <c r="J8" s="157"/>
      <c r="K8" s="157"/>
    </row>
    <row r="9" spans="1:12">
      <c r="A9" s="149" t="s">
        <v>4</v>
      </c>
      <c r="B9" s="149" t="s">
        <v>5</v>
      </c>
      <c r="C9" s="149"/>
      <c r="D9" s="149"/>
      <c r="E9" s="150" t="s">
        <v>6</v>
      </c>
      <c r="F9" s="150"/>
      <c r="G9" s="150"/>
      <c r="H9" s="150"/>
      <c r="I9" s="151" t="s">
        <v>7</v>
      </c>
      <c r="J9" s="151"/>
      <c r="K9" s="152" t="s">
        <v>8</v>
      </c>
    </row>
    <row r="10" spans="1:12">
      <c r="A10" s="149"/>
      <c r="B10" s="149"/>
      <c r="C10" s="149"/>
      <c r="D10" s="149"/>
      <c r="E10" s="150"/>
      <c r="F10" s="150"/>
      <c r="G10" s="150"/>
      <c r="H10" s="150"/>
      <c r="I10" s="151"/>
      <c r="J10" s="151"/>
      <c r="K10" s="152"/>
    </row>
    <row r="11" spans="1:12" ht="19.5" customHeight="1">
      <c r="A11" s="149"/>
      <c r="B11" s="149"/>
      <c r="C11" s="149"/>
      <c r="D11" s="149"/>
      <c r="E11" s="150"/>
      <c r="F11" s="150"/>
      <c r="G11" s="150"/>
      <c r="H11" s="150"/>
      <c r="I11" s="151"/>
      <c r="J11" s="151"/>
      <c r="K11" s="152"/>
      <c r="L11" s="75" t="s">
        <v>31</v>
      </c>
    </row>
    <row r="12" spans="1:12" ht="14.25" customHeight="1">
      <c r="A12" s="79">
        <v>1</v>
      </c>
      <c r="B12" s="158">
        <v>2</v>
      </c>
      <c r="C12" s="158"/>
      <c r="D12" s="158"/>
      <c r="E12" s="158">
        <v>3</v>
      </c>
      <c r="F12" s="158"/>
      <c r="G12" s="158"/>
      <c r="H12" s="158"/>
      <c r="I12" s="158">
        <v>4</v>
      </c>
      <c r="J12" s="158"/>
      <c r="K12" s="80">
        <v>5</v>
      </c>
    </row>
    <row r="13" spans="1:12" ht="15" customHeight="1">
      <c r="A13" s="159" t="s">
        <v>127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1"/>
      <c r="L13" s="132">
        <v>63340.7</v>
      </c>
    </row>
    <row r="14" spans="1:12" ht="22.9" customHeight="1">
      <c r="A14" s="81" t="s">
        <v>9</v>
      </c>
      <c r="B14" s="190" t="s">
        <v>90</v>
      </c>
      <c r="C14" s="191"/>
      <c r="D14" s="192"/>
      <c r="E14" s="162" t="s">
        <v>63</v>
      </c>
      <c r="F14" s="163"/>
      <c r="G14" s="163"/>
      <c r="H14" s="163"/>
      <c r="I14" s="163"/>
      <c r="J14" s="163"/>
      <c r="K14" s="164"/>
    </row>
    <row r="15" spans="1:12" ht="12.75" customHeight="1">
      <c r="A15" s="81"/>
      <c r="B15" s="193"/>
      <c r="C15" s="194"/>
      <c r="D15" s="194"/>
      <c r="E15" s="82" t="s">
        <v>79</v>
      </c>
      <c r="F15" s="72">
        <v>633.40699999999993</v>
      </c>
      <c r="G15" s="72" t="s">
        <v>64</v>
      </c>
      <c r="H15" s="83"/>
      <c r="I15" s="211" t="s">
        <v>75</v>
      </c>
      <c r="J15" s="212"/>
      <c r="K15" s="84"/>
    </row>
    <row r="16" spans="1:12" ht="12.75" customHeight="1">
      <c r="A16" s="81"/>
      <c r="B16" s="193"/>
      <c r="C16" s="194"/>
      <c r="D16" s="194"/>
      <c r="E16" s="85" t="s">
        <v>73</v>
      </c>
      <c r="F16" s="86">
        <v>185.2</v>
      </c>
      <c r="G16" s="213" t="s">
        <v>49</v>
      </c>
      <c r="H16" s="214"/>
      <c r="I16" s="188" t="s">
        <v>115</v>
      </c>
      <c r="J16" s="189"/>
      <c r="K16" s="3">
        <v>49567</v>
      </c>
    </row>
    <row r="17" spans="1:12" ht="28.15" customHeight="1">
      <c r="A17" s="81"/>
      <c r="B17" s="193"/>
      <c r="C17" s="194"/>
      <c r="D17" s="194"/>
      <c r="E17" s="85" t="s">
        <v>94</v>
      </c>
      <c r="F17" s="86">
        <v>171</v>
      </c>
      <c r="G17" s="213" t="s">
        <v>49</v>
      </c>
      <c r="H17" s="214"/>
      <c r="I17" s="188"/>
      <c r="J17" s="189"/>
      <c r="K17" s="84"/>
    </row>
    <row r="18" spans="1:12" ht="12.75" customHeight="1">
      <c r="A18" s="81"/>
      <c r="B18" s="127" t="s">
        <v>77</v>
      </c>
      <c r="C18" s="128" t="s">
        <v>78</v>
      </c>
      <c r="D18" s="129">
        <v>16</v>
      </c>
      <c r="E18" s="67" t="s">
        <v>52</v>
      </c>
      <c r="F18" s="61">
        <v>1.25</v>
      </c>
      <c r="G18" s="215" t="s">
        <v>51</v>
      </c>
      <c r="H18" s="205"/>
      <c r="I18" s="65"/>
      <c r="J18" s="66"/>
      <c r="L18" s="3"/>
    </row>
    <row r="19" spans="1:12" ht="12.75" customHeight="1">
      <c r="A19" s="81"/>
      <c r="B19" s="127" t="s">
        <v>80</v>
      </c>
      <c r="C19" s="130"/>
      <c r="D19" s="129">
        <f>L13/100</f>
        <v>633.40699999999993</v>
      </c>
      <c r="E19" s="67" t="s">
        <v>66</v>
      </c>
      <c r="F19" s="61">
        <v>0.8</v>
      </c>
      <c r="G19" s="215" t="s">
        <v>67</v>
      </c>
      <c r="H19" s="205"/>
      <c r="I19" s="211" t="s">
        <v>72</v>
      </c>
      <c r="J19" s="212"/>
      <c r="K19" s="3"/>
    </row>
    <row r="20" spans="1:12" ht="19.899999999999999" customHeight="1">
      <c r="A20" s="81"/>
      <c r="B20" s="87"/>
      <c r="C20" s="88"/>
      <c r="D20" s="89"/>
      <c r="E20" s="67" t="s">
        <v>68</v>
      </c>
      <c r="F20" s="65">
        <v>0.10589999999999999</v>
      </c>
      <c r="G20" s="188" t="s">
        <v>70</v>
      </c>
      <c r="H20" s="189"/>
      <c r="I20" s="188" t="s">
        <v>116</v>
      </c>
      <c r="J20" s="189"/>
      <c r="K20" s="3">
        <v>89026</v>
      </c>
    </row>
    <row r="21" spans="1:12" ht="22.9" customHeight="1">
      <c r="A21" s="81"/>
      <c r="B21" s="91"/>
      <c r="D21" s="92"/>
      <c r="E21" s="67" t="s">
        <v>69</v>
      </c>
      <c r="F21" s="65">
        <v>0.20599999999999999</v>
      </c>
      <c r="G21" s="188" t="s">
        <v>71</v>
      </c>
      <c r="H21" s="189"/>
      <c r="I21" s="65"/>
      <c r="J21" s="66"/>
      <c r="K21" s="93"/>
    </row>
    <row r="22" spans="1:12" ht="12.75" customHeight="1">
      <c r="A22" s="81"/>
      <c r="B22" s="94"/>
      <c r="C22" s="95"/>
      <c r="D22" s="95"/>
      <c r="E22" s="67" t="s">
        <v>56</v>
      </c>
      <c r="F22" s="96">
        <v>3.99</v>
      </c>
      <c r="G22" s="182" t="s">
        <v>58</v>
      </c>
      <c r="H22" s="183"/>
      <c r="I22" s="71"/>
      <c r="J22" s="68"/>
      <c r="K22" s="93"/>
    </row>
    <row r="23" spans="1:12" ht="23.25" customHeight="1">
      <c r="A23" s="81"/>
      <c r="B23" s="187"/>
      <c r="C23" s="182"/>
      <c r="D23" s="182"/>
      <c r="E23" s="184" t="s">
        <v>57</v>
      </c>
      <c r="F23" s="185"/>
      <c r="G23" s="185"/>
      <c r="H23" s="186"/>
      <c r="I23" s="97"/>
      <c r="J23" s="98"/>
      <c r="K23" s="93"/>
    </row>
    <row r="24" spans="1:12" ht="12.75" customHeight="1">
      <c r="A24" s="99" t="s">
        <v>76</v>
      </c>
      <c r="B24" s="190" t="s">
        <v>46</v>
      </c>
      <c r="C24" s="191"/>
      <c r="D24" s="192"/>
      <c r="E24" s="196" t="s">
        <v>84</v>
      </c>
      <c r="F24" s="197"/>
      <c r="G24" s="197"/>
      <c r="H24" s="197"/>
      <c r="I24" s="197"/>
      <c r="J24" s="197"/>
      <c r="K24" s="198"/>
    </row>
    <row r="25" spans="1:12" ht="20.45" customHeight="1">
      <c r="A25" s="81"/>
      <c r="B25" s="193"/>
      <c r="C25" s="194"/>
      <c r="D25" s="195"/>
      <c r="E25" s="199"/>
      <c r="F25" s="200"/>
      <c r="G25" s="200"/>
      <c r="H25" s="200"/>
      <c r="I25" s="200"/>
      <c r="J25" s="200"/>
      <c r="K25" s="201"/>
    </row>
    <row r="26" spans="1:12" ht="12.75" customHeight="1">
      <c r="A26" s="81"/>
      <c r="B26" s="193"/>
      <c r="C26" s="194"/>
      <c r="D26" s="195"/>
      <c r="E26" s="100" t="s">
        <v>47</v>
      </c>
      <c r="F26" s="100">
        <v>63340.69999999999</v>
      </c>
      <c r="G26" s="100" t="s">
        <v>59</v>
      </c>
      <c r="H26" s="101"/>
      <c r="I26" s="202"/>
      <c r="J26" s="203"/>
      <c r="K26" s="84"/>
    </row>
    <row r="27" spans="1:12" ht="12.75" customHeight="1">
      <c r="A27" s="81"/>
      <c r="B27" s="193"/>
      <c r="C27" s="194"/>
      <c r="D27" s="195"/>
      <c r="E27" s="100" t="s">
        <v>50</v>
      </c>
      <c r="F27" s="86">
        <v>275</v>
      </c>
      <c r="G27" s="100" t="s">
        <v>49</v>
      </c>
      <c r="H27" s="101"/>
      <c r="I27" s="204" t="s">
        <v>117</v>
      </c>
      <c r="J27" s="205"/>
      <c r="K27" s="84"/>
    </row>
    <row r="28" spans="1:12" ht="12.75" customHeight="1">
      <c r="A28" s="81"/>
      <c r="B28" s="193"/>
      <c r="C28" s="194"/>
      <c r="D28" s="195"/>
      <c r="E28" s="100" t="s">
        <v>48</v>
      </c>
      <c r="F28" s="86">
        <v>6.0000000000000001E-3</v>
      </c>
      <c r="G28" s="100" t="s">
        <v>49</v>
      </c>
      <c r="H28" s="101"/>
      <c r="I28" s="204"/>
      <c r="J28" s="205"/>
      <c r="K28" s="84"/>
    </row>
    <row r="29" spans="1:12" ht="12.75" customHeight="1">
      <c r="A29" s="81"/>
      <c r="B29" s="193"/>
      <c r="C29" s="194"/>
      <c r="D29" s="195"/>
      <c r="E29" s="67" t="s">
        <v>52</v>
      </c>
      <c r="F29" s="61">
        <v>1.25</v>
      </c>
      <c r="G29" s="65" t="s">
        <v>87</v>
      </c>
      <c r="H29" s="66"/>
      <c r="I29" s="204"/>
      <c r="J29" s="205"/>
      <c r="K29" s="3">
        <v>32932</v>
      </c>
      <c r="L29" s="3">
        <f>ROUND((F27+F28*F26)*0.4*F29*F33*F31*F32*1000,0)</f>
        <v>21954</v>
      </c>
    </row>
    <row r="30" spans="1:12" ht="12.75" customHeight="1">
      <c r="A30" s="81"/>
      <c r="B30" s="193"/>
      <c r="C30" s="194"/>
      <c r="D30" s="195"/>
      <c r="E30" s="67" t="s">
        <v>53</v>
      </c>
      <c r="F30" s="61">
        <v>0.6</v>
      </c>
      <c r="G30" s="65" t="s">
        <v>54</v>
      </c>
      <c r="H30" s="66"/>
      <c r="I30" s="63"/>
      <c r="J30" s="61"/>
      <c r="K30" s="3"/>
    </row>
    <row r="31" spans="1:12" ht="15.75" customHeight="1">
      <c r="A31" s="81"/>
      <c r="B31" s="193"/>
      <c r="C31" s="194"/>
      <c r="D31" s="195"/>
      <c r="E31" s="67" t="s">
        <v>55</v>
      </c>
      <c r="F31" s="65">
        <v>2.4E-2</v>
      </c>
      <c r="G31" s="65" t="s">
        <v>85</v>
      </c>
      <c r="H31" s="66"/>
      <c r="I31" s="206"/>
      <c r="J31" s="207"/>
      <c r="K31" s="93"/>
    </row>
    <row r="32" spans="1:12" ht="12.75" customHeight="1">
      <c r="A32" s="81"/>
      <c r="B32" s="94"/>
      <c r="C32" s="95"/>
      <c r="D32" s="95"/>
      <c r="E32" s="67" t="s">
        <v>66</v>
      </c>
      <c r="F32" s="96">
        <v>0.7</v>
      </c>
      <c r="G32" s="182" t="s">
        <v>86</v>
      </c>
      <c r="H32" s="183"/>
      <c r="I32" s="206"/>
      <c r="J32" s="207"/>
      <c r="K32" s="93"/>
    </row>
    <row r="33" spans="1:12" ht="12.75" customHeight="1">
      <c r="A33" s="81"/>
      <c r="B33" s="179"/>
      <c r="C33" s="180"/>
      <c r="D33" s="181"/>
      <c r="E33" s="67" t="s">
        <v>56</v>
      </c>
      <c r="F33" s="102">
        <v>3.99</v>
      </c>
      <c r="G33" s="182" t="s">
        <v>58</v>
      </c>
      <c r="H33" s="183"/>
      <c r="I33" s="206"/>
      <c r="J33" s="207"/>
      <c r="K33" s="93"/>
    </row>
    <row r="34" spans="1:12" ht="23.25" customHeight="1">
      <c r="A34" s="81"/>
      <c r="B34" s="208"/>
      <c r="C34" s="209"/>
      <c r="D34" s="210"/>
      <c r="E34" s="184" t="s">
        <v>57</v>
      </c>
      <c r="F34" s="185"/>
      <c r="G34" s="185"/>
      <c r="H34" s="186"/>
      <c r="I34" s="187"/>
      <c r="J34" s="182"/>
      <c r="K34" s="93"/>
    </row>
    <row r="35" spans="1:12" ht="62.45" customHeight="1">
      <c r="A35" s="103"/>
      <c r="B35" s="166" t="s">
        <v>34</v>
      </c>
      <c r="C35" s="167"/>
      <c r="D35" s="168"/>
      <c r="E35" s="169" t="s">
        <v>33</v>
      </c>
      <c r="F35" s="170"/>
      <c r="G35" s="170"/>
      <c r="H35" s="171"/>
      <c r="I35" s="104" t="s">
        <v>103</v>
      </c>
      <c r="J35" s="105"/>
      <c r="K35" s="106">
        <v>11394</v>
      </c>
    </row>
    <row r="36" spans="1:12" ht="15" customHeight="1">
      <c r="A36" s="172" t="s">
        <v>10</v>
      </c>
      <c r="B36" s="172"/>
      <c r="C36" s="172"/>
      <c r="D36" s="172"/>
      <c r="E36" s="172"/>
      <c r="F36" s="172"/>
      <c r="G36" s="172"/>
      <c r="H36" s="172"/>
      <c r="I36" s="107"/>
      <c r="J36" s="108"/>
      <c r="K36" s="109">
        <f>ROUND(K35+K29+K20+K16,2)</f>
        <v>182919</v>
      </c>
    </row>
    <row r="37" spans="1:12" ht="13.5" customHeight="1">
      <c r="A37" s="173" t="s">
        <v>11</v>
      </c>
      <c r="B37" s="173"/>
      <c r="C37" s="173"/>
      <c r="D37" s="173"/>
      <c r="E37" s="173"/>
      <c r="F37" s="173"/>
      <c r="G37" s="173"/>
      <c r="H37" s="173"/>
      <c r="I37" s="110">
        <f>K36</f>
        <v>182919</v>
      </c>
      <c r="J37" s="108" t="s">
        <v>12</v>
      </c>
      <c r="K37" s="111">
        <f>I37*0.18</f>
        <v>32925.42</v>
      </c>
    </row>
    <row r="38" spans="1:12" ht="12.75" customHeight="1">
      <c r="A38" s="174" t="s">
        <v>13</v>
      </c>
      <c r="B38" s="174"/>
      <c r="C38" s="174"/>
      <c r="D38" s="174"/>
      <c r="E38" s="174"/>
      <c r="F38" s="174"/>
      <c r="G38" s="174"/>
      <c r="H38" s="174"/>
      <c r="I38" s="112"/>
      <c r="J38" s="113"/>
      <c r="K38" s="111">
        <f>K36+K37</f>
        <v>215844.41999999998</v>
      </c>
    </row>
    <row r="39" spans="1:12" ht="10.5" customHeight="1">
      <c r="A39" s="114"/>
      <c r="B39" s="115"/>
      <c r="C39" s="116"/>
      <c r="D39" s="115"/>
      <c r="E39" s="115"/>
      <c r="F39" s="115"/>
      <c r="G39" s="115"/>
      <c r="H39" s="116"/>
      <c r="I39" s="115"/>
      <c r="K39" s="117"/>
    </row>
    <row r="40" spans="1:12" ht="15" customHeight="1">
      <c r="A40" s="175" t="s">
        <v>14</v>
      </c>
      <c r="B40" s="175"/>
      <c r="C40" s="115"/>
      <c r="D40" s="115"/>
      <c r="F40" s="115"/>
      <c r="G40" s="115"/>
      <c r="K40" s="70"/>
    </row>
    <row r="41" spans="1:12" ht="16.5">
      <c r="A41" s="175"/>
      <c r="B41" s="175"/>
      <c r="C41" s="176">
        <f>K38</f>
        <v>215844.41999999998</v>
      </c>
      <c r="D41" s="176"/>
      <c r="E41" s="176"/>
      <c r="F41" s="118" t="s">
        <v>15</v>
      </c>
      <c r="G41" s="119"/>
      <c r="H41" s="119"/>
      <c r="I41" s="119"/>
      <c r="J41" s="116"/>
      <c r="L41" s="69"/>
    </row>
    <row r="42" spans="1:12" ht="18" customHeight="1">
      <c r="A42" s="177" t="str">
        <f>SUBSTITUTE(PROPER(INDEX(n_4,MID(TEXT(K38,n0),1,1)+1)&amp;INDEX(n0x,MID(TEXT(K38,n0),2,1)+1,MID(TEXT(K38,n0),3,1)+1)&amp;IF(-MID(TEXT(K38,n0),1,3),"миллиард"&amp;VLOOKUP(MID(TEXT(K38,n0),3,1)*AND(MID(TEXT(K38,n0),2,1)-1),мил,2),"")&amp;INDEX(n_4,MID(TEXT(K38,n0),4,1)+1)&amp;INDEX(n0x,MID(TEXT(K38,n0),5,1)+1,MID(TEXT(K38,n0),6,1)+1)&amp;IF(-MID(TEXT(K38,n0),4,3),"миллион"&amp;VLOOKUP(MID(TEXT(K38,n0),6,1)*AND(MID(TEXT(K38,n0),5,1)-1),мил,2),"")&amp;INDEX(n_4,MID(TEXT(K38,n0),7,1)+1)&amp;INDEX(n1x,MID(TEXT(K38,n0),8,1)+1,MID(TEXT(K38,n0),9,1)+1)&amp;IF(-MID(TEXT(K38,n0),7,3),VLOOKUP(MID(TEXT(K38,n0),9,1)*AND(MID(TEXT(K38,n0),8,1)-1),тыс,2),"")&amp;INDEX(n_4,MID(TEXT(K38,n0),10,1)+1)&amp;INDEX(n0x,MID(TEXT(K38,n0),11,1)+1,MID(TEXT(K38,n0),12,1)+1)),"z"," ")&amp;IF(TRUNC(TEXT(K38,n0)),"","Ноль ")&amp;"рубл"&amp;VLOOKUP(MOD(MAX(MOD(MID(TEXT(K38,n0),11,2)-11,100),9),10),{0,"ь ";1,"я ";4,"ей "},2)&amp;RIGHT(TEXT(K38,n0),2)&amp;" копе"&amp;VLOOKUP(MOD(MAX(MOD(RIGHT(TEXT(K38,n0),2)-11,100),9),10),{0,"йка";1,"йки";4,"ек"},2)</f>
        <v>Двести пятнадцать тысяч восемьсот сорок четыре рубля 42 копейки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69"/>
    </row>
    <row r="43" spans="1:12" ht="9.75" customHeight="1">
      <c r="A43" s="178" t="s">
        <v>16</v>
      </c>
      <c r="B43" s="178"/>
      <c r="C43" s="178"/>
      <c r="D43" s="178"/>
      <c r="E43" s="178"/>
      <c r="F43" s="178"/>
      <c r="G43" s="178"/>
      <c r="H43" s="178"/>
      <c r="I43" s="115"/>
      <c r="J43" s="120"/>
      <c r="K43" s="121"/>
      <c r="L43" s="69"/>
    </row>
    <row r="44" spans="1:12" ht="14.25" customHeight="1">
      <c r="L44" s="69"/>
    </row>
    <row r="45" spans="1:12" ht="25.5" customHeight="1">
      <c r="A45" s="122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69"/>
    </row>
    <row r="46" spans="1:12" ht="13.5" customHeight="1">
      <c r="A46" s="123"/>
      <c r="B46" s="102"/>
      <c r="C46" s="102"/>
      <c r="D46" s="102"/>
      <c r="E46" s="124"/>
      <c r="F46" s="124"/>
      <c r="G46" s="124"/>
      <c r="H46" s="124"/>
      <c r="I46" s="100"/>
      <c r="J46" s="125"/>
      <c r="K46" s="126"/>
    </row>
    <row r="47" spans="1:12" ht="13.5" customHeight="1">
      <c r="A47" s="123"/>
      <c r="B47" s="102"/>
      <c r="C47" s="102"/>
      <c r="D47" s="102"/>
      <c r="E47" s="124"/>
      <c r="F47" s="124"/>
      <c r="G47" s="124"/>
      <c r="H47" s="124"/>
      <c r="I47" s="100"/>
      <c r="J47" s="125"/>
      <c r="K47" s="126"/>
    </row>
    <row r="48" spans="1:12" ht="13.5" customHeight="1">
      <c r="A48" s="123"/>
      <c r="B48" s="102"/>
      <c r="C48" s="102"/>
      <c r="D48" s="102"/>
      <c r="E48" s="124"/>
      <c r="F48" s="124"/>
      <c r="G48" s="124"/>
      <c r="H48" s="124"/>
      <c r="I48" s="100"/>
      <c r="J48" s="125"/>
      <c r="K48" s="126"/>
    </row>
    <row r="49" spans="1:11" ht="13.5" customHeight="1">
      <c r="A49" s="123"/>
      <c r="B49" s="102"/>
      <c r="C49" s="102"/>
      <c r="D49" s="102"/>
      <c r="E49" s="124"/>
      <c r="F49" s="124"/>
      <c r="G49" s="124"/>
      <c r="H49" s="124"/>
      <c r="I49" s="100"/>
      <c r="J49" s="125"/>
      <c r="K49" s="126"/>
    </row>
    <row r="50" spans="1:11" ht="13.5" customHeight="1">
      <c r="A50" s="123"/>
      <c r="B50" s="102"/>
      <c r="C50" s="102"/>
      <c r="D50" s="102"/>
      <c r="E50" s="124"/>
      <c r="F50" s="124"/>
      <c r="G50" s="124"/>
      <c r="H50" s="124"/>
      <c r="I50" s="100"/>
      <c r="J50" s="125"/>
      <c r="K50" s="126"/>
    </row>
    <row r="51" spans="1:11" ht="13.5" customHeight="1">
      <c r="A51" s="123"/>
      <c r="B51" s="102"/>
      <c r="C51" s="102"/>
      <c r="D51" s="102"/>
      <c r="E51" s="124"/>
      <c r="F51" s="124"/>
      <c r="G51" s="124"/>
      <c r="H51" s="124"/>
      <c r="I51" s="100"/>
      <c r="J51" s="125"/>
      <c r="K51" s="126"/>
    </row>
    <row r="52" spans="1:11" ht="13.5" customHeight="1">
      <c r="A52" s="123"/>
      <c r="B52" s="102"/>
      <c r="C52" s="102"/>
      <c r="D52" s="102"/>
      <c r="E52" s="124"/>
      <c r="F52" s="124"/>
      <c r="G52" s="124"/>
      <c r="H52" s="124"/>
      <c r="I52" s="100"/>
      <c r="J52" s="125"/>
      <c r="K52" s="126"/>
    </row>
    <row r="53" spans="1:11" ht="13.5" customHeight="1">
      <c r="A53" s="123"/>
      <c r="B53" s="102"/>
      <c r="C53" s="102"/>
      <c r="D53" s="102"/>
      <c r="E53" s="124"/>
      <c r="F53" s="124"/>
      <c r="G53" s="124"/>
      <c r="H53" s="124"/>
      <c r="I53" s="100"/>
      <c r="J53" s="125"/>
      <c r="K53" s="126"/>
    </row>
    <row r="54" spans="1:11" ht="13.5" customHeight="1">
      <c r="A54" s="123"/>
      <c r="B54" s="102"/>
      <c r="C54" s="102"/>
      <c r="D54" s="102"/>
      <c r="E54" s="124"/>
      <c r="F54" s="124"/>
      <c r="G54" s="124"/>
      <c r="H54" s="124"/>
      <c r="I54" s="100"/>
      <c r="J54" s="125"/>
      <c r="K54" s="126"/>
    </row>
    <row r="55" spans="1:11" ht="13.5" customHeight="1">
      <c r="A55" s="123"/>
      <c r="B55" s="102"/>
      <c r="C55" s="102"/>
      <c r="D55" s="102"/>
      <c r="E55" s="124"/>
      <c r="F55" s="124"/>
      <c r="G55" s="124"/>
      <c r="H55" s="124"/>
      <c r="I55" s="100"/>
      <c r="J55" s="125"/>
      <c r="K55" s="126"/>
    </row>
    <row r="56" spans="1:11" ht="13.5" customHeight="1">
      <c r="A56" s="123"/>
      <c r="B56" s="102"/>
      <c r="C56" s="102"/>
      <c r="D56" s="102"/>
      <c r="E56" s="124"/>
      <c r="F56" s="124"/>
      <c r="G56" s="124"/>
      <c r="H56" s="124"/>
      <c r="I56" s="100"/>
      <c r="J56" s="125"/>
      <c r="K56" s="126"/>
    </row>
    <row r="57" spans="1:11" ht="13.5" customHeight="1">
      <c r="A57" s="123"/>
      <c r="B57" s="102"/>
      <c r="C57" s="102"/>
      <c r="D57" s="102"/>
      <c r="E57" s="124"/>
      <c r="F57" s="124"/>
      <c r="G57" s="124"/>
      <c r="H57" s="124"/>
      <c r="I57" s="100"/>
      <c r="J57" s="125"/>
      <c r="K57" s="126"/>
    </row>
    <row r="58" spans="1:11" ht="13.5" customHeight="1">
      <c r="A58" s="123"/>
      <c r="B58" s="102"/>
      <c r="C58" s="102"/>
      <c r="D58" s="102"/>
      <c r="E58" s="124"/>
      <c r="F58" s="124"/>
      <c r="G58" s="124"/>
      <c r="H58" s="124"/>
      <c r="I58" s="100"/>
      <c r="J58" s="125"/>
      <c r="K58" s="126"/>
    </row>
    <row r="59" spans="1:11" ht="13.5" customHeight="1">
      <c r="A59" s="123"/>
      <c r="B59" s="102"/>
      <c r="C59" s="102"/>
      <c r="D59" s="102"/>
      <c r="E59" s="124"/>
      <c r="F59" s="124"/>
      <c r="G59" s="124"/>
      <c r="H59" s="124"/>
      <c r="I59" s="100"/>
      <c r="J59" s="125"/>
      <c r="K59" s="126"/>
    </row>
    <row r="60" spans="1:11" ht="13.5" customHeight="1">
      <c r="A60" s="123"/>
      <c r="B60" s="102"/>
      <c r="C60" s="102"/>
      <c r="D60" s="102"/>
      <c r="E60" s="124"/>
      <c r="F60" s="124"/>
      <c r="G60" s="124"/>
      <c r="H60" s="124"/>
      <c r="I60" s="100"/>
      <c r="J60" s="125"/>
      <c r="K60" s="126"/>
    </row>
    <row r="61" spans="1:11" ht="13.5" customHeight="1">
      <c r="A61" s="123"/>
      <c r="B61" s="102"/>
      <c r="C61" s="102"/>
      <c r="D61" s="102"/>
      <c r="E61" s="124"/>
      <c r="F61" s="124"/>
      <c r="G61" s="124"/>
      <c r="H61" s="124"/>
      <c r="I61" s="100"/>
      <c r="J61" s="125"/>
      <c r="K61" s="126"/>
    </row>
    <row r="62" spans="1:11" ht="13.5" customHeight="1">
      <c r="A62" s="123"/>
      <c r="B62" s="102"/>
      <c r="C62" s="102"/>
      <c r="D62" s="102"/>
      <c r="E62" s="124"/>
      <c r="F62" s="124"/>
      <c r="G62" s="124"/>
      <c r="H62" s="124"/>
      <c r="I62" s="100"/>
      <c r="J62" s="125"/>
      <c r="K62" s="126"/>
    </row>
    <row r="63" spans="1:11" ht="13.5" customHeight="1">
      <c r="A63" s="123"/>
      <c r="B63" s="102"/>
      <c r="C63" s="102"/>
      <c r="D63" s="102"/>
      <c r="E63" s="124"/>
      <c r="F63" s="124"/>
      <c r="G63" s="124"/>
      <c r="H63" s="124"/>
      <c r="I63" s="100"/>
      <c r="J63" s="125"/>
      <c r="K63" s="126"/>
    </row>
    <row r="64" spans="1:11" ht="13.5" customHeight="1">
      <c r="A64" s="123"/>
      <c r="B64" s="102"/>
      <c r="C64" s="102"/>
      <c r="D64" s="102"/>
      <c r="E64" s="124"/>
      <c r="F64" s="124"/>
      <c r="G64" s="124"/>
      <c r="H64" s="124"/>
      <c r="I64" s="100"/>
      <c r="J64" s="125"/>
      <c r="K64" s="126"/>
    </row>
    <row r="65" spans="1:11" ht="13.5" customHeight="1">
      <c r="A65" s="123"/>
      <c r="B65" s="102"/>
      <c r="C65" s="102"/>
      <c r="D65" s="102"/>
      <c r="E65" s="124"/>
      <c r="F65" s="124"/>
      <c r="G65" s="124"/>
      <c r="H65" s="124"/>
      <c r="I65" s="100"/>
      <c r="J65" s="125"/>
      <c r="K65" s="126"/>
    </row>
    <row r="66" spans="1:11" ht="13.5" customHeight="1">
      <c r="A66" s="123"/>
      <c r="B66" s="102"/>
      <c r="C66" s="102"/>
      <c r="D66" s="102"/>
      <c r="E66" s="124"/>
      <c r="F66" s="124"/>
      <c r="G66" s="124"/>
      <c r="H66" s="124"/>
      <c r="I66" s="100"/>
      <c r="J66" s="125"/>
      <c r="K66" s="126"/>
    </row>
    <row r="67" spans="1:11" ht="13.5" customHeight="1">
      <c r="A67" s="123"/>
      <c r="B67" s="102"/>
      <c r="C67" s="102"/>
      <c r="D67" s="102"/>
      <c r="E67" s="124"/>
      <c r="F67" s="124"/>
      <c r="G67" s="124"/>
      <c r="H67" s="124"/>
      <c r="I67" s="100"/>
      <c r="J67" s="125"/>
      <c r="K67" s="126"/>
    </row>
    <row r="68" spans="1:11" ht="13.5" customHeight="1">
      <c r="A68" s="123"/>
      <c r="B68" s="102"/>
      <c r="C68" s="102"/>
      <c r="D68" s="102"/>
      <c r="E68" s="124"/>
      <c r="F68" s="124"/>
      <c r="G68" s="124"/>
      <c r="H68" s="124"/>
      <c r="I68" s="100"/>
      <c r="J68" s="125"/>
      <c r="K68" s="126"/>
    </row>
    <row r="69" spans="1:11" ht="13.5" customHeight="1">
      <c r="A69" s="123"/>
      <c r="B69" s="102"/>
      <c r="C69" s="102"/>
      <c r="D69" s="102"/>
      <c r="E69" s="124"/>
      <c r="F69" s="124"/>
      <c r="G69" s="124"/>
      <c r="H69" s="124"/>
      <c r="I69" s="100"/>
      <c r="J69" s="125"/>
      <c r="K69" s="126"/>
    </row>
    <row r="70" spans="1:11" ht="13.5" customHeight="1">
      <c r="A70" s="123"/>
      <c r="B70" s="102"/>
      <c r="C70" s="102"/>
      <c r="D70" s="102"/>
      <c r="E70" s="124"/>
      <c r="F70" s="124"/>
      <c r="G70" s="124"/>
      <c r="H70" s="124"/>
      <c r="I70" s="100"/>
      <c r="J70" s="125"/>
      <c r="K70" s="126"/>
    </row>
    <row r="71" spans="1:11" ht="13.5" customHeight="1">
      <c r="A71" s="123"/>
      <c r="B71" s="102"/>
      <c r="C71" s="102"/>
      <c r="D71" s="102"/>
      <c r="E71" s="124"/>
      <c r="F71" s="124"/>
      <c r="G71" s="124"/>
      <c r="H71" s="124"/>
      <c r="I71" s="100"/>
      <c r="J71" s="125"/>
      <c r="K71" s="126"/>
    </row>
    <row r="72" spans="1:11" ht="13.5" customHeight="1">
      <c r="A72" s="123"/>
      <c r="B72" s="102"/>
      <c r="C72" s="102"/>
      <c r="D72" s="102"/>
      <c r="E72" s="124"/>
      <c r="F72" s="124"/>
      <c r="G72" s="124"/>
      <c r="H72" s="124"/>
      <c r="I72" s="100"/>
      <c r="J72" s="125"/>
      <c r="K72" s="126"/>
    </row>
    <row r="73" spans="1:11" ht="13.5" customHeight="1">
      <c r="A73" s="123"/>
      <c r="B73" s="102"/>
      <c r="C73" s="102"/>
      <c r="D73" s="102"/>
      <c r="E73" s="124"/>
      <c r="F73" s="124"/>
      <c r="G73" s="124"/>
      <c r="H73" s="124"/>
      <c r="I73" s="100"/>
      <c r="J73" s="125"/>
      <c r="K73" s="126"/>
    </row>
    <row r="74" spans="1:11" ht="13.5" customHeight="1">
      <c r="A74" s="123"/>
      <c r="B74" s="102"/>
      <c r="C74" s="102"/>
      <c r="D74" s="102"/>
      <c r="E74" s="124"/>
      <c r="F74" s="124"/>
      <c r="G74" s="124"/>
      <c r="H74" s="124"/>
      <c r="I74" s="100"/>
      <c r="J74" s="125"/>
      <c r="K74" s="126"/>
    </row>
    <row r="75" spans="1:11" ht="13.5" customHeight="1">
      <c r="A75" s="123"/>
      <c r="B75" s="102"/>
      <c r="C75" s="102"/>
      <c r="D75" s="102"/>
      <c r="E75" s="124"/>
      <c r="F75" s="124"/>
      <c r="G75" s="124"/>
      <c r="H75" s="124"/>
      <c r="I75" s="100"/>
      <c r="J75" s="125"/>
      <c r="K75" s="126"/>
    </row>
    <row r="76" spans="1:11" ht="13.5" customHeight="1">
      <c r="A76" s="123"/>
      <c r="B76" s="102"/>
      <c r="C76" s="102"/>
      <c r="D76" s="102"/>
      <c r="E76" s="124"/>
      <c r="F76" s="124"/>
      <c r="G76" s="124"/>
      <c r="H76" s="124"/>
      <c r="I76" s="100"/>
      <c r="J76" s="125"/>
      <c r="K76" s="126"/>
    </row>
    <row r="77" spans="1:11" ht="13.5" customHeight="1">
      <c r="A77" s="123"/>
      <c r="B77" s="102"/>
      <c r="C77" s="102"/>
      <c r="D77" s="102"/>
      <c r="E77" s="124"/>
      <c r="F77" s="124"/>
      <c r="G77" s="124"/>
      <c r="H77" s="124"/>
      <c r="I77" s="100"/>
      <c r="J77" s="125"/>
      <c r="K77" s="126"/>
    </row>
    <row r="78" spans="1:11" ht="13.5" customHeight="1">
      <c r="A78" s="123"/>
      <c r="B78" s="102"/>
      <c r="C78" s="102"/>
      <c r="D78" s="102"/>
      <c r="E78" s="124"/>
      <c r="F78" s="124"/>
      <c r="G78" s="124"/>
      <c r="H78" s="124"/>
      <c r="I78" s="100"/>
      <c r="J78" s="125"/>
      <c r="K78" s="126"/>
    </row>
    <row r="79" spans="1:11" ht="13.5" customHeight="1">
      <c r="A79" s="123"/>
      <c r="B79" s="102"/>
      <c r="C79" s="102"/>
      <c r="D79" s="102"/>
      <c r="E79" s="124"/>
      <c r="F79" s="124"/>
      <c r="G79" s="124"/>
      <c r="H79" s="124"/>
      <c r="I79" s="100"/>
      <c r="J79" s="125"/>
      <c r="K79" s="126"/>
    </row>
    <row r="80" spans="1:11" ht="13.5" customHeight="1">
      <c r="A80" s="123"/>
      <c r="B80" s="102"/>
      <c r="C80" s="102"/>
      <c r="D80" s="102"/>
      <c r="E80" s="124"/>
      <c r="F80" s="124"/>
      <c r="G80" s="124"/>
      <c r="H80" s="124"/>
      <c r="I80" s="100"/>
      <c r="J80" s="125"/>
      <c r="K80" s="126"/>
    </row>
    <row r="81" spans="1:11" ht="13.5" customHeight="1">
      <c r="A81" s="123"/>
      <c r="B81" s="102"/>
      <c r="C81" s="102"/>
      <c r="D81" s="102"/>
      <c r="E81" s="124"/>
      <c r="F81" s="124"/>
      <c r="G81" s="124"/>
      <c r="H81" s="124"/>
      <c r="I81" s="100"/>
      <c r="J81" s="125"/>
      <c r="K81" s="126"/>
    </row>
    <row r="82" spans="1:11" ht="13.5" customHeight="1">
      <c r="A82" s="123"/>
      <c r="B82" s="102"/>
      <c r="C82" s="102"/>
      <c r="D82" s="102"/>
      <c r="E82" s="124"/>
      <c r="F82" s="124"/>
      <c r="G82" s="124"/>
      <c r="H82" s="124"/>
      <c r="I82" s="100"/>
      <c r="J82" s="125"/>
      <c r="K82" s="126"/>
    </row>
    <row r="83" spans="1:11" ht="13.5" customHeight="1">
      <c r="A83" s="123"/>
      <c r="B83" s="102"/>
      <c r="C83" s="102"/>
      <c r="D83" s="102"/>
      <c r="E83" s="124"/>
      <c r="F83" s="124"/>
      <c r="G83" s="124"/>
      <c r="H83" s="124"/>
      <c r="I83" s="100"/>
      <c r="J83" s="125"/>
      <c r="K83" s="126"/>
    </row>
    <row r="84" spans="1:11" ht="13.5" customHeight="1">
      <c r="A84" s="123"/>
      <c r="B84" s="102"/>
      <c r="C84" s="102"/>
      <c r="D84" s="102"/>
      <c r="E84" s="124"/>
      <c r="F84" s="124"/>
      <c r="G84" s="124"/>
      <c r="H84" s="124"/>
      <c r="I84" s="100"/>
      <c r="J84" s="125"/>
      <c r="K84" s="126"/>
    </row>
    <row r="85" spans="1:11" ht="13.5" customHeight="1">
      <c r="A85" s="123"/>
      <c r="B85" s="102"/>
      <c r="C85" s="102"/>
      <c r="D85" s="102"/>
      <c r="E85" s="124"/>
      <c r="F85" s="124"/>
      <c r="G85" s="124"/>
      <c r="H85" s="124"/>
      <c r="I85" s="100"/>
      <c r="J85" s="125"/>
      <c r="K85" s="126"/>
    </row>
    <row r="86" spans="1:11" ht="13.5" customHeight="1">
      <c r="A86" s="123"/>
      <c r="B86" s="102"/>
      <c r="C86" s="102"/>
      <c r="D86" s="102"/>
      <c r="E86" s="124"/>
      <c r="F86" s="124"/>
      <c r="G86" s="124"/>
      <c r="H86" s="124"/>
      <c r="I86" s="100"/>
      <c r="J86" s="125"/>
      <c r="K86" s="126"/>
    </row>
    <row r="87" spans="1:11" ht="13.5" customHeight="1">
      <c r="A87" s="123"/>
      <c r="B87" s="102"/>
      <c r="C87" s="102"/>
      <c r="D87" s="102"/>
      <c r="E87" s="124"/>
      <c r="F87" s="124"/>
      <c r="G87" s="124"/>
      <c r="H87" s="124"/>
      <c r="I87" s="100"/>
      <c r="J87" s="125"/>
      <c r="K87" s="126"/>
    </row>
    <row r="88" spans="1:11" ht="13.5" customHeight="1">
      <c r="A88" s="123"/>
      <c r="B88" s="102"/>
      <c r="C88" s="102"/>
      <c r="D88" s="102"/>
      <c r="E88" s="124"/>
      <c r="F88" s="124"/>
      <c r="G88" s="124"/>
      <c r="H88" s="124"/>
      <c r="I88" s="100"/>
      <c r="J88" s="125"/>
      <c r="K88" s="126"/>
    </row>
    <row r="89" spans="1:11" ht="13.5" customHeight="1">
      <c r="A89" s="123"/>
      <c r="B89" s="102"/>
      <c r="C89" s="102"/>
      <c r="D89" s="102"/>
      <c r="E89" s="124"/>
      <c r="F89" s="124"/>
      <c r="G89" s="124"/>
      <c r="H89" s="124"/>
      <c r="I89" s="100"/>
      <c r="J89" s="125"/>
      <c r="K89" s="126"/>
    </row>
    <row r="90" spans="1:11" ht="13.5" customHeight="1">
      <c r="A90" s="123"/>
      <c r="B90" s="102"/>
      <c r="C90" s="102"/>
      <c r="D90" s="102"/>
      <c r="E90" s="124"/>
      <c r="F90" s="124"/>
      <c r="G90" s="124"/>
      <c r="H90" s="124"/>
      <c r="I90" s="100"/>
      <c r="J90" s="125"/>
      <c r="K90" s="126"/>
    </row>
    <row r="91" spans="1:11" ht="13.5" customHeight="1">
      <c r="A91" s="123"/>
      <c r="B91" s="102"/>
      <c r="C91" s="102"/>
      <c r="D91" s="102"/>
      <c r="E91" s="124"/>
      <c r="F91" s="124"/>
      <c r="G91" s="124"/>
      <c r="H91" s="124"/>
      <c r="I91" s="100"/>
      <c r="J91" s="125"/>
      <c r="K91" s="126"/>
    </row>
    <row r="92" spans="1:11" ht="13.5" customHeight="1">
      <c r="A92" s="123"/>
      <c r="B92" s="102"/>
      <c r="C92" s="102"/>
      <c r="D92" s="102"/>
      <c r="E92" s="124"/>
      <c r="F92" s="124"/>
      <c r="G92" s="124"/>
      <c r="H92" s="124"/>
      <c r="I92" s="100"/>
      <c r="J92" s="125"/>
      <c r="K92" s="126"/>
    </row>
    <row r="93" spans="1:11" ht="13.5" customHeight="1">
      <c r="A93" s="123"/>
      <c r="B93" s="102"/>
      <c r="C93" s="102"/>
      <c r="D93" s="102"/>
      <c r="E93" s="124"/>
      <c r="F93" s="124"/>
      <c r="G93" s="124"/>
      <c r="H93" s="124"/>
      <c r="I93" s="100"/>
      <c r="J93" s="125"/>
      <c r="K93" s="126"/>
    </row>
    <row r="94" spans="1:11" ht="13.5" customHeight="1">
      <c r="A94" s="123"/>
      <c r="B94" s="102"/>
      <c r="C94" s="102"/>
      <c r="D94" s="102"/>
      <c r="E94" s="124"/>
      <c r="F94" s="124"/>
      <c r="G94" s="124"/>
      <c r="H94" s="124"/>
      <c r="I94" s="100"/>
      <c r="J94" s="125"/>
      <c r="K94" s="126"/>
    </row>
    <row r="95" spans="1:11" ht="13.5" customHeight="1">
      <c r="A95" s="123"/>
      <c r="B95" s="102"/>
      <c r="C95" s="102"/>
      <c r="D95" s="102"/>
      <c r="E95" s="124"/>
      <c r="F95" s="124"/>
      <c r="G95" s="124"/>
      <c r="H95" s="124"/>
      <c r="I95" s="100"/>
      <c r="J95" s="125"/>
      <c r="K95" s="126"/>
    </row>
    <row r="96" spans="1:11" ht="13.5" customHeight="1">
      <c r="A96" s="123"/>
      <c r="B96" s="102"/>
      <c r="C96" s="102"/>
      <c r="D96" s="102"/>
      <c r="E96" s="124"/>
      <c r="F96" s="124"/>
      <c r="G96" s="124"/>
      <c r="H96" s="124"/>
      <c r="I96" s="100"/>
      <c r="J96" s="125"/>
      <c r="K96" s="126"/>
    </row>
    <row r="97" spans="1:11" ht="13.5" customHeight="1">
      <c r="A97" s="123"/>
      <c r="B97" s="102"/>
      <c r="C97" s="102"/>
      <c r="D97" s="102"/>
      <c r="E97" s="124"/>
      <c r="F97" s="124"/>
      <c r="G97" s="124"/>
      <c r="H97" s="124"/>
      <c r="I97" s="100"/>
      <c r="J97" s="125"/>
      <c r="K97" s="126"/>
    </row>
    <row r="98" spans="1:11" ht="13.5" customHeight="1">
      <c r="A98" s="123"/>
      <c r="B98" s="102"/>
      <c r="C98" s="102"/>
      <c r="D98" s="102"/>
      <c r="E98" s="124"/>
      <c r="F98" s="124"/>
      <c r="G98" s="124"/>
      <c r="H98" s="124"/>
      <c r="I98" s="100"/>
      <c r="J98" s="125"/>
      <c r="K98" s="126"/>
    </row>
    <row r="99" spans="1:11" ht="13.5" customHeight="1">
      <c r="A99" s="123"/>
      <c r="B99" s="102"/>
      <c r="C99" s="102"/>
      <c r="D99" s="102"/>
      <c r="E99" s="124"/>
      <c r="F99" s="124"/>
      <c r="G99" s="124"/>
      <c r="H99" s="124"/>
      <c r="I99" s="100"/>
      <c r="J99" s="125"/>
      <c r="K99" s="126"/>
    </row>
    <row r="100" spans="1:11" ht="13.5" customHeight="1">
      <c r="A100" s="123"/>
      <c r="B100" s="102"/>
      <c r="C100" s="102"/>
      <c r="D100" s="102"/>
      <c r="E100" s="124"/>
      <c r="F100" s="124"/>
      <c r="G100" s="124"/>
      <c r="H100" s="124"/>
      <c r="I100" s="100"/>
      <c r="J100" s="125"/>
      <c r="K100" s="126"/>
    </row>
    <row r="101" spans="1:11" ht="13.5" customHeight="1">
      <c r="A101" s="123"/>
      <c r="B101" s="102"/>
      <c r="C101" s="102"/>
      <c r="D101" s="102"/>
      <c r="E101" s="124"/>
      <c r="F101" s="124"/>
      <c r="G101" s="124"/>
      <c r="H101" s="124"/>
      <c r="I101" s="100"/>
      <c r="J101" s="125"/>
      <c r="K101" s="126"/>
    </row>
    <row r="102" spans="1:11" ht="13.5" customHeight="1">
      <c r="A102" s="123"/>
      <c r="B102" s="102"/>
      <c r="C102" s="102"/>
      <c r="D102" s="102"/>
      <c r="E102" s="124"/>
      <c r="F102" s="124"/>
      <c r="G102" s="124"/>
      <c r="H102" s="124"/>
      <c r="I102" s="100"/>
      <c r="J102" s="125"/>
      <c r="K102" s="126"/>
    </row>
    <row r="103" spans="1:11" ht="13.5" customHeight="1">
      <c r="A103" s="123"/>
      <c r="B103" s="102"/>
      <c r="C103" s="102"/>
      <c r="D103" s="102"/>
      <c r="E103" s="124"/>
      <c r="F103" s="124"/>
      <c r="G103" s="124"/>
      <c r="H103" s="124"/>
      <c r="I103" s="100"/>
      <c r="J103" s="125"/>
      <c r="K103" s="126"/>
    </row>
    <row r="104" spans="1:11" ht="13.5" customHeight="1">
      <c r="A104" s="123"/>
      <c r="B104" s="102"/>
      <c r="C104" s="102"/>
      <c r="D104" s="102"/>
      <c r="E104" s="124"/>
      <c r="F104" s="124"/>
      <c r="G104" s="124"/>
      <c r="H104" s="124"/>
      <c r="I104" s="100"/>
      <c r="J104" s="125"/>
      <c r="K104" s="126"/>
    </row>
    <row r="105" spans="1:11" ht="13.5" customHeight="1">
      <c r="A105" s="123"/>
      <c r="B105" s="102"/>
      <c r="C105" s="102"/>
      <c r="D105" s="102"/>
      <c r="E105" s="124"/>
      <c r="F105" s="124"/>
      <c r="G105" s="124"/>
      <c r="H105" s="124"/>
      <c r="I105" s="100"/>
      <c r="J105" s="125"/>
      <c r="K105" s="126"/>
    </row>
    <row r="106" spans="1:11" ht="13.5" customHeight="1">
      <c r="A106" s="123"/>
      <c r="B106" s="102"/>
      <c r="C106" s="102"/>
      <c r="D106" s="102"/>
      <c r="E106" s="124"/>
      <c r="F106" s="124"/>
      <c r="G106" s="124"/>
      <c r="H106" s="124"/>
      <c r="I106" s="100"/>
      <c r="J106" s="125"/>
      <c r="K106" s="126"/>
    </row>
    <row r="107" spans="1:11" ht="13.5" customHeight="1">
      <c r="A107" s="123"/>
      <c r="B107" s="102"/>
      <c r="C107" s="102"/>
      <c r="D107" s="102"/>
      <c r="E107" s="124"/>
      <c r="F107" s="124"/>
      <c r="G107" s="124"/>
      <c r="H107" s="124"/>
      <c r="I107" s="100"/>
      <c r="J107" s="125"/>
      <c r="K107" s="126"/>
    </row>
    <row r="108" spans="1:11" ht="13.5" customHeight="1">
      <c r="A108" s="123"/>
      <c r="B108" s="102"/>
      <c r="C108" s="102"/>
      <c r="D108" s="102"/>
      <c r="E108" s="124"/>
      <c r="F108" s="124"/>
      <c r="G108" s="124"/>
      <c r="H108" s="124"/>
      <c r="I108" s="100"/>
      <c r="J108" s="125"/>
      <c r="K108" s="126"/>
    </row>
    <row r="109" spans="1:11" ht="13.5" customHeight="1">
      <c r="A109" s="123"/>
      <c r="B109" s="102"/>
      <c r="C109" s="102"/>
      <c r="D109" s="102"/>
      <c r="E109" s="124"/>
      <c r="F109" s="124"/>
      <c r="G109" s="124"/>
      <c r="H109" s="124"/>
      <c r="I109" s="100"/>
      <c r="J109" s="125"/>
      <c r="K109" s="126"/>
    </row>
    <row r="110" spans="1:11" ht="13.5" customHeight="1">
      <c r="A110" s="123"/>
      <c r="B110" s="102"/>
      <c r="C110" s="102"/>
      <c r="D110" s="102"/>
      <c r="E110" s="124"/>
      <c r="F110" s="124"/>
      <c r="G110" s="124"/>
      <c r="H110" s="124"/>
      <c r="I110" s="100"/>
      <c r="J110" s="125"/>
      <c r="K110" s="126"/>
    </row>
    <row r="111" spans="1:11" ht="13.5" customHeight="1">
      <c r="A111" s="123"/>
      <c r="B111" s="102"/>
      <c r="C111" s="102"/>
      <c r="D111" s="102"/>
      <c r="E111" s="124"/>
      <c r="F111" s="124"/>
      <c r="G111" s="124"/>
      <c r="H111" s="124"/>
      <c r="I111" s="100"/>
      <c r="J111" s="125"/>
      <c r="K111" s="126"/>
    </row>
    <row r="112" spans="1:11" ht="13.5" customHeight="1">
      <c r="A112" s="123"/>
      <c r="B112" s="102"/>
      <c r="C112" s="102"/>
      <c r="D112" s="102"/>
      <c r="E112" s="124"/>
      <c r="F112" s="124"/>
      <c r="G112" s="124"/>
      <c r="H112" s="124"/>
      <c r="I112" s="100"/>
      <c r="J112" s="125"/>
      <c r="K112" s="126"/>
    </row>
    <row r="113" spans="1:11" ht="13.5" customHeight="1">
      <c r="A113" s="123"/>
      <c r="B113" s="102"/>
      <c r="C113" s="102"/>
      <c r="D113" s="102"/>
      <c r="E113" s="124"/>
      <c r="F113" s="124"/>
      <c r="G113" s="124"/>
      <c r="H113" s="124"/>
      <c r="I113" s="100"/>
      <c r="J113" s="125"/>
      <c r="K113" s="126"/>
    </row>
    <row r="114" spans="1:11" ht="13.5" customHeight="1">
      <c r="A114" s="123"/>
      <c r="B114" s="102"/>
      <c r="C114" s="102"/>
      <c r="D114" s="102"/>
      <c r="E114" s="124"/>
      <c r="F114" s="124"/>
      <c r="G114" s="124"/>
      <c r="H114" s="124"/>
      <c r="I114" s="100"/>
      <c r="J114" s="125"/>
      <c r="K114" s="126"/>
    </row>
    <row r="115" spans="1:11" ht="13.5" customHeight="1">
      <c r="A115" s="123"/>
      <c r="B115" s="102"/>
      <c r="C115" s="102"/>
      <c r="D115" s="102"/>
      <c r="E115" s="124"/>
      <c r="F115" s="124"/>
      <c r="G115" s="124"/>
      <c r="H115" s="124"/>
      <c r="I115" s="100"/>
      <c r="J115" s="125"/>
      <c r="K115" s="126"/>
    </row>
    <row r="116" spans="1:11" ht="13.5" customHeight="1">
      <c r="A116" s="123"/>
      <c r="B116" s="102"/>
      <c r="C116" s="102"/>
      <c r="D116" s="102"/>
      <c r="E116" s="124"/>
      <c r="F116" s="124"/>
      <c r="G116" s="124"/>
      <c r="H116" s="124"/>
      <c r="I116" s="100"/>
      <c r="J116" s="125"/>
      <c r="K116" s="126"/>
    </row>
    <row r="117" spans="1:11" ht="13.5" customHeight="1">
      <c r="A117" s="123"/>
      <c r="B117" s="102"/>
      <c r="C117" s="102"/>
      <c r="D117" s="102"/>
      <c r="E117" s="124"/>
      <c r="F117" s="124"/>
      <c r="G117" s="124"/>
      <c r="H117" s="124"/>
      <c r="I117" s="100"/>
      <c r="J117" s="125"/>
      <c r="K117" s="126"/>
    </row>
    <row r="118" spans="1:11" ht="13.5" customHeight="1">
      <c r="A118" s="123"/>
      <c r="B118" s="102"/>
      <c r="C118" s="102"/>
      <c r="D118" s="102"/>
      <c r="E118" s="124"/>
      <c r="F118" s="124"/>
      <c r="G118" s="124"/>
      <c r="H118" s="124"/>
      <c r="I118" s="100"/>
      <c r="J118" s="125"/>
      <c r="K118" s="126"/>
    </row>
    <row r="119" spans="1:11" ht="13.5" customHeight="1">
      <c r="A119" s="123"/>
      <c r="B119" s="102"/>
      <c r="C119" s="102"/>
      <c r="D119" s="102"/>
      <c r="E119" s="124"/>
      <c r="F119" s="124"/>
      <c r="G119" s="124"/>
      <c r="H119" s="124"/>
      <c r="I119" s="100"/>
      <c r="J119" s="125"/>
      <c r="K119" s="126"/>
    </row>
    <row r="120" spans="1:11" ht="13.5" customHeight="1">
      <c r="A120" s="123"/>
      <c r="B120" s="102"/>
      <c r="C120" s="102"/>
      <c r="D120" s="102"/>
      <c r="E120" s="124"/>
      <c r="F120" s="124"/>
      <c r="G120" s="124"/>
      <c r="H120" s="124"/>
      <c r="I120" s="100"/>
      <c r="J120" s="125"/>
      <c r="K120" s="126"/>
    </row>
    <row r="121" spans="1:11" ht="13.5" customHeight="1">
      <c r="A121" s="123"/>
      <c r="B121" s="102"/>
      <c r="C121" s="102"/>
      <c r="D121" s="102"/>
      <c r="E121" s="124"/>
      <c r="F121" s="124"/>
      <c r="G121" s="124"/>
      <c r="H121" s="124"/>
      <c r="I121" s="100"/>
      <c r="J121" s="125"/>
      <c r="K121" s="126"/>
    </row>
    <row r="122" spans="1:11" ht="13.5" customHeight="1">
      <c r="A122" s="123"/>
      <c r="B122" s="102"/>
      <c r="C122" s="102"/>
      <c r="D122" s="102"/>
      <c r="E122" s="124"/>
      <c r="F122" s="124"/>
      <c r="G122" s="124"/>
      <c r="H122" s="124"/>
      <c r="I122" s="100"/>
      <c r="J122" s="125"/>
      <c r="K122" s="126"/>
    </row>
    <row r="123" spans="1:11" ht="13.5" customHeight="1">
      <c r="A123" s="123"/>
      <c r="B123" s="102"/>
      <c r="C123" s="102"/>
      <c r="D123" s="102"/>
      <c r="E123" s="124"/>
      <c r="F123" s="124"/>
      <c r="G123" s="124"/>
      <c r="H123" s="124"/>
      <c r="I123" s="100"/>
      <c r="J123" s="125"/>
      <c r="K123" s="126"/>
    </row>
    <row r="124" spans="1:11" ht="13.5" customHeight="1">
      <c r="A124" s="123"/>
      <c r="B124" s="102"/>
      <c r="C124" s="102"/>
      <c r="D124" s="102"/>
      <c r="E124" s="124"/>
      <c r="F124" s="124"/>
      <c r="G124" s="124"/>
      <c r="H124" s="124"/>
      <c r="I124" s="100"/>
      <c r="J124" s="125"/>
      <c r="K124" s="126"/>
    </row>
    <row r="125" spans="1:11" ht="13.5" customHeight="1">
      <c r="A125" s="123"/>
      <c r="B125" s="102"/>
      <c r="C125" s="102"/>
      <c r="D125" s="102"/>
      <c r="E125" s="124"/>
      <c r="F125" s="124"/>
      <c r="G125" s="124"/>
      <c r="H125" s="124"/>
      <c r="I125" s="100"/>
      <c r="J125" s="125"/>
      <c r="K125" s="126"/>
    </row>
    <row r="126" spans="1:11" ht="13.5" customHeight="1">
      <c r="A126" s="123"/>
      <c r="B126" s="102"/>
      <c r="C126" s="102"/>
      <c r="D126" s="102"/>
      <c r="E126" s="124"/>
      <c r="F126" s="124"/>
      <c r="G126" s="124"/>
      <c r="H126" s="124"/>
      <c r="I126" s="100"/>
      <c r="J126" s="125"/>
      <c r="K126" s="126"/>
    </row>
    <row r="127" spans="1:11" ht="13.5" customHeight="1">
      <c r="A127" s="123"/>
      <c r="B127" s="102"/>
      <c r="C127" s="102"/>
      <c r="D127" s="102"/>
      <c r="E127" s="124"/>
      <c r="F127" s="124"/>
      <c r="G127" s="124"/>
      <c r="H127" s="124"/>
      <c r="I127" s="100"/>
      <c r="J127" s="125"/>
      <c r="K127" s="126"/>
    </row>
    <row r="128" spans="1:11" ht="13.5" customHeight="1">
      <c r="A128" s="123"/>
      <c r="B128" s="102"/>
      <c r="C128" s="102"/>
      <c r="D128" s="102"/>
      <c r="E128" s="124"/>
      <c r="F128" s="124"/>
      <c r="G128" s="124"/>
      <c r="H128" s="124"/>
      <c r="I128" s="100"/>
      <c r="J128" s="125"/>
      <c r="K128" s="126"/>
    </row>
    <row r="129" spans="1:11" ht="13.5" customHeight="1">
      <c r="A129" s="123"/>
      <c r="B129" s="102"/>
      <c r="C129" s="102"/>
      <c r="D129" s="102"/>
      <c r="E129" s="124"/>
      <c r="F129" s="124"/>
      <c r="G129" s="124"/>
      <c r="H129" s="124"/>
      <c r="I129" s="100"/>
      <c r="J129" s="125"/>
      <c r="K129" s="126"/>
    </row>
    <row r="130" spans="1:11" ht="13.5" customHeight="1">
      <c r="A130" s="123"/>
      <c r="B130" s="102"/>
      <c r="C130" s="102"/>
      <c r="D130" s="102"/>
      <c r="E130" s="124"/>
      <c r="F130" s="124"/>
      <c r="G130" s="124"/>
      <c r="H130" s="124"/>
      <c r="I130" s="100"/>
      <c r="J130" s="125"/>
      <c r="K130" s="126"/>
    </row>
    <row r="131" spans="1:11" ht="13.5" customHeight="1">
      <c r="A131" s="123"/>
      <c r="B131" s="102"/>
      <c r="C131" s="102"/>
      <c r="D131" s="102"/>
      <c r="E131" s="124"/>
      <c r="F131" s="124"/>
      <c r="G131" s="124"/>
      <c r="H131" s="124"/>
      <c r="I131" s="100"/>
      <c r="J131" s="125"/>
      <c r="K131" s="126"/>
    </row>
    <row r="132" spans="1:11" ht="13.5" customHeight="1">
      <c r="A132" s="123"/>
      <c r="B132" s="102"/>
      <c r="C132" s="102"/>
      <c r="D132" s="102"/>
      <c r="E132" s="124"/>
      <c r="F132" s="124"/>
      <c r="G132" s="124"/>
      <c r="H132" s="124"/>
      <c r="I132" s="100"/>
      <c r="J132" s="125"/>
      <c r="K132" s="126"/>
    </row>
    <row r="133" spans="1:11" ht="13.5" customHeight="1">
      <c r="A133" s="123"/>
      <c r="B133" s="102"/>
      <c r="C133" s="102"/>
      <c r="D133" s="102"/>
      <c r="E133" s="124"/>
      <c r="F133" s="124"/>
      <c r="G133" s="124"/>
      <c r="H133" s="124"/>
      <c r="I133" s="100"/>
      <c r="J133" s="125"/>
      <c r="K133" s="126"/>
    </row>
    <row r="134" spans="1:11" ht="13.5" customHeight="1">
      <c r="A134" s="123"/>
      <c r="B134" s="102"/>
      <c r="C134" s="102"/>
      <c r="D134" s="102"/>
      <c r="E134" s="124"/>
      <c r="F134" s="124"/>
      <c r="G134" s="124"/>
      <c r="H134" s="124"/>
      <c r="I134" s="100"/>
      <c r="J134" s="125"/>
      <c r="K134" s="126"/>
    </row>
    <row r="135" spans="1:11" ht="13.5" customHeight="1">
      <c r="A135" s="123"/>
      <c r="B135" s="102"/>
      <c r="C135" s="102"/>
      <c r="D135" s="102"/>
      <c r="E135" s="124"/>
      <c r="F135" s="124"/>
      <c r="G135" s="124"/>
      <c r="H135" s="124"/>
      <c r="I135" s="100"/>
      <c r="J135" s="125"/>
      <c r="K135" s="126"/>
    </row>
    <row r="136" spans="1:11" ht="13.5" customHeight="1">
      <c r="A136" s="123"/>
      <c r="B136" s="102"/>
      <c r="C136" s="102"/>
      <c r="D136" s="102"/>
      <c r="E136" s="124"/>
      <c r="F136" s="124"/>
      <c r="G136" s="124"/>
      <c r="H136" s="124"/>
      <c r="I136" s="100"/>
      <c r="J136" s="125"/>
      <c r="K136" s="126"/>
    </row>
    <row r="137" spans="1:11" ht="13.5" customHeight="1">
      <c r="A137" s="123"/>
      <c r="B137" s="102"/>
      <c r="C137" s="102"/>
      <c r="D137" s="102"/>
      <c r="E137" s="124"/>
      <c r="F137" s="124"/>
      <c r="G137" s="124"/>
      <c r="H137" s="124"/>
      <c r="I137" s="100"/>
      <c r="J137" s="125"/>
      <c r="K137" s="126"/>
    </row>
    <row r="138" spans="1:11" ht="13.5" customHeight="1">
      <c r="A138" s="123"/>
      <c r="B138" s="102"/>
      <c r="C138" s="102"/>
      <c r="D138" s="102"/>
      <c r="E138" s="124"/>
      <c r="F138" s="124"/>
      <c r="G138" s="124"/>
      <c r="H138" s="124"/>
      <c r="I138" s="100"/>
      <c r="J138" s="125"/>
      <c r="K138" s="126"/>
    </row>
    <row r="139" spans="1:11" ht="13.5" customHeight="1">
      <c r="A139" s="123"/>
      <c r="B139" s="102"/>
      <c r="C139" s="102"/>
      <c r="D139" s="102"/>
      <c r="E139" s="124"/>
      <c r="F139" s="124"/>
      <c r="G139" s="124"/>
      <c r="H139" s="124"/>
      <c r="I139" s="100"/>
      <c r="J139" s="125"/>
      <c r="K139" s="126"/>
    </row>
    <row r="140" spans="1:11" ht="13.5" customHeight="1">
      <c r="A140" s="123"/>
      <c r="B140" s="102"/>
      <c r="C140" s="102"/>
      <c r="D140" s="102"/>
      <c r="E140" s="124"/>
      <c r="F140" s="124"/>
      <c r="G140" s="124"/>
      <c r="H140" s="124"/>
      <c r="I140" s="100"/>
      <c r="J140" s="125"/>
      <c r="K140" s="126"/>
    </row>
    <row r="141" spans="1:11" ht="13.5" customHeight="1">
      <c r="A141" s="123"/>
      <c r="B141" s="102"/>
      <c r="C141" s="102"/>
      <c r="D141" s="102"/>
      <c r="E141" s="124"/>
      <c r="F141" s="124"/>
      <c r="G141" s="124"/>
      <c r="H141" s="124"/>
      <c r="I141" s="100"/>
      <c r="J141" s="125"/>
      <c r="K141" s="126"/>
    </row>
    <row r="142" spans="1:11" ht="13.5" customHeight="1">
      <c r="A142" s="123"/>
      <c r="B142" s="102"/>
      <c r="C142" s="102"/>
      <c r="D142" s="102"/>
      <c r="E142" s="124"/>
      <c r="F142" s="124"/>
      <c r="G142" s="124"/>
      <c r="H142" s="124"/>
      <c r="I142" s="100"/>
      <c r="J142" s="125"/>
      <c r="K142" s="126"/>
    </row>
    <row r="143" spans="1:11" ht="13.5" customHeight="1">
      <c r="A143" s="123"/>
      <c r="B143" s="102"/>
      <c r="C143" s="102"/>
      <c r="D143" s="102"/>
      <c r="E143" s="124"/>
      <c r="F143" s="124"/>
      <c r="G143" s="124"/>
      <c r="H143" s="124"/>
      <c r="I143" s="100"/>
      <c r="J143" s="125"/>
      <c r="K143" s="126"/>
    </row>
    <row r="144" spans="1:11" ht="13.5" customHeight="1">
      <c r="A144" s="123"/>
      <c r="B144" s="102"/>
      <c r="C144" s="102"/>
      <c r="D144" s="102"/>
      <c r="E144" s="124"/>
      <c r="F144" s="124"/>
      <c r="G144" s="124"/>
      <c r="H144" s="124"/>
      <c r="I144" s="100"/>
      <c r="J144" s="125"/>
      <c r="K144" s="126"/>
    </row>
    <row r="145" spans="1:11" ht="13.5" customHeight="1">
      <c r="A145" s="123"/>
      <c r="B145" s="102"/>
      <c r="C145" s="102"/>
      <c r="D145" s="102"/>
      <c r="E145" s="124"/>
      <c r="F145" s="124"/>
      <c r="G145" s="124"/>
      <c r="H145" s="124"/>
      <c r="I145" s="100"/>
      <c r="J145" s="125"/>
      <c r="K145" s="126"/>
    </row>
    <row r="146" spans="1:11" ht="13.5" customHeight="1">
      <c r="A146" s="123"/>
      <c r="B146" s="102"/>
      <c r="C146" s="102"/>
      <c r="D146" s="102"/>
      <c r="E146" s="124"/>
      <c r="F146" s="124"/>
      <c r="G146" s="124"/>
      <c r="H146" s="124"/>
      <c r="I146" s="100"/>
      <c r="J146" s="125"/>
      <c r="K146" s="126"/>
    </row>
    <row r="147" spans="1:11" ht="13.5" customHeight="1">
      <c r="A147" s="123"/>
      <c r="B147" s="102"/>
      <c r="C147" s="102"/>
      <c r="D147" s="102"/>
      <c r="E147" s="124"/>
      <c r="F147" s="124"/>
      <c r="G147" s="124"/>
      <c r="H147" s="124"/>
      <c r="I147" s="100"/>
      <c r="J147" s="125"/>
      <c r="K147" s="126"/>
    </row>
    <row r="148" spans="1:11" ht="13.5" customHeight="1">
      <c r="A148" s="123"/>
      <c r="B148" s="102"/>
      <c r="C148" s="102"/>
      <c r="D148" s="102"/>
      <c r="E148" s="124"/>
      <c r="F148" s="124"/>
      <c r="G148" s="124"/>
      <c r="H148" s="124"/>
      <c r="I148" s="100"/>
      <c r="J148" s="125"/>
      <c r="K148" s="126"/>
    </row>
    <row r="149" spans="1:11" ht="13.5" customHeight="1">
      <c r="A149" s="123"/>
      <c r="B149" s="102"/>
      <c r="C149" s="102"/>
      <c r="D149" s="102"/>
      <c r="E149" s="124"/>
      <c r="F149" s="124"/>
      <c r="G149" s="124"/>
      <c r="H149" s="124"/>
      <c r="I149" s="100"/>
      <c r="J149" s="125"/>
      <c r="K149" s="126"/>
    </row>
    <row r="150" spans="1:11" ht="13.5" customHeight="1">
      <c r="A150" s="123"/>
      <c r="B150" s="102"/>
      <c r="C150" s="102"/>
      <c r="D150" s="102"/>
      <c r="E150" s="124"/>
      <c r="F150" s="124"/>
      <c r="G150" s="124"/>
      <c r="H150" s="124"/>
      <c r="I150" s="100"/>
      <c r="J150" s="125"/>
      <c r="K150" s="126"/>
    </row>
    <row r="151" spans="1:11" ht="13.5" customHeight="1">
      <c r="A151" s="123"/>
      <c r="B151" s="102"/>
      <c r="C151" s="102"/>
      <c r="D151" s="102"/>
      <c r="E151" s="124"/>
      <c r="F151" s="124"/>
      <c r="G151" s="124"/>
      <c r="H151" s="124"/>
      <c r="I151" s="100"/>
      <c r="J151" s="125"/>
      <c r="K151" s="126"/>
    </row>
    <row r="152" spans="1:11" ht="13.5" customHeight="1">
      <c r="A152" s="123"/>
      <c r="B152" s="102"/>
      <c r="C152" s="102"/>
      <c r="D152" s="102"/>
      <c r="E152" s="124"/>
      <c r="F152" s="124"/>
      <c r="G152" s="124"/>
      <c r="H152" s="124"/>
      <c r="I152" s="100"/>
      <c r="J152" s="125"/>
      <c r="K152" s="126"/>
    </row>
    <row r="153" spans="1:11" ht="13.5" customHeight="1">
      <c r="A153" s="123"/>
      <c r="B153" s="102"/>
      <c r="C153" s="102"/>
      <c r="D153" s="102"/>
      <c r="E153" s="124"/>
      <c r="F153" s="124"/>
      <c r="G153" s="124"/>
      <c r="H153" s="124"/>
      <c r="I153" s="100"/>
      <c r="J153" s="125"/>
      <c r="K153" s="126"/>
    </row>
    <row r="154" spans="1:11" ht="13.5" customHeight="1">
      <c r="A154" s="123"/>
      <c r="B154" s="102"/>
      <c r="C154" s="102"/>
      <c r="D154" s="102"/>
      <c r="E154" s="124"/>
      <c r="F154" s="124"/>
      <c r="G154" s="124"/>
      <c r="H154" s="124"/>
      <c r="I154" s="100"/>
      <c r="J154" s="125"/>
      <c r="K154" s="126"/>
    </row>
    <row r="155" spans="1:11" ht="13.5" customHeight="1">
      <c r="A155" s="123"/>
      <c r="B155" s="102"/>
      <c r="C155" s="102"/>
      <c r="D155" s="102"/>
      <c r="E155" s="124"/>
      <c r="F155" s="124"/>
      <c r="G155" s="124"/>
      <c r="H155" s="124"/>
      <c r="I155" s="100"/>
      <c r="J155" s="125"/>
      <c r="K155" s="126"/>
    </row>
    <row r="156" spans="1:11" ht="13.5" customHeight="1">
      <c r="A156" s="123"/>
      <c r="B156" s="102"/>
      <c r="C156" s="102"/>
      <c r="D156" s="102"/>
      <c r="E156" s="124"/>
      <c r="F156" s="124"/>
      <c r="G156" s="124"/>
      <c r="H156" s="124"/>
      <c r="I156" s="100"/>
      <c r="J156" s="125"/>
      <c r="K156" s="126"/>
    </row>
    <row r="157" spans="1:11" ht="13.5" customHeight="1">
      <c r="A157" s="123"/>
      <c r="B157" s="102"/>
      <c r="C157" s="102"/>
      <c r="D157" s="102"/>
      <c r="E157" s="124"/>
      <c r="F157" s="124"/>
      <c r="G157" s="124"/>
      <c r="H157" s="124"/>
      <c r="I157" s="100"/>
      <c r="J157" s="125"/>
      <c r="K157" s="126"/>
    </row>
    <row r="158" spans="1:11" ht="13.5" customHeight="1">
      <c r="A158" s="123"/>
      <c r="B158" s="102"/>
      <c r="C158" s="102"/>
      <c r="D158" s="102"/>
      <c r="E158" s="124"/>
      <c r="F158" s="124"/>
      <c r="G158" s="124"/>
      <c r="H158" s="124"/>
      <c r="I158" s="100"/>
      <c r="J158" s="125"/>
      <c r="K158" s="126"/>
    </row>
    <row r="159" spans="1:11" ht="13.5" customHeight="1">
      <c r="A159" s="123"/>
      <c r="B159" s="102"/>
      <c r="C159" s="102"/>
      <c r="D159" s="102"/>
      <c r="E159" s="124"/>
      <c r="F159" s="124"/>
      <c r="G159" s="124"/>
      <c r="H159" s="124"/>
      <c r="I159" s="100"/>
      <c r="J159" s="125"/>
      <c r="K159" s="126"/>
    </row>
    <row r="160" spans="1:11" ht="13.5" customHeight="1">
      <c r="A160" s="123"/>
      <c r="B160" s="102"/>
      <c r="C160" s="102"/>
      <c r="D160" s="102"/>
      <c r="E160" s="124"/>
      <c r="F160" s="124"/>
      <c r="G160" s="124"/>
      <c r="H160" s="124"/>
      <c r="I160" s="100"/>
      <c r="J160" s="125"/>
      <c r="K160" s="126"/>
    </row>
    <row r="161" spans="1:11" ht="13.5" customHeight="1">
      <c r="A161" s="123"/>
      <c r="B161" s="102"/>
      <c r="C161" s="102"/>
      <c r="D161" s="102"/>
      <c r="E161" s="124"/>
      <c r="F161" s="124"/>
      <c r="G161" s="124"/>
      <c r="H161" s="124"/>
      <c r="I161" s="100"/>
      <c r="J161" s="125"/>
      <c r="K161" s="126"/>
    </row>
    <row r="162" spans="1:11" ht="13.5" customHeight="1">
      <c r="A162" s="123"/>
      <c r="B162" s="102"/>
      <c r="C162" s="102"/>
      <c r="D162" s="102"/>
      <c r="E162" s="124"/>
      <c r="F162" s="124"/>
      <c r="G162" s="124"/>
      <c r="H162" s="124"/>
      <c r="I162" s="100"/>
      <c r="J162" s="125"/>
      <c r="K162" s="126"/>
    </row>
    <row r="163" spans="1:11" ht="13.5" customHeight="1">
      <c r="A163" s="123"/>
      <c r="B163" s="102"/>
      <c r="C163" s="102"/>
      <c r="D163" s="102"/>
      <c r="E163" s="124"/>
      <c r="F163" s="124"/>
      <c r="G163" s="124"/>
      <c r="H163" s="124"/>
      <c r="I163" s="100"/>
      <c r="J163" s="125"/>
      <c r="K163" s="126"/>
    </row>
  </sheetData>
  <mergeCells count="50">
    <mergeCell ref="A43:H43"/>
    <mergeCell ref="B45:K45"/>
    <mergeCell ref="A36:H36"/>
    <mergeCell ref="A37:H37"/>
    <mergeCell ref="A38:H38"/>
    <mergeCell ref="A40:B41"/>
    <mergeCell ref="C41:E41"/>
    <mergeCell ref="A42:K42"/>
    <mergeCell ref="B34:D34"/>
    <mergeCell ref="E34:H34"/>
    <mergeCell ref="I34:J34"/>
    <mergeCell ref="B35:D35"/>
    <mergeCell ref="E35:H35"/>
    <mergeCell ref="G22:H22"/>
    <mergeCell ref="B23:D23"/>
    <mergeCell ref="E23:H23"/>
    <mergeCell ref="B24:D31"/>
    <mergeCell ref="E24:K25"/>
    <mergeCell ref="I26:J26"/>
    <mergeCell ref="I27:J29"/>
    <mergeCell ref="I31:J33"/>
    <mergeCell ref="G32:H32"/>
    <mergeCell ref="B33:D33"/>
    <mergeCell ref="G33:H33"/>
    <mergeCell ref="G21:H21"/>
    <mergeCell ref="B12:D12"/>
    <mergeCell ref="E12:H12"/>
    <mergeCell ref="I12:J12"/>
    <mergeCell ref="A13:K13"/>
    <mergeCell ref="B14:D17"/>
    <mergeCell ref="E14:K14"/>
    <mergeCell ref="I15:J15"/>
    <mergeCell ref="G16:H16"/>
    <mergeCell ref="I16:J17"/>
    <mergeCell ref="G17:H17"/>
    <mergeCell ref="G18:H18"/>
    <mergeCell ref="G19:H19"/>
    <mergeCell ref="I19:J19"/>
    <mergeCell ref="G20:H20"/>
    <mergeCell ref="I20:J20"/>
    <mergeCell ref="E2:I2"/>
    <mergeCell ref="E3:I3"/>
    <mergeCell ref="A5:F7"/>
    <mergeCell ref="G5:K7"/>
    <mergeCell ref="G8:K8"/>
    <mergeCell ref="A9:A11"/>
    <mergeCell ref="B9:D11"/>
    <mergeCell ref="E9:H11"/>
    <mergeCell ref="I9:J11"/>
    <mergeCell ref="K9:K11"/>
  </mergeCells>
  <pageMargins left="0.70866141732283472" right="0.51181102362204722" top="0.55118110236220474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view="pageBreakPreview" zoomScaleSheetLayoutView="100" workbookViewId="0">
      <selection activeCell="A4" sqref="A4:E4"/>
    </sheetView>
  </sheetViews>
  <sheetFormatPr defaultColWidth="8.85546875" defaultRowHeight="15"/>
  <cols>
    <col min="1" max="1" width="4.7109375" style="12" customWidth="1"/>
    <col min="2" max="2" width="48" style="12" customWidth="1"/>
    <col min="3" max="3" width="6.28515625" style="12" customWidth="1"/>
    <col min="4" max="4" width="8.85546875" style="12"/>
    <col min="5" max="5" width="12.85546875" style="12" customWidth="1"/>
    <col min="6" max="6" width="11.28515625" style="12" bestFit="1" customWidth="1"/>
    <col min="7" max="7" width="0" style="12" hidden="1" customWidth="1"/>
    <col min="8" max="8" width="9.5703125" style="12" bestFit="1" customWidth="1"/>
    <col min="9" max="9" width="8.85546875" style="12" customWidth="1"/>
    <col min="10" max="16384" width="8.85546875" style="12"/>
  </cols>
  <sheetData>
    <row r="1" spans="1:19">
      <c r="A1" s="216" t="s">
        <v>91</v>
      </c>
      <c r="B1" s="216"/>
      <c r="C1" s="216"/>
      <c r="D1" s="216"/>
      <c r="E1" s="216"/>
    </row>
    <row r="2" spans="1:19" ht="10.15" customHeight="1">
      <c r="A2" s="217"/>
      <c r="B2" s="217"/>
      <c r="C2" s="217"/>
      <c r="D2" s="217"/>
      <c r="E2" s="217"/>
    </row>
    <row r="3" spans="1:19" ht="36" customHeight="1">
      <c r="A3" s="217" t="s">
        <v>83</v>
      </c>
      <c r="B3" s="217"/>
      <c r="C3" s="217"/>
      <c r="D3" s="217"/>
      <c r="E3" s="217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19" ht="33.6" customHeight="1">
      <c r="A4" s="218" t="s">
        <v>60</v>
      </c>
      <c r="B4" s="218"/>
      <c r="C4" s="218"/>
      <c r="D4" s="218"/>
      <c r="E4" s="218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1:19" ht="21.6" customHeight="1" thickBot="1">
      <c r="A5" s="220" t="s">
        <v>88</v>
      </c>
      <c r="B5" s="220"/>
      <c r="C5" s="220"/>
      <c r="D5" s="220"/>
      <c r="E5" s="220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1:19" ht="26.25" hidden="1" thickBot="1">
      <c r="A6" s="18">
        <v>1</v>
      </c>
      <c r="B6" s="19" t="s">
        <v>17</v>
      </c>
      <c r="C6" s="20"/>
      <c r="D6" s="20" t="s">
        <v>18</v>
      </c>
      <c r="E6" s="21">
        <v>0</v>
      </c>
    </row>
    <row r="7" spans="1:19" ht="15.75" hidden="1" thickBot="1">
      <c r="A7" s="22">
        <v>2</v>
      </c>
      <c r="B7" s="23" t="s">
        <v>19</v>
      </c>
      <c r="C7" s="24"/>
      <c r="D7" s="24"/>
      <c r="E7" s="23">
        <v>3.99</v>
      </c>
    </row>
    <row r="8" spans="1:19" hidden="1">
      <c r="A8" s="25">
        <v>3</v>
      </c>
      <c r="B8" s="26" t="s">
        <v>20</v>
      </c>
      <c r="C8" s="27" t="s">
        <v>21</v>
      </c>
      <c r="D8" s="27" t="s">
        <v>18</v>
      </c>
      <c r="E8" s="28">
        <f>E6/E7</f>
        <v>0</v>
      </c>
    </row>
    <row r="9" spans="1:19" ht="22.5">
      <c r="A9" s="34" t="s">
        <v>37</v>
      </c>
      <c r="B9" s="33" t="s">
        <v>22</v>
      </c>
      <c r="C9" s="34"/>
      <c r="D9" s="34" t="s">
        <v>18</v>
      </c>
      <c r="E9" s="44">
        <f>('Мира 23'!K16+'Мира 23'!K20+'Мира 23'!L29)/1000000</f>
        <v>0.160547</v>
      </c>
    </row>
    <row r="10" spans="1:19">
      <c r="A10" s="34" t="s">
        <v>38</v>
      </c>
      <c r="B10" s="33" t="s">
        <v>19</v>
      </c>
      <c r="C10" s="34"/>
      <c r="D10" s="34"/>
      <c r="E10" s="33">
        <v>3.99</v>
      </c>
      <c r="F10" s="13"/>
    </row>
    <row r="11" spans="1:19">
      <c r="A11" s="34" t="s">
        <v>39</v>
      </c>
      <c r="B11" s="33" t="s">
        <v>23</v>
      </c>
      <c r="C11" s="34" t="s">
        <v>24</v>
      </c>
      <c r="D11" s="34" t="s">
        <v>18</v>
      </c>
      <c r="E11" s="35">
        <f>E9/E10</f>
        <v>4.0237343358395988E-2</v>
      </c>
    </row>
    <row r="12" spans="1:19">
      <c r="A12" s="34" t="s">
        <v>40</v>
      </c>
      <c r="B12" s="33" t="s">
        <v>25</v>
      </c>
      <c r="C12" s="34"/>
      <c r="D12" s="34" t="s">
        <v>18</v>
      </c>
      <c r="E12" s="36">
        <f>ROUND(E8+E11,8)</f>
        <v>4.0237340000000003E-2</v>
      </c>
      <c r="F12" s="14"/>
    </row>
    <row r="13" spans="1:19" ht="45">
      <c r="A13" s="34" t="s">
        <v>41</v>
      </c>
      <c r="B13" s="33" t="s">
        <v>26</v>
      </c>
      <c r="C13" s="34" t="s">
        <v>27</v>
      </c>
      <c r="D13" s="34" t="s">
        <v>28</v>
      </c>
      <c r="E13" s="33">
        <v>33.75</v>
      </c>
      <c r="F13" s="14"/>
    </row>
    <row r="14" spans="1:19">
      <c r="A14" s="62" t="s">
        <v>42</v>
      </c>
      <c r="B14" s="37" t="s">
        <v>29</v>
      </c>
      <c r="C14" s="38" t="s">
        <v>30</v>
      </c>
      <c r="D14" s="64"/>
      <c r="E14" s="39">
        <v>4.95</v>
      </c>
    </row>
    <row r="15" spans="1:19" ht="23.25" thickBot="1">
      <c r="A15" s="45" t="s">
        <v>43</v>
      </c>
      <c r="B15" s="40" t="str">
        <f>CONCATENATE("Стоимость проведения экспертизы в текущих ценах  ",E12,"*",E13,"%*",E14)</f>
        <v>Стоимость проведения экспертизы в текущих ценах  0,04023734*33,75%*4,95</v>
      </c>
      <c r="C15" s="41"/>
      <c r="D15" s="42" t="s">
        <v>18</v>
      </c>
      <c r="E15" s="43">
        <f>ROUND(E12*E13/100*E14,6)</f>
        <v>6.7222000000000004E-2</v>
      </c>
    </row>
    <row r="16" spans="1:19" ht="100.5" thickBot="1">
      <c r="A16" s="47">
        <v>8</v>
      </c>
      <c r="B16" s="29" t="s">
        <v>32</v>
      </c>
      <c r="C16" s="30"/>
      <c r="D16" s="31" t="s">
        <v>15</v>
      </c>
      <c r="E16" s="32">
        <f>ROUND(E15*1000000*0.2/1.18,0)</f>
        <v>11394</v>
      </c>
      <c r="H16" s="17"/>
      <c r="L16" s="15"/>
    </row>
    <row r="17" spans="1:12" s="15" customFormat="1">
      <c r="A17" s="48" t="s">
        <v>11</v>
      </c>
      <c r="B17" s="49"/>
      <c r="C17" s="50"/>
      <c r="D17" s="51" t="s">
        <v>12</v>
      </c>
      <c r="E17" s="52">
        <f>E16*0.18</f>
        <v>2050.92</v>
      </c>
      <c r="G17" s="16">
        <f>ROUND(E16*1.052,2)</f>
        <v>11986.49</v>
      </c>
    </row>
    <row r="18" spans="1:12" s="54" customFormat="1" ht="13.5" hidden="1" customHeight="1">
      <c r="A18" s="55" t="s">
        <v>13</v>
      </c>
      <c r="B18" s="56"/>
      <c r="C18" s="57"/>
      <c r="D18" s="58"/>
      <c r="E18" s="59">
        <f>E16+E17</f>
        <v>13444.92</v>
      </c>
      <c r="F18" s="49"/>
      <c r="G18" s="49"/>
      <c r="H18" s="53"/>
      <c r="I18" s="12"/>
      <c r="J18" s="12"/>
      <c r="K18" s="12"/>
      <c r="L18" s="13"/>
    </row>
    <row r="19" spans="1:12" s="54" customFormat="1" ht="12.75" hidden="1" customHeight="1">
      <c r="A19" s="12"/>
      <c r="B19" s="12"/>
      <c r="C19" s="12"/>
      <c r="D19" s="12"/>
      <c r="E19" s="12"/>
      <c r="F19" s="56"/>
      <c r="G19" s="56"/>
      <c r="H19" s="60"/>
      <c r="I19" s="12"/>
      <c r="J19" s="12"/>
      <c r="K19" s="12"/>
      <c r="L19" s="13"/>
    </row>
    <row r="20" spans="1:12" hidden="1"/>
    <row r="21" spans="1:12" ht="32.450000000000003" customHeight="1">
      <c r="A21" s="219" t="s">
        <v>81</v>
      </c>
      <c r="B21" s="219"/>
      <c r="C21" s="219"/>
      <c r="D21" s="219"/>
      <c r="E21" s="219"/>
    </row>
    <row r="22" spans="1:12" ht="28.15" customHeight="1"/>
  </sheetData>
  <mergeCells count="6">
    <mergeCell ref="A21:E21"/>
    <mergeCell ref="A1:E1"/>
    <mergeCell ref="A2:E2"/>
    <mergeCell ref="A3:E3"/>
    <mergeCell ref="A4:E4"/>
    <mergeCell ref="A5:E5"/>
  </mergeCells>
  <pageMargins left="0.93" right="0.16" top="0.55000000000000004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69"/>
  <sheetViews>
    <sheetView view="pageBreakPreview" topLeftCell="A13" zoomScale="90" zoomScaleNormal="130" zoomScaleSheetLayoutView="90" workbookViewId="0">
      <selection activeCell="A13" sqref="A13:K13"/>
    </sheetView>
  </sheetViews>
  <sheetFormatPr defaultColWidth="8.85546875" defaultRowHeight="15"/>
  <cols>
    <col min="1" max="1" width="3" style="146" customWidth="1"/>
    <col min="2" max="2" width="6.85546875" style="146" customWidth="1"/>
    <col min="3" max="3" width="2.85546875" style="146" customWidth="1"/>
    <col min="4" max="4" width="6.140625" style="146" customWidth="1"/>
    <col min="5" max="6" width="8.85546875" style="146"/>
    <col min="7" max="7" width="7.85546875" style="146" customWidth="1"/>
    <col min="8" max="8" width="5.5703125" style="146" customWidth="1"/>
    <col min="9" max="9" width="10" style="146" customWidth="1"/>
    <col min="10" max="10" width="15.85546875" style="146" customWidth="1"/>
    <col min="11" max="11" width="12.5703125" style="148" customWidth="1"/>
    <col min="12" max="12" width="11" style="75" bestFit="1" customWidth="1"/>
    <col min="13" max="14" width="8.85546875" style="146"/>
    <col min="15" max="15" width="12.5703125" style="146" bestFit="1" customWidth="1"/>
    <col min="16" max="16384" width="8.85546875" style="146"/>
  </cols>
  <sheetData>
    <row r="2" spans="1:12" s="70" customFormat="1" ht="15.75" customHeight="1">
      <c r="A2" s="73"/>
      <c r="B2" s="73"/>
      <c r="C2" s="73"/>
      <c r="D2" s="73"/>
      <c r="E2" s="153" t="s">
        <v>92</v>
      </c>
      <c r="F2" s="153"/>
      <c r="G2" s="153"/>
      <c r="H2" s="153"/>
      <c r="I2" s="153"/>
      <c r="J2" s="73"/>
      <c r="K2" s="74"/>
      <c r="L2" s="75"/>
    </row>
    <row r="3" spans="1:12" s="70" customFormat="1" ht="12.75" customHeight="1">
      <c r="A3" s="73"/>
      <c r="B3" s="73"/>
      <c r="C3" s="73"/>
      <c r="D3" s="73"/>
      <c r="E3" s="154" t="s">
        <v>0</v>
      </c>
      <c r="F3" s="154"/>
      <c r="G3" s="154"/>
      <c r="H3" s="154"/>
      <c r="I3" s="154"/>
      <c r="J3" s="73"/>
      <c r="K3" s="74"/>
      <c r="L3" s="75"/>
    </row>
    <row r="4" spans="1:12" s="70" customFormat="1" ht="4.5" customHeight="1">
      <c r="A4" s="73"/>
      <c r="B4" s="73"/>
      <c r="C4" s="73"/>
      <c r="D4" s="73"/>
      <c r="E4" s="76"/>
      <c r="F4" s="77"/>
      <c r="G4" s="77"/>
      <c r="H4" s="73"/>
      <c r="I4" s="73"/>
      <c r="J4" s="73"/>
      <c r="K4" s="74"/>
      <c r="L4" s="75"/>
    </row>
    <row r="5" spans="1:12" s="70" customFormat="1" ht="15" customHeight="1">
      <c r="A5" s="155" t="s">
        <v>1</v>
      </c>
      <c r="B5" s="155"/>
      <c r="C5" s="155"/>
      <c r="D5" s="155"/>
      <c r="E5" s="155"/>
      <c r="F5" s="155"/>
      <c r="G5" s="156" t="s">
        <v>60</v>
      </c>
      <c r="H5" s="156"/>
      <c r="I5" s="156"/>
      <c r="J5" s="156"/>
      <c r="K5" s="156"/>
      <c r="L5" s="75"/>
    </row>
    <row r="6" spans="1:12" s="70" customFormat="1">
      <c r="A6" s="155"/>
      <c r="B6" s="155"/>
      <c r="C6" s="155"/>
      <c r="D6" s="155"/>
      <c r="E6" s="155"/>
      <c r="F6" s="155"/>
      <c r="G6" s="156"/>
      <c r="H6" s="156"/>
      <c r="I6" s="156"/>
      <c r="J6" s="156"/>
      <c r="K6" s="156"/>
      <c r="L6" s="75"/>
    </row>
    <row r="7" spans="1:12" s="70" customFormat="1" ht="11.25" customHeight="1">
      <c r="A7" s="155"/>
      <c r="B7" s="155"/>
      <c r="C7" s="155"/>
      <c r="D7" s="155"/>
      <c r="E7" s="155"/>
      <c r="F7" s="155"/>
      <c r="G7" s="156"/>
      <c r="H7" s="156"/>
      <c r="I7" s="156"/>
      <c r="J7" s="156"/>
      <c r="K7" s="156"/>
      <c r="L7" s="75"/>
    </row>
    <row r="8" spans="1:12" s="70" customFormat="1" ht="16.5" customHeight="1">
      <c r="A8" s="78" t="s">
        <v>2</v>
      </c>
      <c r="B8" s="78"/>
      <c r="C8" s="78"/>
      <c r="D8" s="78"/>
      <c r="E8" s="78"/>
      <c r="F8" s="78"/>
      <c r="G8" s="157" t="s">
        <v>3</v>
      </c>
      <c r="H8" s="157"/>
      <c r="I8" s="157"/>
      <c r="J8" s="157"/>
      <c r="K8" s="157"/>
      <c r="L8" s="75"/>
    </row>
    <row r="9" spans="1:12" s="70" customFormat="1">
      <c r="A9" s="149" t="s">
        <v>4</v>
      </c>
      <c r="B9" s="149" t="s">
        <v>5</v>
      </c>
      <c r="C9" s="149"/>
      <c r="D9" s="149"/>
      <c r="E9" s="150" t="s">
        <v>6</v>
      </c>
      <c r="F9" s="150"/>
      <c r="G9" s="150"/>
      <c r="H9" s="150"/>
      <c r="I9" s="151" t="s">
        <v>7</v>
      </c>
      <c r="J9" s="151"/>
      <c r="K9" s="152" t="s">
        <v>8</v>
      </c>
      <c r="L9" s="75"/>
    </row>
    <row r="10" spans="1:12" s="70" customFormat="1">
      <c r="A10" s="149"/>
      <c r="B10" s="149"/>
      <c r="C10" s="149"/>
      <c r="D10" s="149"/>
      <c r="E10" s="150"/>
      <c r="F10" s="150"/>
      <c r="G10" s="150"/>
      <c r="H10" s="150"/>
      <c r="I10" s="151"/>
      <c r="J10" s="151"/>
      <c r="K10" s="152"/>
      <c r="L10" s="75"/>
    </row>
    <row r="11" spans="1:12" s="70" customFormat="1" ht="19.5" customHeight="1">
      <c r="A11" s="149"/>
      <c r="B11" s="149"/>
      <c r="C11" s="149"/>
      <c r="D11" s="149"/>
      <c r="E11" s="150"/>
      <c r="F11" s="150"/>
      <c r="G11" s="150"/>
      <c r="H11" s="150"/>
      <c r="I11" s="151"/>
      <c r="J11" s="151"/>
      <c r="K11" s="152"/>
      <c r="L11" s="75" t="s">
        <v>31</v>
      </c>
    </row>
    <row r="12" spans="1:12" s="70" customFormat="1" ht="14.25" customHeight="1">
      <c r="A12" s="136">
        <v>1</v>
      </c>
      <c r="B12" s="158">
        <v>2</v>
      </c>
      <c r="C12" s="158"/>
      <c r="D12" s="158"/>
      <c r="E12" s="158">
        <v>3</v>
      </c>
      <c r="F12" s="158"/>
      <c r="G12" s="158"/>
      <c r="H12" s="158"/>
      <c r="I12" s="158">
        <v>4</v>
      </c>
      <c r="J12" s="158"/>
      <c r="K12" s="80">
        <v>5</v>
      </c>
      <c r="L12" s="75"/>
    </row>
    <row r="13" spans="1:12" s="70" customFormat="1" ht="15" customHeight="1">
      <c r="A13" s="159" t="s">
        <v>97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1"/>
      <c r="L13" s="75"/>
    </row>
    <row r="14" spans="1:12" s="70" customFormat="1" ht="18" customHeight="1">
      <c r="A14" s="81" t="s">
        <v>9</v>
      </c>
      <c r="B14" s="190" t="s">
        <v>90</v>
      </c>
      <c r="C14" s="191"/>
      <c r="D14" s="192"/>
      <c r="E14" s="162" t="s">
        <v>63</v>
      </c>
      <c r="F14" s="163"/>
      <c r="G14" s="163"/>
      <c r="H14" s="163"/>
      <c r="I14" s="163"/>
      <c r="J14" s="163"/>
      <c r="K14" s="164"/>
      <c r="L14" s="143">
        <v>88922.79</v>
      </c>
    </row>
    <row r="15" spans="1:12" s="70" customFormat="1" ht="12.75" customHeight="1">
      <c r="A15" s="81"/>
      <c r="B15" s="193"/>
      <c r="C15" s="194"/>
      <c r="D15" s="194"/>
      <c r="E15" s="82" t="s">
        <v>79</v>
      </c>
      <c r="F15" s="72">
        <v>889.22789999999998</v>
      </c>
      <c r="G15" s="72" t="s">
        <v>64</v>
      </c>
      <c r="H15" s="83"/>
      <c r="I15" s="211" t="s">
        <v>75</v>
      </c>
      <c r="J15" s="212"/>
      <c r="K15" s="84"/>
      <c r="L15" s="75"/>
    </row>
    <row r="16" spans="1:12" s="70" customFormat="1" ht="12.75" customHeight="1">
      <c r="A16" s="81"/>
      <c r="B16" s="193"/>
      <c r="C16" s="194"/>
      <c r="D16" s="194"/>
      <c r="E16" s="85" t="s">
        <v>93</v>
      </c>
      <c r="F16" s="133">
        <v>105</v>
      </c>
      <c r="G16" s="213" t="s">
        <v>49</v>
      </c>
      <c r="H16" s="214"/>
      <c r="I16" s="188" t="s">
        <v>118</v>
      </c>
      <c r="J16" s="189"/>
      <c r="K16" s="3">
        <v>39452</v>
      </c>
      <c r="L16" s="75"/>
    </row>
    <row r="17" spans="1:12" s="70" customFormat="1" ht="20.45" customHeight="1">
      <c r="A17" s="81"/>
      <c r="B17" s="193"/>
      <c r="C17" s="194"/>
      <c r="D17" s="194"/>
      <c r="E17" s="85" t="s">
        <v>74</v>
      </c>
      <c r="F17" s="133">
        <v>122</v>
      </c>
      <c r="G17" s="213"/>
      <c r="H17" s="214"/>
      <c r="I17" s="188"/>
      <c r="J17" s="189"/>
      <c r="K17" s="84"/>
      <c r="L17" s="75"/>
    </row>
    <row r="18" spans="1:12" s="70" customFormat="1" ht="12.75" customHeight="1">
      <c r="A18" s="81"/>
      <c r="B18" s="127" t="s">
        <v>77</v>
      </c>
      <c r="C18" s="128" t="s">
        <v>78</v>
      </c>
      <c r="D18" s="129">
        <v>16</v>
      </c>
      <c r="E18" s="67" t="s">
        <v>52</v>
      </c>
      <c r="F18" s="134">
        <v>1.25</v>
      </c>
      <c r="G18" s="215" t="s">
        <v>51</v>
      </c>
      <c r="H18" s="205"/>
      <c r="I18" s="65"/>
      <c r="J18" s="66"/>
      <c r="K18" s="90"/>
      <c r="L18" s="3"/>
    </row>
    <row r="19" spans="1:12" s="70" customFormat="1" ht="12.75" customHeight="1">
      <c r="A19" s="81"/>
      <c r="B19" s="127" t="s">
        <v>80</v>
      </c>
      <c r="C19" s="130"/>
      <c r="D19" s="129">
        <f>L14/100</f>
        <v>889.22789999999998</v>
      </c>
      <c r="E19" s="67" t="s">
        <v>66</v>
      </c>
      <c r="F19" s="134">
        <v>0.8</v>
      </c>
      <c r="G19" s="215" t="s">
        <v>67</v>
      </c>
      <c r="H19" s="205"/>
      <c r="I19" s="211" t="s">
        <v>72</v>
      </c>
      <c r="J19" s="212"/>
      <c r="K19" s="3"/>
      <c r="L19" s="75"/>
    </row>
    <row r="20" spans="1:12" s="70" customFormat="1" ht="19.899999999999999" customHeight="1">
      <c r="A20" s="81"/>
      <c r="B20" s="87"/>
      <c r="C20" s="88"/>
      <c r="D20" s="89"/>
      <c r="E20" s="67" t="s">
        <v>68</v>
      </c>
      <c r="F20" s="65">
        <v>0.10589999999999999</v>
      </c>
      <c r="G20" s="188" t="s">
        <v>70</v>
      </c>
      <c r="H20" s="189"/>
      <c r="I20" s="188" t="s">
        <v>119</v>
      </c>
      <c r="J20" s="189"/>
      <c r="K20" s="3">
        <v>14717</v>
      </c>
      <c r="L20" s="75"/>
    </row>
    <row r="21" spans="1:12" s="70" customFormat="1" ht="27" customHeight="1">
      <c r="A21" s="81"/>
      <c r="B21" s="91"/>
      <c r="D21" s="92"/>
      <c r="E21" s="67" t="s">
        <v>69</v>
      </c>
      <c r="F21" s="65">
        <v>3.4000000000000002E-2</v>
      </c>
      <c r="G21" s="188" t="s">
        <v>71</v>
      </c>
      <c r="H21" s="189"/>
      <c r="I21" s="65"/>
      <c r="J21" s="66"/>
      <c r="K21" s="93"/>
      <c r="L21" s="75"/>
    </row>
    <row r="22" spans="1:12" s="70" customFormat="1" ht="12.75" customHeight="1">
      <c r="A22" s="81"/>
      <c r="B22" s="94"/>
      <c r="C22" s="95"/>
      <c r="D22" s="95"/>
      <c r="E22" s="67" t="s">
        <v>56</v>
      </c>
      <c r="F22" s="96">
        <v>3.99</v>
      </c>
      <c r="G22" s="182" t="s">
        <v>58</v>
      </c>
      <c r="H22" s="183"/>
      <c r="I22" s="71"/>
      <c r="J22" s="68"/>
      <c r="K22" s="93"/>
      <c r="L22" s="75"/>
    </row>
    <row r="23" spans="1:12" s="70" customFormat="1" ht="23.25" customHeight="1">
      <c r="A23" s="81"/>
      <c r="B23" s="187"/>
      <c r="C23" s="182"/>
      <c r="D23" s="182"/>
      <c r="E23" s="184" t="s">
        <v>57</v>
      </c>
      <c r="F23" s="185"/>
      <c r="G23" s="185"/>
      <c r="H23" s="186"/>
      <c r="I23" s="97"/>
      <c r="J23" s="98"/>
      <c r="K23" s="93"/>
      <c r="L23" s="75"/>
    </row>
    <row r="24" spans="1:12" s="70" customFormat="1" ht="12.75" customHeight="1">
      <c r="A24" s="99" t="s">
        <v>76</v>
      </c>
      <c r="B24" s="190" t="s">
        <v>46</v>
      </c>
      <c r="C24" s="191"/>
      <c r="D24" s="192"/>
      <c r="E24" s="196" t="s">
        <v>84</v>
      </c>
      <c r="F24" s="197"/>
      <c r="G24" s="197"/>
      <c r="H24" s="197"/>
      <c r="I24" s="197"/>
      <c r="J24" s="197"/>
      <c r="K24" s="198"/>
      <c r="L24" s="75"/>
    </row>
    <row r="25" spans="1:12" s="70" customFormat="1" ht="20.45" customHeight="1">
      <c r="A25" s="81"/>
      <c r="B25" s="193"/>
      <c r="C25" s="194"/>
      <c r="D25" s="195"/>
      <c r="E25" s="199"/>
      <c r="F25" s="200"/>
      <c r="G25" s="200"/>
      <c r="H25" s="200"/>
      <c r="I25" s="200"/>
      <c r="J25" s="200"/>
      <c r="K25" s="201"/>
      <c r="L25" s="75"/>
    </row>
    <row r="26" spans="1:12" s="70" customFormat="1" ht="12.75" customHeight="1">
      <c r="A26" s="81"/>
      <c r="B26" s="193"/>
      <c r="C26" s="194"/>
      <c r="D26" s="195"/>
      <c r="E26" s="100" t="s">
        <v>47</v>
      </c>
      <c r="F26" s="131">
        <v>88922.79</v>
      </c>
      <c r="G26" s="100" t="s">
        <v>59</v>
      </c>
      <c r="H26" s="101"/>
      <c r="I26" s="202"/>
      <c r="J26" s="203"/>
      <c r="K26" s="84"/>
      <c r="L26" s="75"/>
    </row>
    <row r="27" spans="1:12" s="70" customFormat="1" ht="12.75" customHeight="1">
      <c r="A27" s="81"/>
      <c r="B27" s="193"/>
      <c r="C27" s="194"/>
      <c r="D27" s="195"/>
      <c r="E27" s="100" t="s">
        <v>50</v>
      </c>
      <c r="F27" s="133">
        <v>450</v>
      </c>
      <c r="G27" s="100" t="s">
        <v>49</v>
      </c>
      <c r="H27" s="101"/>
      <c r="I27" s="204" t="s">
        <v>120</v>
      </c>
      <c r="J27" s="205"/>
      <c r="K27" s="84"/>
      <c r="L27" s="75"/>
    </row>
    <row r="28" spans="1:12" s="70" customFormat="1" ht="12.75" customHeight="1">
      <c r="A28" s="81"/>
      <c r="B28" s="193"/>
      <c r="C28" s="194"/>
      <c r="D28" s="195"/>
      <c r="E28" s="100" t="s">
        <v>48</v>
      </c>
      <c r="F28" s="133">
        <v>6.0000000000000001E-3</v>
      </c>
      <c r="G28" s="100" t="s">
        <v>49</v>
      </c>
      <c r="H28" s="101"/>
      <c r="I28" s="204"/>
      <c r="J28" s="205"/>
      <c r="K28" s="84"/>
      <c r="L28" s="75"/>
    </row>
    <row r="29" spans="1:12" s="70" customFormat="1" ht="12.75" customHeight="1">
      <c r="A29" s="81"/>
      <c r="B29" s="193"/>
      <c r="C29" s="194"/>
      <c r="D29" s="195"/>
      <c r="E29" s="67" t="s">
        <v>52</v>
      </c>
      <c r="F29" s="134">
        <v>1.25</v>
      </c>
      <c r="G29" s="65" t="s">
        <v>87</v>
      </c>
      <c r="H29" s="66"/>
      <c r="I29" s="204"/>
      <c r="J29" s="205"/>
      <c r="K29" s="3">
        <v>49446</v>
      </c>
      <c r="L29" s="3">
        <f>ROUND((F27+F28*F26)*0.4*F29*F33*F31*F32*1000,0)</f>
        <v>32964</v>
      </c>
    </row>
    <row r="30" spans="1:12" s="70" customFormat="1" ht="12.75" customHeight="1">
      <c r="A30" s="81"/>
      <c r="B30" s="193"/>
      <c r="C30" s="194"/>
      <c r="D30" s="195"/>
      <c r="E30" s="67" t="s">
        <v>53</v>
      </c>
      <c r="F30" s="134">
        <v>0.6</v>
      </c>
      <c r="G30" s="65" t="s">
        <v>54</v>
      </c>
      <c r="H30" s="66"/>
      <c r="I30" s="135"/>
      <c r="J30" s="134"/>
      <c r="K30" s="3"/>
      <c r="L30" s="75"/>
    </row>
    <row r="31" spans="1:12" s="70" customFormat="1" ht="15.75" customHeight="1">
      <c r="A31" s="81"/>
      <c r="B31" s="193"/>
      <c r="C31" s="194"/>
      <c r="D31" s="195"/>
      <c r="E31" s="67" t="s">
        <v>55</v>
      </c>
      <c r="F31" s="65">
        <v>2.4E-2</v>
      </c>
      <c r="G31" s="65" t="s">
        <v>85</v>
      </c>
      <c r="H31" s="66"/>
      <c r="I31" s="206"/>
      <c r="J31" s="207"/>
      <c r="K31" s="93"/>
      <c r="L31" s="75"/>
    </row>
    <row r="32" spans="1:12" s="70" customFormat="1" ht="12.75" customHeight="1">
      <c r="A32" s="81"/>
      <c r="B32" s="94"/>
      <c r="C32" s="95"/>
      <c r="D32" s="95"/>
      <c r="E32" s="67" t="s">
        <v>66</v>
      </c>
      <c r="F32" s="96">
        <v>0.7</v>
      </c>
      <c r="G32" s="182" t="s">
        <v>86</v>
      </c>
      <c r="H32" s="183"/>
      <c r="I32" s="206"/>
      <c r="J32" s="207"/>
      <c r="K32" s="93"/>
      <c r="L32" s="75"/>
    </row>
    <row r="33" spans="1:12" s="70" customFormat="1" ht="12.75" customHeight="1">
      <c r="A33" s="81"/>
      <c r="B33" s="179"/>
      <c r="C33" s="180"/>
      <c r="D33" s="181"/>
      <c r="E33" s="67" t="s">
        <v>56</v>
      </c>
      <c r="F33" s="102">
        <v>3.99</v>
      </c>
      <c r="G33" s="182" t="s">
        <v>58</v>
      </c>
      <c r="H33" s="183"/>
      <c r="I33" s="206"/>
      <c r="J33" s="207"/>
      <c r="K33" s="93"/>
      <c r="L33" s="75"/>
    </row>
    <row r="34" spans="1:12" s="70" customFormat="1" ht="23.25" customHeight="1">
      <c r="A34" s="81"/>
      <c r="B34" s="208"/>
      <c r="C34" s="209"/>
      <c r="D34" s="210"/>
      <c r="E34" s="184" t="s">
        <v>57</v>
      </c>
      <c r="F34" s="185"/>
      <c r="G34" s="185"/>
      <c r="H34" s="186"/>
      <c r="I34" s="187"/>
      <c r="J34" s="182"/>
      <c r="K34" s="93"/>
      <c r="L34" s="75"/>
    </row>
    <row r="35" spans="1:12" s="70" customFormat="1" ht="62.45" customHeight="1">
      <c r="A35" s="103"/>
      <c r="B35" s="166" t="s">
        <v>34</v>
      </c>
      <c r="C35" s="167"/>
      <c r="D35" s="168"/>
      <c r="E35" s="169" t="s">
        <v>33</v>
      </c>
      <c r="F35" s="170"/>
      <c r="G35" s="170"/>
      <c r="H35" s="171"/>
      <c r="I35" s="104" t="s">
        <v>104</v>
      </c>
      <c r="J35" s="105"/>
      <c r="K35" s="106">
        <v>6184</v>
      </c>
      <c r="L35" s="75"/>
    </row>
    <row r="36" spans="1:12" s="70" customFormat="1" ht="15" customHeight="1">
      <c r="A36" s="172" t="s">
        <v>10</v>
      </c>
      <c r="B36" s="172"/>
      <c r="C36" s="172"/>
      <c r="D36" s="172"/>
      <c r="E36" s="172"/>
      <c r="F36" s="172"/>
      <c r="G36" s="172"/>
      <c r="H36" s="172"/>
      <c r="I36" s="107"/>
      <c r="J36" s="108"/>
      <c r="K36" s="109">
        <f>K16+K20+K29+K35</f>
        <v>109799</v>
      </c>
      <c r="L36" s="75"/>
    </row>
    <row r="37" spans="1:12" s="70" customFormat="1" ht="13.5" customHeight="1">
      <c r="A37" s="173" t="s">
        <v>11</v>
      </c>
      <c r="B37" s="173"/>
      <c r="C37" s="173"/>
      <c r="D37" s="173"/>
      <c r="E37" s="173"/>
      <c r="F37" s="173"/>
      <c r="G37" s="173"/>
      <c r="H37" s="173"/>
      <c r="I37" s="110">
        <f>K36</f>
        <v>109799</v>
      </c>
      <c r="J37" s="108" t="s">
        <v>12</v>
      </c>
      <c r="K37" s="111">
        <f>I37*0.18</f>
        <v>19763.82</v>
      </c>
      <c r="L37" s="75"/>
    </row>
    <row r="38" spans="1:12" s="70" customFormat="1" ht="12.75" customHeight="1">
      <c r="A38" s="174" t="s">
        <v>13</v>
      </c>
      <c r="B38" s="174"/>
      <c r="C38" s="174"/>
      <c r="D38" s="174"/>
      <c r="E38" s="174"/>
      <c r="F38" s="174"/>
      <c r="G38" s="174"/>
      <c r="H38" s="174"/>
      <c r="I38" s="112"/>
      <c r="J38" s="113"/>
      <c r="K38" s="111">
        <f>K36+K37</f>
        <v>129562.82</v>
      </c>
      <c r="L38" s="75"/>
    </row>
    <row r="39" spans="1:12" s="70" customFormat="1" ht="10.5" customHeight="1">
      <c r="A39" s="114"/>
      <c r="B39" s="115"/>
      <c r="C39" s="116"/>
      <c r="D39" s="115"/>
      <c r="E39" s="115"/>
      <c r="F39" s="115"/>
      <c r="G39" s="115"/>
      <c r="H39" s="116"/>
      <c r="I39" s="115"/>
      <c r="K39" s="117"/>
      <c r="L39" s="75"/>
    </row>
    <row r="40" spans="1:12" s="70" customFormat="1" ht="15" customHeight="1">
      <c r="A40" s="175" t="s">
        <v>14</v>
      </c>
      <c r="B40" s="175"/>
      <c r="C40" s="115"/>
      <c r="D40" s="115"/>
      <c r="F40" s="115"/>
      <c r="G40" s="115"/>
      <c r="L40" s="75"/>
    </row>
    <row r="41" spans="1:12" s="70" customFormat="1" ht="16.5">
      <c r="A41" s="175"/>
      <c r="B41" s="175"/>
      <c r="C41" s="176">
        <f>K38</f>
        <v>129562.82</v>
      </c>
      <c r="D41" s="176"/>
      <c r="E41" s="176"/>
      <c r="F41" s="118" t="s">
        <v>15</v>
      </c>
      <c r="G41" s="119"/>
      <c r="H41" s="119"/>
      <c r="I41" s="119"/>
      <c r="J41" s="116"/>
      <c r="K41" s="90"/>
      <c r="L41" s="69"/>
    </row>
    <row r="42" spans="1:12" s="70" customFormat="1" ht="18" customHeight="1">
      <c r="A42" s="177" t="str">
        <f>SUBSTITUTE(PROPER(INDEX(n_4,MID(TEXT(K38,n0),1,1)+1)&amp;INDEX(n0x,MID(TEXT(K38,n0),2,1)+1,MID(TEXT(K38,n0),3,1)+1)&amp;IF(-MID(TEXT(K38,n0),1,3),"миллиард"&amp;VLOOKUP(MID(TEXT(K38,n0),3,1)*AND(MID(TEXT(K38,n0),2,1)-1),мил,2),"")&amp;INDEX(n_4,MID(TEXT(K38,n0),4,1)+1)&amp;INDEX(n0x,MID(TEXT(K38,n0),5,1)+1,MID(TEXT(K38,n0),6,1)+1)&amp;IF(-MID(TEXT(K38,n0),4,3),"миллион"&amp;VLOOKUP(MID(TEXT(K38,n0),6,1)*AND(MID(TEXT(K38,n0),5,1)-1),мил,2),"")&amp;INDEX(n_4,MID(TEXT(K38,n0),7,1)+1)&amp;INDEX(n1x,MID(TEXT(K38,n0),8,1)+1,MID(TEXT(K38,n0),9,1)+1)&amp;IF(-MID(TEXT(K38,n0),7,3),VLOOKUP(MID(TEXT(K38,n0),9,1)*AND(MID(TEXT(K38,n0),8,1)-1),тыс,2),"")&amp;INDEX(n_4,MID(TEXT(K38,n0),10,1)+1)&amp;INDEX(n0x,MID(TEXT(K38,n0),11,1)+1,MID(TEXT(K38,n0),12,1)+1)),"z"," ")&amp;IF(TRUNC(TEXT(K38,n0)),"","Ноль ")&amp;"рубл"&amp;VLOOKUP(MOD(MAX(MOD(MID(TEXT(K38,n0),11,2)-11,100),9),10),{0,"ь ";1,"я ";4,"ей "},2)&amp;RIGHT(TEXT(K38,n0),2)&amp;" копе"&amp;VLOOKUP(MOD(MAX(MOD(RIGHT(TEXT(K38,n0),2)-11,100),9),10),{0,"йка";1,"йки";4,"ек"},2)</f>
        <v>Сто двадцать девять тысяч пятьсот шестьдесят два рубля 82 копейки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69"/>
    </row>
    <row r="43" spans="1:12" s="70" customFormat="1" ht="9.75" customHeight="1">
      <c r="A43" s="178" t="s">
        <v>16</v>
      </c>
      <c r="B43" s="178"/>
      <c r="C43" s="178"/>
      <c r="D43" s="178"/>
      <c r="E43" s="178"/>
      <c r="F43" s="178"/>
      <c r="G43" s="178"/>
      <c r="H43" s="178"/>
      <c r="I43" s="115"/>
      <c r="J43" s="120"/>
      <c r="K43" s="121"/>
      <c r="L43" s="69"/>
    </row>
    <row r="44" spans="1:12" s="70" customFormat="1" ht="14.25" customHeight="1">
      <c r="K44" s="90"/>
      <c r="L44" s="69"/>
    </row>
    <row r="45" spans="1:12" s="70" customFormat="1" ht="25.5" customHeight="1">
      <c r="A45" s="122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69"/>
    </row>
    <row r="46" spans="1:12" s="70" customFormat="1" ht="25.5" customHeight="1">
      <c r="A46" s="122"/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69"/>
    </row>
    <row r="47" spans="1:12" ht="11.25" customHeight="1">
      <c r="A47" s="221"/>
      <c r="B47" s="221"/>
      <c r="C47" s="221"/>
      <c r="D47" s="221"/>
      <c r="E47" s="221"/>
      <c r="F47" s="221"/>
      <c r="G47" s="115"/>
      <c r="H47" s="115"/>
      <c r="I47" s="144"/>
      <c r="J47" s="115"/>
      <c r="K47" s="121"/>
      <c r="L47" s="145"/>
    </row>
    <row r="48" spans="1:12" ht="11.25" customHeight="1">
      <c r="A48" s="221"/>
      <c r="B48" s="221"/>
      <c r="C48" s="221"/>
      <c r="D48" s="221"/>
      <c r="E48" s="221"/>
      <c r="F48" s="221"/>
      <c r="G48" s="115"/>
      <c r="H48" s="115"/>
      <c r="I48" s="144"/>
      <c r="J48" s="115"/>
      <c r="K48" s="121"/>
      <c r="L48" s="145"/>
    </row>
    <row r="49" spans="1:12">
      <c r="A49" s="123"/>
      <c r="B49" s="102"/>
      <c r="C49" s="102"/>
      <c r="D49" s="102"/>
      <c r="E49" s="124"/>
      <c r="F49" s="124"/>
      <c r="G49" s="124"/>
      <c r="H49" s="124"/>
      <c r="I49" s="100"/>
      <c r="J49" s="125"/>
      <c r="K49" s="126"/>
      <c r="L49" s="145"/>
    </row>
    <row r="50" spans="1:12" ht="12" customHeight="1">
      <c r="A50" s="123"/>
      <c r="B50" s="102"/>
      <c r="C50" s="102"/>
      <c r="D50" s="102"/>
      <c r="E50" s="124"/>
      <c r="F50" s="124"/>
      <c r="G50" s="124"/>
      <c r="H50" s="124"/>
      <c r="I50" s="100"/>
      <c r="J50" s="125"/>
      <c r="K50" s="126"/>
      <c r="L50" s="147"/>
    </row>
    <row r="51" spans="1:12" ht="13.5" customHeight="1">
      <c r="A51" s="123"/>
      <c r="B51" s="102"/>
      <c r="C51" s="102"/>
      <c r="D51" s="102"/>
      <c r="E51" s="124"/>
      <c r="F51" s="124"/>
      <c r="G51" s="124"/>
      <c r="H51" s="124"/>
      <c r="I51" s="100"/>
      <c r="J51" s="125"/>
      <c r="K51" s="126"/>
    </row>
    <row r="52" spans="1:12" ht="13.5" customHeight="1">
      <c r="A52" s="123"/>
      <c r="B52" s="102"/>
      <c r="C52" s="102"/>
      <c r="D52" s="102"/>
      <c r="E52" s="124"/>
      <c r="F52" s="124"/>
      <c r="G52" s="124"/>
      <c r="H52" s="124"/>
      <c r="I52" s="100"/>
      <c r="J52" s="125"/>
      <c r="K52" s="126"/>
    </row>
    <row r="53" spans="1:12" ht="13.5" customHeight="1">
      <c r="A53" s="123"/>
      <c r="B53" s="102"/>
      <c r="C53" s="102"/>
      <c r="D53" s="102"/>
      <c r="E53" s="124"/>
      <c r="F53" s="124"/>
      <c r="G53" s="124"/>
      <c r="H53" s="124"/>
      <c r="I53" s="100"/>
      <c r="J53" s="125"/>
      <c r="K53" s="126"/>
    </row>
    <row r="54" spans="1:12" ht="13.5" customHeight="1">
      <c r="A54" s="123"/>
      <c r="B54" s="102"/>
      <c r="C54" s="102"/>
      <c r="D54" s="102"/>
      <c r="E54" s="124"/>
      <c r="F54" s="124"/>
      <c r="G54" s="124"/>
      <c r="H54" s="124"/>
      <c r="I54" s="100"/>
      <c r="J54" s="125"/>
      <c r="K54" s="126"/>
    </row>
    <row r="55" spans="1:12" ht="13.5" customHeight="1">
      <c r="A55" s="123"/>
      <c r="B55" s="102"/>
      <c r="C55" s="102"/>
      <c r="D55" s="102"/>
      <c r="E55" s="124"/>
      <c r="F55" s="124"/>
      <c r="G55" s="124"/>
      <c r="H55" s="124"/>
      <c r="I55" s="100"/>
      <c r="J55" s="125"/>
      <c r="K55" s="126"/>
    </row>
    <row r="56" spans="1:12" ht="13.5" customHeight="1">
      <c r="A56" s="123"/>
      <c r="B56" s="102"/>
      <c r="C56" s="102"/>
      <c r="D56" s="102"/>
      <c r="E56" s="124"/>
      <c r="F56" s="124"/>
      <c r="G56" s="124"/>
      <c r="H56" s="124"/>
      <c r="I56" s="100"/>
      <c r="J56" s="125"/>
      <c r="K56" s="126"/>
    </row>
    <row r="57" spans="1:12" ht="13.5" customHeight="1">
      <c r="A57" s="123"/>
      <c r="B57" s="102"/>
      <c r="C57" s="102"/>
      <c r="D57" s="102"/>
      <c r="E57" s="124"/>
      <c r="F57" s="124"/>
      <c r="G57" s="124"/>
      <c r="H57" s="124"/>
      <c r="I57" s="100"/>
      <c r="J57" s="125"/>
      <c r="K57" s="126"/>
    </row>
    <row r="58" spans="1:12" ht="13.5" customHeight="1">
      <c r="A58" s="123"/>
      <c r="B58" s="102"/>
      <c r="C58" s="102"/>
      <c r="D58" s="102"/>
      <c r="E58" s="124"/>
      <c r="F58" s="124"/>
      <c r="G58" s="124"/>
      <c r="H58" s="124"/>
      <c r="I58" s="100"/>
      <c r="J58" s="125"/>
      <c r="K58" s="126"/>
    </row>
    <row r="59" spans="1:12" ht="13.5" customHeight="1">
      <c r="A59" s="123"/>
      <c r="B59" s="102"/>
      <c r="C59" s="102"/>
      <c r="D59" s="102"/>
      <c r="E59" s="124"/>
      <c r="F59" s="124"/>
      <c r="G59" s="124"/>
      <c r="H59" s="124"/>
      <c r="I59" s="100"/>
      <c r="J59" s="125"/>
      <c r="K59" s="126"/>
    </row>
    <row r="60" spans="1:12" ht="13.5" customHeight="1">
      <c r="A60" s="123"/>
      <c r="B60" s="102"/>
      <c r="C60" s="102"/>
      <c r="D60" s="102"/>
      <c r="E60" s="124"/>
      <c r="F60" s="124"/>
      <c r="G60" s="124"/>
      <c r="H60" s="124"/>
      <c r="I60" s="100"/>
      <c r="J60" s="125"/>
      <c r="K60" s="126"/>
    </row>
    <row r="61" spans="1:12" ht="13.5" customHeight="1">
      <c r="A61" s="123"/>
      <c r="B61" s="102"/>
      <c r="C61" s="102"/>
      <c r="D61" s="102"/>
      <c r="E61" s="124"/>
      <c r="F61" s="124"/>
      <c r="G61" s="124"/>
      <c r="H61" s="124"/>
      <c r="I61" s="100"/>
      <c r="J61" s="125"/>
      <c r="K61" s="126"/>
    </row>
    <row r="62" spans="1:12" ht="13.5" customHeight="1">
      <c r="A62" s="123"/>
      <c r="B62" s="102"/>
      <c r="C62" s="102"/>
      <c r="D62" s="102"/>
      <c r="E62" s="124"/>
      <c r="F62" s="124"/>
      <c r="G62" s="124"/>
      <c r="H62" s="124"/>
      <c r="I62" s="100"/>
      <c r="J62" s="125"/>
      <c r="K62" s="126"/>
    </row>
    <row r="63" spans="1:12" ht="13.5" customHeight="1">
      <c r="A63" s="123"/>
      <c r="B63" s="102"/>
      <c r="C63" s="102"/>
      <c r="D63" s="102"/>
      <c r="E63" s="124"/>
      <c r="F63" s="124"/>
      <c r="G63" s="124"/>
      <c r="H63" s="124"/>
      <c r="I63" s="100"/>
      <c r="J63" s="125"/>
      <c r="K63" s="126"/>
    </row>
    <row r="64" spans="1:12" ht="13.5" customHeight="1">
      <c r="A64" s="123"/>
      <c r="B64" s="102"/>
      <c r="C64" s="102"/>
      <c r="D64" s="102"/>
      <c r="E64" s="124"/>
      <c r="F64" s="124"/>
      <c r="G64" s="124"/>
      <c r="H64" s="124"/>
      <c r="I64" s="100"/>
      <c r="J64" s="125"/>
      <c r="K64" s="126"/>
    </row>
    <row r="65" spans="1:11" ht="13.5" customHeight="1">
      <c r="A65" s="123"/>
      <c r="B65" s="102"/>
      <c r="C65" s="102"/>
      <c r="D65" s="102"/>
      <c r="E65" s="124"/>
      <c r="F65" s="124"/>
      <c r="G65" s="124"/>
      <c r="H65" s="124"/>
      <c r="I65" s="100"/>
      <c r="J65" s="125"/>
      <c r="K65" s="126"/>
    </row>
    <row r="66" spans="1:11" ht="13.5" customHeight="1">
      <c r="A66" s="123"/>
      <c r="B66" s="102"/>
      <c r="C66" s="102"/>
      <c r="D66" s="102"/>
      <c r="E66" s="124"/>
      <c r="F66" s="124"/>
      <c r="G66" s="124"/>
      <c r="H66" s="124"/>
      <c r="I66" s="100"/>
      <c r="J66" s="125"/>
      <c r="K66" s="126"/>
    </row>
    <row r="67" spans="1:11" ht="13.5" customHeight="1">
      <c r="A67" s="123"/>
      <c r="B67" s="102"/>
      <c r="C67" s="102"/>
      <c r="D67" s="102"/>
      <c r="E67" s="124"/>
      <c r="F67" s="124"/>
      <c r="G67" s="124"/>
      <c r="H67" s="124"/>
      <c r="I67" s="100"/>
      <c r="J67" s="125"/>
      <c r="K67" s="126"/>
    </row>
    <row r="68" spans="1:11" ht="13.5" customHeight="1">
      <c r="A68" s="123"/>
      <c r="B68" s="102"/>
      <c r="C68" s="102"/>
      <c r="D68" s="102"/>
      <c r="E68" s="124"/>
      <c r="F68" s="124"/>
      <c r="G68" s="124"/>
      <c r="H68" s="124"/>
      <c r="I68" s="100"/>
      <c r="J68" s="125"/>
      <c r="K68" s="126"/>
    </row>
    <row r="69" spans="1:11" ht="13.5" customHeight="1">
      <c r="A69" s="123"/>
      <c r="B69" s="102"/>
      <c r="C69" s="102"/>
      <c r="D69" s="102"/>
      <c r="E69" s="124"/>
      <c r="F69" s="124"/>
      <c r="G69" s="124"/>
      <c r="H69" s="124"/>
      <c r="I69" s="100"/>
      <c r="J69" s="125"/>
      <c r="K69" s="126"/>
    </row>
    <row r="70" spans="1:11" ht="13.5" customHeight="1">
      <c r="A70" s="123"/>
      <c r="B70" s="102"/>
      <c r="C70" s="102"/>
      <c r="D70" s="102"/>
      <c r="E70" s="124"/>
      <c r="F70" s="124"/>
      <c r="G70" s="124"/>
      <c r="H70" s="124"/>
      <c r="I70" s="100"/>
      <c r="J70" s="125"/>
      <c r="K70" s="126"/>
    </row>
    <row r="71" spans="1:11" ht="13.5" customHeight="1">
      <c r="A71" s="123"/>
      <c r="B71" s="102"/>
      <c r="C71" s="102"/>
      <c r="D71" s="102"/>
      <c r="E71" s="124"/>
      <c r="F71" s="124"/>
      <c r="G71" s="124"/>
      <c r="H71" s="124"/>
      <c r="I71" s="100"/>
      <c r="J71" s="125"/>
      <c r="K71" s="126"/>
    </row>
    <row r="72" spans="1:11" ht="13.5" customHeight="1">
      <c r="A72" s="123"/>
      <c r="B72" s="102"/>
      <c r="C72" s="102"/>
      <c r="D72" s="102"/>
      <c r="E72" s="124"/>
      <c r="F72" s="124"/>
      <c r="G72" s="124"/>
      <c r="H72" s="124"/>
      <c r="I72" s="100"/>
      <c r="J72" s="125"/>
      <c r="K72" s="126"/>
    </row>
    <row r="73" spans="1:11" ht="13.5" customHeight="1">
      <c r="A73" s="123"/>
      <c r="B73" s="102"/>
      <c r="C73" s="102"/>
      <c r="D73" s="102"/>
      <c r="E73" s="124"/>
      <c r="F73" s="124"/>
      <c r="G73" s="124"/>
      <c r="H73" s="124"/>
      <c r="I73" s="100"/>
      <c r="J73" s="125"/>
      <c r="K73" s="126"/>
    </row>
    <row r="74" spans="1:11" ht="13.5" customHeight="1">
      <c r="A74" s="123"/>
      <c r="B74" s="102"/>
      <c r="C74" s="102"/>
      <c r="D74" s="102"/>
      <c r="E74" s="124"/>
      <c r="F74" s="124"/>
      <c r="G74" s="124"/>
      <c r="H74" s="124"/>
      <c r="I74" s="100"/>
      <c r="J74" s="125"/>
      <c r="K74" s="126"/>
    </row>
    <row r="75" spans="1:11" ht="13.5" customHeight="1">
      <c r="A75" s="123"/>
      <c r="B75" s="102"/>
      <c r="C75" s="102"/>
      <c r="D75" s="102"/>
      <c r="E75" s="124"/>
      <c r="F75" s="124"/>
      <c r="G75" s="124"/>
      <c r="H75" s="124"/>
      <c r="I75" s="100"/>
      <c r="J75" s="125"/>
      <c r="K75" s="126"/>
    </row>
    <row r="76" spans="1:11" ht="13.5" customHeight="1">
      <c r="A76" s="123"/>
      <c r="B76" s="102"/>
      <c r="C76" s="102"/>
      <c r="D76" s="102"/>
      <c r="E76" s="124"/>
      <c r="F76" s="124"/>
      <c r="G76" s="124"/>
      <c r="H76" s="124"/>
      <c r="I76" s="100"/>
      <c r="J76" s="125"/>
      <c r="K76" s="126"/>
    </row>
    <row r="77" spans="1:11" ht="13.5" customHeight="1">
      <c r="A77" s="123"/>
      <c r="B77" s="102"/>
      <c r="C77" s="102"/>
      <c r="D77" s="102"/>
      <c r="E77" s="124"/>
      <c r="F77" s="124"/>
      <c r="G77" s="124"/>
      <c r="H77" s="124"/>
      <c r="I77" s="100"/>
      <c r="J77" s="125"/>
      <c r="K77" s="126"/>
    </row>
    <row r="78" spans="1:11" ht="13.5" customHeight="1">
      <c r="A78" s="123"/>
      <c r="B78" s="102"/>
      <c r="C78" s="102"/>
      <c r="D78" s="102"/>
      <c r="E78" s="124"/>
      <c r="F78" s="124"/>
      <c r="G78" s="124"/>
      <c r="H78" s="124"/>
      <c r="I78" s="100"/>
      <c r="J78" s="125"/>
      <c r="K78" s="126"/>
    </row>
    <row r="79" spans="1:11" ht="13.5" customHeight="1">
      <c r="A79" s="123"/>
      <c r="B79" s="102"/>
      <c r="C79" s="102"/>
      <c r="D79" s="102"/>
      <c r="E79" s="124"/>
      <c r="F79" s="124"/>
      <c r="G79" s="124"/>
      <c r="H79" s="124"/>
      <c r="I79" s="100"/>
      <c r="J79" s="125"/>
      <c r="K79" s="126"/>
    </row>
    <row r="80" spans="1:11" ht="13.5" customHeight="1">
      <c r="A80" s="123"/>
      <c r="B80" s="102"/>
      <c r="C80" s="102"/>
      <c r="D80" s="102"/>
      <c r="E80" s="124"/>
      <c r="F80" s="124"/>
      <c r="G80" s="124"/>
      <c r="H80" s="124"/>
      <c r="I80" s="100"/>
      <c r="J80" s="125"/>
      <c r="K80" s="126"/>
    </row>
    <row r="81" spans="1:11" ht="13.5" customHeight="1">
      <c r="A81" s="123"/>
      <c r="B81" s="102"/>
      <c r="C81" s="102"/>
      <c r="D81" s="102"/>
      <c r="E81" s="124"/>
      <c r="F81" s="124"/>
      <c r="G81" s="124"/>
      <c r="H81" s="124"/>
      <c r="I81" s="100"/>
      <c r="J81" s="125"/>
      <c r="K81" s="126"/>
    </row>
    <row r="82" spans="1:11" ht="13.5" customHeight="1">
      <c r="A82" s="123"/>
      <c r="B82" s="102"/>
      <c r="C82" s="102"/>
      <c r="D82" s="102"/>
      <c r="E82" s="124"/>
      <c r="F82" s="124"/>
      <c r="G82" s="124"/>
      <c r="H82" s="124"/>
      <c r="I82" s="100"/>
      <c r="J82" s="125"/>
      <c r="K82" s="126"/>
    </row>
    <row r="83" spans="1:11" ht="13.5" customHeight="1">
      <c r="A83" s="123"/>
      <c r="B83" s="102"/>
      <c r="C83" s="102"/>
      <c r="D83" s="102"/>
      <c r="E83" s="124"/>
      <c r="F83" s="124"/>
      <c r="G83" s="124"/>
      <c r="H83" s="124"/>
      <c r="I83" s="100"/>
      <c r="J83" s="125"/>
      <c r="K83" s="126"/>
    </row>
    <row r="84" spans="1:11" ht="13.5" customHeight="1">
      <c r="A84" s="123"/>
      <c r="B84" s="102"/>
      <c r="C84" s="102"/>
      <c r="D84" s="102"/>
      <c r="E84" s="124"/>
      <c r="F84" s="124"/>
      <c r="G84" s="124"/>
      <c r="H84" s="124"/>
      <c r="I84" s="100"/>
      <c r="J84" s="125"/>
      <c r="K84" s="126"/>
    </row>
    <row r="85" spans="1:11" ht="13.5" customHeight="1">
      <c r="A85" s="123"/>
      <c r="B85" s="102"/>
      <c r="C85" s="102"/>
      <c r="D85" s="102"/>
      <c r="E85" s="124"/>
      <c r="F85" s="124"/>
      <c r="G85" s="124"/>
      <c r="H85" s="124"/>
      <c r="I85" s="100"/>
      <c r="J85" s="125"/>
      <c r="K85" s="126"/>
    </row>
    <row r="86" spans="1:11" ht="13.5" customHeight="1">
      <c r="A86" s="123"/>
      <c r="B86" s="102"/>
      <c r="C86" s="102"/>
      <c r="D86" s="102"/>
      <c r="E86" s="124"/>
      <c r="F86" s="124"/>
      <c r="G86" s="124"/>
      <c r="H86" s="124"/>
      <c r="I86" s="100"/>
      <c r="J86" s="125"/>
      <c r="K86" s="126"/>
    </row>
    <row r="87" spans="1:11" ht="13.5" customHeight="1">
      <c r="A87" s="123"/>
      <c r="B87" s="102"/>
      <c r="C87" s="102"/>
      <c r="D87" s="102"/>
      <c r="E87" s="124"/>
      <c r="F87" s="124"/>
      <c r="G87" s="124"/>
      <c r="H87" s="124"/>
      <c r="I87" s="100"/>
      <c r="J87" s="125"/>
      <c r="K87" s="126"/>
    </row>
    <row r="88" spans="1:11" ht="13.5" customHeight="1">
      <c r="A88" s="123"/>
      <c r="B88" s="102"/>
      <c r="C88" s="102"/>
      <c r="D88" s="102"/>
      <c r="E88" s="124"/>
      <c r="F88" s="124"/>
      <c r="G88" s="124"/>
      <c r="H88" s="124"/>
      <c r="I88" s="100"/>
      <c r="J88" s="125"/>
      <c r="K88" s="126"/>
    </row>
    <row r="89" spans="1:11" ht="13.5" customHeight="1">
      <c r="A89" s="123"/>
      <c r="B89" s="102"/>
      <c r="C89" s="102"/>
      <c r="D89" s="102"/>
      <c r="E89" s="124"/>
      <c r="F89" s="124"/>
      <c r="G89" s="124"/>
      <c r="H89" s="124"/>
      <c r="I89" s="100"/>
      <c r="J89" s="125"/>
      <c r="K89" s="126"/>
    </row>
    <row r="90" spans="1:11" ht="13.5" customHeight="1">
      <c r="A90" s="123"/>
      <c r="B90" s="102"/>
      <c r="C90" s="102"/>
      <c r="D90" s="102"/>
      <c r="E90" s="124"/>
      <c r="F90" s="124"/>
      <c r="G90" s="124"/>
      <c r="H90" s="124"/>
      <c r="I90" s="100"/>
      <c r="J90" s="125"/>
      <c r="K90" s="126"/>
    </row>
    <row r="91" spans="1:11" ht="13.5" customHeight="1">
      <c r="A91" s="123"/>
      <c r="B91" s="102"/>
      <c r="C91" s="102"/>
      <c r="D91" s="102"/>
      <c r="E91" s="124"/>
      <c r="F91" s="124"/>
      <c r="G91" s="124"/>
      <c r="H91" s="124"/>
      <c r="I91" s="100"/>
      <c r="J91" s="125"/>
      <c r="K91" s="126"/>
    </row>
    <row r="92" spans="1:11" ht="13.5" customHeight="1">
      <c r="A92" s="123"/>
      <c r="B92" s="102"/>
      <c r="C92" s="102"/>
      <c r="D92" s="102"/>
      <c r="E92" s="124"/>
      <c r="F92" s="124"/>
      <c r="G92" s="124"/>
      <c r="H92" s="124"/>
      <c r="I92" s="100"/>
      <c r="J92" s="125"/>
      <c r="K92" s="126"/>
    </row>
    <row r="93" spans="1:11" ht="13.5" customHeight="1">
      <c r="A93" s="123"/>
      <c r="B93" s="102"/>
      <c r="C93" s="102"/>
      <c r="D93" s="102"/>
      <c r="E93" s="124"/>
      <c r="F93" s="124"/>
      <c r="G93" s="124"/>
      <c r="H93" s="124"/>
      <c r="I93" s="100"/>
      <c r="J93" s="125"/>
      <c r="K93" s="126"/>
    </row>
    <row r="94" spans="1:11" ht="13.5" customHeight="1">
      <c r="A94" s="123"/>
      <c r="B94" s="102"/>
      <c r="C94" s="102"/>
      <c r="D94" s="102"/>
      <c r="E94" s="124"/>
      <c r="F94" s="124"/>
      <c r="G94" s="124"/>
      <c r="H94" s="124"/>
      <c r="I94" s="100"/>
      <c r="J94" s="125"/>
      <c r="K94" s="126"/>
    </row>
    <row r="95" spans="1:11" ht="13.5" customHeight="1">
      <c r="A95" s="123"/>
      <c r="B95" s="102"/>
      <c r="C95" s="102"/>
      <c r="D95" s="102"/>
      <c r="E95" s="124"/>
      <c r="F95" s="124"/>
      <c r="G95" s="124"/>
      <c r="H95" s="124"/>
      <c r="I95" s="100"/>
      <c r="J95" s="125"/>
      <c r="K95" s="126"/>
    </row>
    <row r="96" spans="1:11" ht="13.5" customHeight="1">
      <c r="A96" s="123"/>
      <c r="B96" s="102"/>
      <c r="C96" s="102"/>
      <c r="D96" s="102"/>
      <c r="E96" s="124"/>
      <c r="F96" s="124"/>
      <c r="G96" s="124"/>
      <c r="H96" s="124"/>
      <c r="I96" s="100"/>
      <c r="J96" s="125"/>
      <c r="K96" s="126"/>
    </row>
    <row r="97" spans="1:11" ht="13.5" customHeight="1">
      <c r="A97" s="123"/>
      <c r="B97" s="102"/>
      <c r="C97" s="102"/>
      <c r="D97" s="102"/>
      <c r="E97" s="124"/>
      <c r="F97" s="124"/>
      <c r="G97" s="124"/>
      <c r="H97" s="124"/>
      <c r="I97" s="100"/>
      <c r="J97" s="125"/>
      <c r="K97" s="126"/>
    </row>
    <row r="98" spans="1:11" ht="13.5" customHeight="1">
      <c r="A98" s="123"/>
      <c r="B98" s="102"/>
      <c r="C98" s="102"/>
      <c r="D98" s="102"/>
      <c r="E98" s="124"/>
      <c r="F98" s="124"/>
      <c r="G98" s="124"/>
      <c r="H98" s="124"/>
      <c r="I98" s="100"/>
      <c r="J98" s="125"/>
      <c r="K98" s="126"/>
    </row>
    <row r="99" spans="1:11" ht="13.5" customHeight="1">
      <c r="A99" s="123"/>
      <c r="B99" s="102"/>
      <c r="C99" s="102"/>
      <c r="D99" s="102"/>
      <c r="E99" s="124"/>
      <c r="F99" s="124"/>
      <c r="G99" s="124"/>
      <c r="H99" s="124"/>
      <c r="I99" s="100"/>
      <c r="J99" s="125"/>
      <c r="K99" s="126"/>
    </row>
    <row r="100" spans="1:11" ht="13.5" customHeight="1">
      <c r="A100" s="123"/>
      <c r="B100" s="102"/>
      <c r="C100" s="102"/>
      <c r="D100" s="102"/>
      <c r="E100" s="124"/>
      <c r="F100" s="124"/>
      <c r="G100" s="124"/>
      <c r="H100" s="124"/>
      <c r="I100" s="100"/>
      <c r="J100" s="125"/>
      <c r="K100" s="126"/>
    </row>
    <row r="101" spans="1:11" ht="13.5" customHeight="1">
      <c r="A101" s="123"/>
      <c r="B101" s="102"/>
      <c r="C101" s="102"/>
      <c r="D101" s="102"/>
      <c r="E101" s="124"/>
      <c r="F101" s="124"/>
      <c r="G101" s="124"/>
      <c r="H101" s="124"/>
      <c r="I101" s="100"/>
      <c r="J101" s="125"/>
      <c r="K101" s="126"/>
    </row>
    <row r="102" spans="1:11" ht="13.5" customHeight="1">
      <c r="A102" s="123"/>
      <c r="B102" s="102"/>
      <c r="C102" s="102"/>
      <c r="D102" s="102"/>
      <c r="E102" s="124"/>
      <c r="F102" s="124"/>
      <c r="G102" s="124"/>
      <c r="H102" s="124"/>
      <c r="I102" s="100"/>
      <c r="J102" s="125"/>
      <c r="K102" s="126"/>
    </row>
    <row r="103" spans="1:11" ht="13.5" customHeight="1">
      <c r="A103" s="123"/>
      <c r="B103" s="102"/>
      <c r="C103" s="102"/>
      <c r="D103" s="102"/>
      <c r="E103" s="124"/>
      <c r="F103" s="124"/>
      <c r="G103" s="124"/>
      <c r="H103" s="124"/>
      <c r="I103" s="100"/>
      <c r="J103" s="125"/>
      <c r="K103" s="126"/>
    </row>
    <row r="104" spans="1:11" ht="13.5" customHeight="1">
      <c r="A104" s="123"/>
      <c r="B104" s="102"/>
      <c r="C104" s="102"/>
      <c r="D104" s="102"/>
      <c r="E104" s="124"/>
      <c r="F104" s="124"/>
      <c r="G104" s="124"/>
      <c r="H104" s="124"/>
      <c r="I104" s="100"/>
      <c r="J104" s="125"/>
      <c r="K104" s="126"/>
    </row>
    <row r="105" spans="1:11" ht="13.5" customHeight="1">
      <c r="A105" s="123"/>
      <c r="B105" s="102"/>
      <c r="C105" s="102"/>
      <c r="D105" s="102"/>
      <c r="E105" s="124"/>
      <c r="F105" s="124"/>
      <c r="G105" s="124"/>
      <c r="H105" s="124"/>
      <c r="I105" s="100"/>
      <c r="J105" s="125"/>
      <c r="K105" s="126"/>
    </row>
    <row r="106" spans="1:11" ht="13.5" customHeight="1">
      <c r="A106" s="123"/>
      <c r="B106" s="102"/>
      <c r="C106" s="102"/>
      <c r="D106" s="102"/>
      <c r="E106" s="124"/>
      <c r="F106" s="124"/>
      <c r="G106" s="124"/>
      <c r="H106" s="124"/>
      <c r="I106" s="100"/>
      <c r="J106" s="125"/>
      <c r="K106" s="126"/>
    </row>
    <row r="107" spans="1:11" ht="13.5" customHeight="1">
      <c r="A107" s="123"/>
      <c r="B107" s="102"/>
      <c r="C107" s="102"/>
      <c r="D107" s="102"/>
      <c r="E107" s="124"/>
      <c r="F107" s="124"/>
      <c r="G107" s="124"/>
      <c r="H107" s="124"/>
      <c r="I107" s="100"/>
      <c r="J107" s="125"/>
      <c r="K107" s="126"/>
    </row>
    <row r="108" spans="1:11" ht="13.5" customHeight="1">
      <c r="A108" s="123"/>
      <c r="B108" s="102"/>
      <c r="C108" s="102"/>
      <c r="D108" s="102"/>
      <c r="E108" s="124"/>
      <c r="F108" s="124"/>
      <c r="G108" s="124"/>
      <c r="H108" s="124"/>
      <c r="I108" s="100"/>
      <c r="J108" s="125"/>
      <c r="K108" s="126"/>
    </row>
    <row r="109" spans="1:11" ht="13.5" customHeight="1">
      <c r="A109" s="123"/>
      <c r="B109" s="102"/>
      <c r="C109" s="102"/>
      <c r="D109" s="102"/>
      <c r="E109" s="124"/>
      <c r="F109" s="124"/>
      <c r="G109" s="124"/>
      <c r="H109" s="124"/>
      <c r="I109" s="100"/>
      <c r="J109" s="125"/>
      <c r="K109" s="126"/>
    </row>
    <row r="110" spans="1:11" ht="13.5" customHeight="1">
      <c r="A110" s="123"/>
      <c r="B110" s="102"/>
      <c r="C110" s="102"/>
      <c r="D110" s="102"/>
      <c r="E110" s="124"/>
      <c r="F110" s="124"/>
      <c r="G110" s="124"/>
      <c r="H110" s="124"/>
      <c r="I110" s="100"/>
      <c r="J110" s="125"/>
      <c r="K110" s="126"/>
    </row>
    <row r="111" spans="1:11" ht="13.5" customHeight="1">
      <c r="A111" s="123"/>
      <c r="B111" s="102"/>
      <c r="C111" s="102"/>
      <c r="D111" s="102"/>
      <c r="E111" s="124"/>
      <c r="F111" s="124"/>
      <c r="G111" s="124"/>
      <c r="H111" s="124"/>
      <c r="I111" s="100"/>
      <c r="J111" s="125"/>
      <c r="K111" s="126"/>
    </row>
    <row r="112" spans="1:11" ht="13.5" customHeight="1">
      <c r="A112" s="123"/>
      <c r="B112" s="102"/>
      <c r="C112" s="102"/>
      <c r="D112" s="102"/>
      <c r="E112" s="124"/>
      <c r="F112" s="124"/>
      <c r="G112" s="124"/>
      <c r="H112" s="124"/>
      <c r="I112" s="100"/>
      <c r="J112" s="125"/>
      <c r="K112" s="126"/>
    </row>
    <row r="113" spans="1:11" ht="13.5" customHeight="1">
      <c r="A113" s="123"/>
      <c r="B113" s="102"/>
      <c r="C113" s="102"/>
      <c r="D113" s="102"/>
      <c r="E113" s="124"/>
      <c r="F113" s="124"/>
      <c r="G113" s="124"/>
      <c r="H113" s="124"/>
      <c r="I113" s="100"/>
      <c r="J113" s="125"/>
      <c r="K113" s="126"/>
    </row>
    <row r="114" spans="1:11" ht="13.5" customHeight="1">
      <c r="A114" s="123"/>
      <c r="B114" s="102"/>
      <c r="C114" s="102"/>
      <c r="D114" s="102"/>
      <c r="E114" s="124"/>
      <c r="F114" s="124"/>
      <c r="G114" s="124"/>
      <c r="H114" s="124"/>
      <c r="I114" s="100"/>
      <c r="J114" s="125"/>
      <c r="K114" s="126"/>
    </row>
    <row r="115" spans="1:11" ht="13.5" customHeight="1">
      <c r="A115" s="123"/>
      <c r="B115" s="102"/>
      <c r="C115" s="102"/>
      <c r="D115" s="102"/>
      <c r="E115" s="124"/>
      <c r="F115" s="124"/>
      <c r="G115" s="124"/>
      <c r="H115" s="124"/>
      <c r="I115" s="100"/>
      <c r="J115" s="125"/>
      <c r="K115" s="126"/>
    </row>
    <row r="116" spans="1:11" ht="13.5" customHeight="1">
      <c r="A116" s="123"/>
      <c r="B116" s="102"/>
      <c r="C116" s="102"/>
      <c r="D116" s="102"/>
      <c r="E116" s="124"/>
      <c r="F116" s="124"/>
      <c r="G116" s="124"/>
      <c r="H116" s="124"/>
      <c r="I116" s="100"/>
      <c r="J116" s="125"/>
      <c r="K116" s="126"/>
    </row>
    <row r="117" spans="1:11" ht="13.5" customHeight="1">
      <c r="A117" s="123"/>
      <c r="B117" s="102"/>
      <c r="C117" s="102"/>
      <c r="D117" s="102"/>
      <c r="E117" s="124"/>
      <c r="F117" s="124"/>
      <c r="G117" s="124"/>
      <c r="H117" s="124"/>
      <c r="I117" s="100"/>
      <c r="J117" s="125"/>
      <c r="K117" s="126"/>
    </row>
    <row r="118" spans="1:11" ht="13.5" customHeight="1">
      <c r="A118" s="123"/>
      <c r="B118" s="102"/>
      <c r="C118" s="102"/>
      <c r="D118" s="102"/>
      <c r="E118" s="124"/>
      <c r="F118" s="124"/>
      <c r="G118" s="124"/>
      <c r="H118" s="124"/>
      <c r="I118" s="100"/>
      <c r="J118" s="125"/>
      <c r="K118" s="126"/>
    </row>
    <row r="119" spans="1:11" ht="13.5" customHeight="1">
      <c r="A119" s="123"/>
      <c r="B119" s="102"/>
      <c r="C119" s="102"/>
      <c r="D119" s="102"/>
      <c r="E119" s="124"/>
      <c r="F119" s="124"/>
      <c r="G119" s="124"/>
      <c r="H119" s="124"/>
      <c r="I119" s="100"/>
      <c r="J119" s="125"/>
      <c r="K119" s="126"/>
    </row>
    <row r="120" spans="1:11" ht="13.5" customHeight="1">
      <c r="A120" s="123"/>
      <c r="B120" s="102"/>
      <c r="C120" s="102"/>
      <c r="D120" s="102"/>
      <c r="E120" s="124"/>
      <c r="F120" s="124"/>
      <c r="G120" s="124"/>
      <c r="H120" s="124"/>
      <c r="I120" s="100"/>
      <c r="J120" s="125"/>
      <c r="K120" s="126"/>
    </row>
    <row r="121" spans="1:11" ht="13.5" customHeight="1">
      <c r="A121" s="123"/>
      <c r="B121" s="102"/>
      <c r="C121" s="102"/>
      <c r="D121" s="102"/>
      <c r="E121" s="124"/>
      <c r="F121" s="124"/>
      <c r="G121" s="124"/>
      <c r="H121" s="124"/>
      <c r="I121" s="100"/>
      <c r="J121" s="125"/>
      <c r="K121" s="126"/>
    </row>
    <row r="122" spans="1:11" ht="13.5" customHeight="1">
      <c r="A122" s="123"/>
      <c r="B122" s="102"/>
      <c r="C122" s="102"/>
      <c r="D122" s="102"/>
      <c r="E122" s="124"/>
      <c r="F122" s="124"/>
      <c r="G122" s="124"/>
      <c r="H122" s="124"/>
      <c r="I122" s="100"/>
      <c r="J122" s="125"/>
      <c r="K122" s="126"/>
    </row>
    <row r="123" spans="1:11" ht="13.5" customHeight="1">
      <c r="A123" s="123"/>
      <c r="B123" s="102"/>
      <c r="C123" s="102"/>
      <c r="D123" s="102"/>
      <c r="E123" s="124"/>
      <c r="F123" s="124"/>
      <c r="G123" s="124"/>
      <c r="H123" s="124"/>
      <c r="I123" s="100"/>
      <c r="J123" s="125"/>
      <c r="K123" s="126"/>
    </row>
    <row r="124" spans="1:11" ht="13.5" customHeight="1">
      <c r="A124" s="123"/>
      <c r="B124" s="102"/>
      <c r="C124" s="102"/>
      <c r="D124" s="102"/>
      <c r="E124" s="124"/>
      <c r="F124" s="124"/>
      <c r="G124" s="124"/>
      <c r="H124" s="124"/>
      <c r="I124" s="100"/>
      <c r="J124" s="125"/>
      <c r="K124" s="126"/>
    </row>
    <row r="125" spans="1:11" ht="13.5" customHeight="1">
      <c r="A125" s="123"/>
      <c r="B125" s="102"/>
      <c r="C125" s="102"/>
      <c r="D125" s="102"/>
      <c r="E125" s="124"/>
      <c r="F125" s="124"/>
      <c r="G125" s="124"/>
      <c r="H125" s="124"/>
      <c r="I125" s="100"/>
      <c r="J125" s="125"/>
      <c r="K125" s="126"/>
    </row>
    <row r="126" spans="1:11" ht="13.5" customHeight="1">
      <c r="A126" s="123"/>
      <c r="B126" s="102"/>
      <c r="C126" s="102"/>
      <c r="D126" s="102"/>
      <c r="E126" s="124"/>
      <c r="F126" s="124"/>
      <c r="G126" s="124"/>
      <c r="H126" s="124"/>
      <c r="I126" s="100"/>
      <c r="J126" s="125"/>
      <c r="K126" s="126"/>
    </row>
    <row r="127" spans="1:11" ht="13.5" customHeight="1">
      <c r="A127" s="123"/>
      <c r="B127" s="102"/>
      <c r="C127" s="102"/>
      <c r="D127" s="102"/>
      <c r="E127" s="124"/>
      <c r="F127" s="124"/>
      <c r="G127" s="124"/>
      <c r="H127" s="124"/>
      <c r="I127" s="100"/>
      <c r="J127" s="125"/>
      <c r="K127" s="126"/>
    </row>
    <row r="128" spans="1:11" ht="13.5" customHeight="1">
      <c r="A128" s="123"/>
      <c r="B128" s="102"/>
      <c r="C128" s="102"/>
      <c r="D128" s="102"/>
      <c r="E128" s="124"/>
      <c r="F128" s="124"/>
      <c r="G128" s="124"/>
      <c r="H128" s="124"/>
      <c r="I128" s="100"/>
      <c r="J128" s="125"/>
      <c r="K128" s="126"/>
    </row>
    <row r="129" spans="1:11" ht="13.5" customHeight="1">
      <c r="A129" s="123"/>
      <c r="B129" s="102"/>
      <c r="C129" s="102"/>
      <c r="D129" s="102"/>
      <c r="E129" s="124"/>
      <c r="F129" s="124"/>
      <c r="G129" s="124"/>
      <c r="H129" s="124"/>
      <c r="I129" s="100"/>
      <c r="J129" s="125"/>
      <c r="K129" s="126"/>
    </row>
    <row r="130" spans="1:11" ht="13.5" customHeight="1">
      <c r="A130" s="123"/>
      <c r="B130" s="102"/>
      <c r="C130" s="102"/>
      <c r="D130" s="102"/>
      <c r="E130" s="124"/>
      <c r="F130" s="124"/>
      <c r="G130" s="124"/>
      <c r="H130" s="124"/>
      <c r="I130" s="100"/>
      <c r="J130" s="125"/>
      <c r="K130" s="126"/>
    </row>
    <row r="131" spans="1:11" ht="13.5" customHeight="1">
      <c r="A131" s="123"/>
      <c r="B131" s="102"/>
      <c r="C131" s="102"/>
      <c r="D131" s="102"/>
      <c r="E131" s="124"/>
      <c r="F131" s="124"/>
      <c r="G131" s="124"/>
      <c r="H131" s="124"/>
      <c r="I131" s="100"/>
      <c r="J131" s="125"/>
      <c r="K131" s="126"/>
    </row>
    <row r="132" spans="1:11" ht="13.5" customHeight="1">
      <c r="A132" s="123"/>
      <c r="B132" s="102"/>
      <c r="C132" s="102"/>
      <c r="D132" s="102"/>
      <c r="E132" s="124"/>
      <c r="F132" s="124"/>
      <c r="G132" s="124"/>
      <c r="H132" s="124"/>
      <c r="I132" s="100"/>
      <c r="J132" s="125"/>
      <c r="K132" s="126"/>
    </row>
    <row r="133" spans="1:11" ht="13.5" customHeight="1">
      <c r="A133" s="123"/>
      <c r="B133" s="102"/>
      <c r="C133" s="102"/>
      <c r="D133" s="102"/>
      <c r="E133" s="124"/>
      <c r="F133" s="124"/>
      <c r="G133" s="124"/>
      <c r="H133" s="124"/>
      <c r="I133" s="100"/>
      <c r="J133" s="125"/>
      <c r="K133" s="126"/>
    </row>
    <row r="134" spans="1:11" ht="13.5" customHeight="1">
      <c r="A134" s="123"/>
      <c r="B134" s="102"/>
      <c r="C134" s="102"/>
      <c r="D134" s="102"/>
      <c r="E134" s="124"/>
      <c r="F134" s="124"/>
      <c r="G134" s="124"/>
      <c r="H134" s="124"/>
      <c r="I134" s="100"/>
      <c r="J134" s="125"/>
      <c r="K134" s="126"/>
    </row>
    <row r="135" spans="1:11" ht="13.5" customHeight="1">
      <c r="A135" s="123"/>
      <c r="B135" s="102"/>
      <c r="C135" s="102"/>
      <c r="D135" s="102"/>
      <c r="E135" s="124"/>
      <c r="F135" s="124"/>
      <c r="G135" s="124"/>
      <c r="H135" s="124"/>
      <c r="I135" s="100"/>
      <c r="J135" s="125"/>
      <c r="K135" s="126"/>
    </row>
    <row r="136" spans="1:11" ht="13.5" customHeight="1">
      <c r="A136" s="123"/>
      <c r="B136" s="102"/>
      <c r="C136" s="102"/>
      <c r="D136" s="102"/>
      <c r="E136" s="124"/>
      <c r="F136" s="124"/>
      <c r="G136" s="124"/>
      <c r="H136" s="124"/>
      <c r="I136" s="100"/>
      <c r="J136" s="125"/>
      <c r="K136" s="126"/>
    </row>
    <row r="137" spans="1:11" ht="13.5" customHeight="1">
      <c r="A137" s="123"/>
      <c r="B137" s="102"/>
      <c r="C137" s="102"/>
      <c r="D137" s="102"/>
      <c r="E137" s="124"/>
      <c r="F137" s="124"/>
      <c r="G137" s="124"/>
      <c r="H137" s="124"/>
      <c r="I137" s="100"/>
      <c r="J137" s="125"/>
      <c r="K137" s="126"/>
    </row>
    <row r="138" spans="1:11" ht="13.5" customHeight="1">
      <c r="A138" s="123"/>
      <c r="B138" s="102"/>
      <c r="C138" s="102"/>
      <c r="D138" s="102"/>
      <c r="E138" s="124"/>
      <c r="F138" s="124"/>
      <c r="G138" s="124"/>
      <c r="H138" s="124"/>
      <c r="I138" s="100"/>
      <c r="J138" s="125"/>
      <c r="K138" s="126"/>
    </row>
    <row r="139" spans="1:11" ht="13.5" customHeight="1">
      <c r="A139" s="123"/>
      <c r="B139" s="102"/>
      <c r="C139" s="102"/>
      <c r="D139" s="102"/>
      <c r="E139" s="124"/>
      <c r="F139" s="124"/>
      <c r="G139" s="124"/>
      <c r="H139" s="124"/>
      <c r="I139" s="100"/>
      <c r="J139" s="125"/>
      <c r="K139" s="126"/>
    </row>
    <row r="140" spans="1:11" ht="13.5" customHeight="1">
      <c r="A140" s="123"/>
      <c r="B140" s="102"/>
      <c r="C140" s="102"/>
      <c r="D140" s="102"/>
      <c r="E140" s="124"/>
      <c r="F140" s="124"/>
      <c r="G140" s="124"/>
      <c r="H140" s="124"/>
      <c r="I140" s="100"/>
      <c r="J140" s="125"/>
      <c r="K140" s="126"/>
    </row>
    <row r="141" spans="1:11" ht="13.5" customHeight="1">
      <c r="A141" s="123"/>
      <c r="B141" s="102"/>
      <c r="C141" s="102"/>
      <c r="D141" s="102"/>
      <c r="E141" s="124"/>
      <c r="F141" s="124"/>
      <c r="G141" s="124"/>
      <c r="H141" s="124"/>
      <c r="I141" s="100"/>
      <c r="J141" s="125"/>
      <c r="K141" s="126"/>
    </row>
    <row r="142" spans="1:11" ht="13.5" customHeight="1">
      <c r="A142" s="123"/>
      <c r="B142" s="102"/>
      <c r="C142" s="102"/>
      <c r="D142" s="102"/>
      <c r="E142" s="124"/>
      <c r="F142" s="124"/>
      <c r="G142" s="124"/>
      <c r="H142" s="124"/>
      <c r="I142" s="100"/>
      <c r="J142" s="125"/>
      <c r="K142" s="126"/>
    </row>
    <row r="143" spans="1:11" ht="13.5" customHeight="1">
      <c r="A143" s="123"/>
      <c r="B143" s="102"/>
      <c r="C143" s="102"/>
      <c r="D143" s="102"/>
      <c r="E143" s="124"/>
      <c r="F143" s="124"/>
      <c r="G143" s="124"/>
      <c r="H143" s="124"/>
      <c r="I143" s="100"/>
      <c r="J143" s="125"/>
      <c r="K143" s="126"/>
    </row>
    <row r="144" spans="1:11" ht="13.5" customHeight="1">
      <c r="A144" s="123"/>
      <c r="B144" s="102"/>
      <c r="C144" s="102"/>
      <c r="D144" s="102"/>
      <c r="E144" s="124"/>
      <c r="F144" s="124"/>
      <c r="G144" s="124"/>
      <c r="H144" s="124"/>
      <c r="I144" s="100"/>
      <c r="J144" s="125"/>
      <c r="K144" s="126"/>
    </row>
    <row r="145" spans="1:11" ht="13.5" customHeight="1">
      <c r="A145" s="123"/>
      <c r="B145" s="102"/>
      <c r="C145" s="102"/>
      <c r="D145" s="102"/>
      <c r="E145" s="124"/>
      <c r="F145" s="124"/>
      <c r="G145" s="124"/>
      <c r="H145" s="124"/>
      <c r="I145" s="100"/>
      <c r="J145" s="125"/>
      <c r="K145" s="126"/>
    </row>
    <row r="146" spans="1:11" ht="13.5" customHeight="1">
      <c r="A146" s="123"/>
      <c r="B146" s="102"/>
      <c r="C146" s="102"/>
      <c r="D146" s="102"/>
      <c r="E146" s="124"/>
      <c r="F146" s="124"/>
      <c r="G146" s="124"/>
      <c r="H146" s="124"/>
      <c r="I146" s="100"/>
      <c r="J146" s="125"/>
      <c r="K146" s="126"/>
    </row>
    <row r="147" spans="1:11" ht="13.5" customHeight="1">
      <c r="A147" s="123"/>
      <c r="B147" s="102"/>
      <c r="C147" s="102"/>
      <c r="D147" s="102"/>
      <c r="E147" s="124"/>
      <c r="F147" s="124"/>
      <c r="G147" s="124"/>
      <c r="H147" s="124"/>
      <c r="I147" s="100"/>
      <c r="J147" s="125"/>
      <c r="K147" s="126"/>
    </row>
    <row r="148" spans="1:11" ht="13.5" customHeight="1">
      <c r="A148" s="123"/>
      <c r="B148" s="102"/>
      <c r="C148" s="102"/>
      <c r="D148" s="102"/>
      <c r="E148" s="124"/>
      <c r="F148" s="124"/>
      <c r="G148" s="124"/>
      <c r="H148" s="124"/>
      <c r="I148" s="100"/>
      <c r="J148" s="125"/>
      <c r="K148" s="126"/>
    </row>
    <row r="149" spans="1:11" ht="13.5" customHeight="1">
      <c r="A149" s="123"/>
      <c r="B149" s="102"/>
      <c r="C149" s="102"/>
      <c r="D149" s="102"/>
      <c r="E149" s="124"/>
      <c r="F149" s="124"/>
      <c r="G149" s="124"/>
      <c r="H149" s="124"/>
      <c r="I149" s="100"/>
      <c r="J149" s="125"/>
      <c r="K149" s="126"/>
    </row>
    <row r="150" spans="1:11" ht="13.5" customHeight="1">
      <c r="A150" s="123"/>
      <c r="B150" s="102"/>
      <c r="C150" s="102"/>
      <c r="D150" s="102"/>
      <c r="E150" s="124"/>
      <c r="F150" s="124"/>
      <c r="G150" s="124"/>
      <c r="H150" s="124"/>
      <c r="I150" s="100"/>
      <c r="J150" s="125"/>
      <c r="K150" s="126"/>
    </row>
    <row r="151" spans="1:11" ht="13.5" customHeight="1">
      <c r="A151" s="123"/>
      <c r="B151" s="102"/>
      <c r="C151" s="102"/>
      <c r="D151" s="102"/>
      <c r="E151" s="124"/>
      <c r="F151" s="124"/>
      <c r="G151" s="124"/>
      <c r="H151" s="124"/>
      <c r="I151" s="100"/>
      <c r="J151" s="125"/>
      <c r="K151" s="126"/>
    </row>
    <row r="152" spans="1:11" ht="13.5" customHeight="1">
      <c r="A152" s="123"/>
      <c r="B152" s="102"/>
      <c r="C152" s="102"/>
      <c r="D152" s="102"/>
      <c r="E152" s="124"/>
      <c r="F152" s="124"/>
      <c r="G152" s="124"/>
      <c r="H152" s="124"/>
      <c r="I152" s="100"/>
      <c r="J152" s="125"/>
      <c r="K152" s="126"/>
    </row>
    <row r="153" spans="1:11" ht="13.5" customHeight="1">
      <c r="A153" s="123"/>
      <c r="B153" s="102"/>
      <c r="C153" s="102"/>
      <c r="D153" s="102"/>
      <c r="E153" s="124"/>
      <c r="F153" s="124"/>
      <c r="G153" s="124"/>
      <c r="H153" s="124"/>
      <c r="I153" s="100"/>
      <c r="J153" s="125"/>
      <c r="K153" s="126"/>
    </row>
    <row r="154" spans="1:11" ht="13.5" customHeight="1">
      <c r="A154" s="123"/>
      <c r="B154" s="102"/>
      <c r="C154" s="102"/>
      <c r="D154" s="102"/>
      <c r="E154" s="124"/>
      <c r="F154" s="124"/>
      <c r="G154" s="124"/>
      <c r="H154" s="124"/>
      <c r="I154" s="100"/>
      <c r="J154" s="125"/>
      <c r="K154" s="126"/>
    </row>
    <row r="155" spans="1:11" ht="13.5" customHeight="1">
      <c r="A155" s="123"/>
      <c r="B155" s="102"/>
      <c r="C155" s="102"/>
      <c r="D155" s="102"/>
      <c r="E155" s="124"/>
      <c r="F155" s="124"/>
      <c r="G155" s="124"/>
      <c r="H155" s="124"/>
      <c r="I155" s="100"/>
      <c r="J155" s="125"/>
      <c r="K155" s="126"/>
    </row>
    <row r="156" spans="1:11" ht="13.5" customHeight="1">
      <c r="A156" s="123"/>
      <c r="B156" s="102"/>
      <c r="C156" s="102"/>
      <c r="D156" s="102"/>
      <c r="E156" s="124"/>
      <c r="F156" s="124"/>
      <c r="G156" s="124"/>
      <c r="H156" s="124"/>
      <c r="I156" s="100"/>
      <c r="J156" s="125"/>
      <c r="K156" s="126"/>
    </row>
    <row r="157" spans="1:11" ht="13.5" customHeight="1">
      <c r="A157" s="123"/>
      <c r="B157" s="102"/>
      <c r="C157" s="102"/>
      <c r="D157" s="102"/>
      <c r="E157" s="124"/>
      <c r="F157" s="124"/>
      <c r="G157" s="124"/>
      <c r="H157" s="124"/>
      <c r="I157" s="100"/>
      <c r="J157" s="125"/>
      <c r="K157" s="126"/>
    </row>
    <row r="158" spans="1:11" ht="13.5" customHeight="1">
      <c r="A158" s="123"/>
      <c r="B158" s="102"/>
      <c r="C158" s="102"/>
      <c r="D158" s="102"/>
      <c r="E158" s="124"/>
      <c r="F158" s="124"/>
      <c r="G158" s="124"/>
      <c r="H158" s="124"/>
      <c r="I158" s="100"/>
      <c r="J158" s="125"/>
      <c r="K158" s="126"/>
    </row>
    <row r="159" spans="1:11" ht="13.5" customHeight="1">
      <c r="A159" s="123"/>
      <c r="B159" s="102"/>
      <c r="C159" s="102"/>
      <c r="D159" s="102"/>
      <c r="E159" s="124"/>
      <c r="F159" s="124"/>
      <c r="G159" s="124"/>
      <c r="H159" s="124"/>
      <c r="I159" s="100"/>
      <c r="J159" s="125"/>
      <c r="K159" s="126"/>
    </row>
    <row r="160" spans="1:11" ht="13.5" customHeight="1">
      <c r="A160" s="123"/>
      <c r="B160" s="102"/>
      <c r="C160" s="102"/>
      <c r="D160" s="102"/>
      <c r="E160" s="124"/>
      <c r="F160" s="124"/>
      <c r="G160" s="124"/>
      <c r="H160" s="124"/>
      <c r="I160" s="100"/>
      <c r="J160" s="125"/>
      <c r="K160" s="126"/>
    </row>
    <row r="161" spans="1:11" ht="13.5" customHeight="1">
      <c r="A161" s="123"/>
      <c r="B161" s="102"/>
      <c r="C161" s="102"/>
      <c r="D161" s="102"/>
      <c r="E161" s="124"/>
      <c r="F161" s="124"/>
      <c r="G161" s="124"/>
      <c r="H161" s="124"/>
      <c r="I161" s="100"/>
      <c r="J161" s="125"/>
      <c r="K161" s="126"/>
    </row>
    <row r="162" spans="1:11" ht="13.5" customHeight="1">
      <c r="A162" s="123"/>
      <c r="B162" s="102"/>
      <c r="C162" s="102"/>
      <c r="D162" s="102"/>
      <c r="E162" s="124"/>
      <c r="F162" s="124"/>
      <c r="G162" s="124"/>
      <c r="H162" s="124"/>
      <c r="I162" s="100"/>
      <c r="J162" s="125"/>
      <c r="K162" s="126"/>
    </row>
    <row r="163" spans="1:11" ht="13.5" customHeight="1">
      <c r="A163" s="123"/>
      <c r="B163" s="102"/>
      <c r="C163" s="102"/>
      <c r="D163" s="102"/>
      <c r="E163" s="124"/>
      <c r="F163" s="124"/>
      <c r="G163" s="124"/>
      <c r="H163" s="124"/>
      <c r="I163" s="100"/>
      <c r="J163" s="125"/>
      <c r="K163" s="126"/>
    </row>
    <row r="164" spans="1:11" ht="13.5" customHeight="1">
      <c r="A164" s="123"/>
      <c r="B164" s="102"/>
      <c r="C164" s="102"/>
      <c r="D164" s="102"/>
      <c r="E164" s="124"/>
      <c r="F164" s="124"/>
      <c r="G164" s="124"/>
      <c r="H164" s="124"/>
      <c r="I164" s="100"/>
      <c r="J164" s="125"/>
      <c r="K164" s="126"/>
    </row>
    <row r="165" spans="1:11" ht="13.5" customHeight="1">
      <c r="A165" s="123"/>
      <c r="B165" s="102"/>
      <c r="C165" s="102"/>
      <c r="D165" s="102"/>
      <c r="E165" s="124"/>
      <c r="F165" s="124"/>
      <c r="G165" s="124"/>
      <c r="H165" s="124"/>
      <c r="I165" s="100"/>
      <c r="J165" s="125"/>
      <c r="K165" s="126"/>
    </row>
    <row r="166" spans="1:11" ht="13.5" customHeight="1">
      <c r="A166" s="123"/>
      <c r="B166" s="102"/>
      <c r="C166" s="102"/>
      <c r="D166" s="102"/>
      <c r="E166" s="124"/>
      <c r="F166" s="124"/>
      <c r="G166" s="124"/>
      <c r="H166" s="124"/>
      <c r="I166" s="100"/>
      <c r="J166" s="125"/>
      <c r="K166" s="126"/>
    </row>
    <row r="167" spans="1:11" ht="13.5" customHeight="1">
      <c r="A167" s="123"/>
      <c r="B167" s="102"/>
      <c r="C167" s="102"/>
      <c r="D167" s="102"/>
      <c r="E167" s="124"/>
      <c r="F167" s="124"/>
      <c r="G167" s="124"/>
      <c r="H167" s="124"/>
      <c r="I167" s="100"/>
      <c r="J167" s="125"/>
      <c r="K167" s="126"/>
    </row>
    <row r="168" spans="1:11" ht="13.5" customHeight="1">
      <c r="A168" s="123"/>
      <c r="B168" s="102"/>
      <c r="C168" s="102"/>
      <c r="D168" s="102"/>
      <c r="E168" s="124"/>
      <c r="F168" s="124"/>
      <c r="G168" s="124"/>
      <c r="H168" s="124"/>
      <c r="I168" s="100"/>
      <c r="J168" s="125"/>
      <c r="K168" s="126"/>
    </row>
    <row r="169" spans="1:11" ht="13.5" customHeight="1">
      <c r="A169" s="123"/>
      <c r="B169" s="102"/>
      <c r="C169" s="102"/>
      <c r="D169" s="102"/>
      <c r="E169" s="124"/>
      <c r="F169" s="124"/>
      <c r="G169" s="124"/>
      <c r="H169" s="124"/>
      <c r="I169" s="100"/>
      <c r="J169" s="125"/>
      <c r="K169" s="126"/>
    </row>
  </sheetData>
  <mergeCells count="53">
    <mergeCell ref="E35:H35"/>
    <mergeCell ref="B34:D34"/>
    <mergeCell ref="E34:H34"/>
    <mergeCell ref="I34:J34"/>
    <mergeCell ref="B35:D35"/>
    <mergeCell ref="G18:H18"/>
    <mergeCell ref="G19:H19"/>
    <mergeCell ref="I19:J19"/>
    <mergeCell ref="G20:H20"/>
    <mergeCell ref="I20:J20"/>
    <mergeCell ref="B14:D17"/>
    <mergeCell ref="E14:K14"/>
    <mergeCell ref="I15:J15"/>
    <mergeCell ref="G16:H16"/>
    <mergeCell ref="I16:J17"/>
    <mergeCell ref="G17:H17"/>
    <mergeCell ref="A36:H36"/>
    <mergeCell ref="A37:H37"/>
    <mergeCell ref="G21:H21"/>
    <mergeCell ref="G22:H22"/>
    <mergeCell ref="A43:H43"/>
    <mergeCell ref="A38:H38"/>
    <mergeCell ref="B23:D23"/>
    <mergeCell ref="E23:H23"/>
    <mergeCell ref="B24:D31"/>
    <mergeCell ref="E24:K25"/>
    <mergeCell ref="I26:J26"/>
    <mergeCell ref="I27:J29"/>
    <mergeCell ref="I31:J33"/>
    <mergeCell ref="G32:H32"/>
    <mergeCell ref="B33:D33"/>
    <mergeCell ref="G33:H33"/>
    <mergeCell ref="B45:K45"/>
    <mergeCell ref="A48:F48"/>
    <mergeCell ref="A47:F47"/>
    <mergeCell ref="A40:B41"/>
    <mergeCell ref="C41:E41"/>
    <mergeCell ref="A42:K42"/>
    <mergeCell ref="B46:K46"/>
    <mergeCell ref="B12:D12"/>
    <mergeCell ref="E12:H12"/>
    <mergeCell ref="I12:J12"/>
    <mergeCell ref="A13:K13"/>
    <mergeCell ref="E2:I2"/>
    <mergeCell ref="E3:I3"/>
    <mergeCell ref="A5:F7"/>
    <mergeCell ref="G5:K7"/>
    <mergeCell ref="G8:K8"/>
    <mergeCell ref="A9:A11"/>
    <mergeCell ref="B9:D11"/>
    <mergeCell ref="E9:H11"/>
    <mergeCell ref="I9:J11"/>
    <mergeCell ref="K9:K11"/>
  </mergeCells>
  <pageMargins left="0.70866141732283472" right="0.51181102362204722" top="0.55118110236220474" bottom="0.15748031496062992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view="pageBreakPreview" zoomScaleSheetLayoutView="100" workbookViewId="0">
      <selection activeCell="A2" sqref="A2:E2"/>
    </sheetView>
  </sheetViews>
  <sheetFormatPr defaultColWidth="8.85546875" defaultRowHeight="15"/>
  <cols>
    <col min="1" max="1" width="4.7109375" style="12" customWidth="1"/>
    <col min="2" max="2" width="48" style="12" customWidth="1"/>
    <col min="3" max="3" width="6.28515625" style="12" customWidth="1"/>
    <col min="4" max="4" width="8.85546875" style="12"/>
    <col min="5" max="5" width="12.85546875" style="12" customWidth="1"/>
    <col min="6" max="6" width="11.28515625" style="12" bestFit="1" customWidth="1"/>
    <col min="7" max="7" width="0" style="12" hidden="1" customWidth="1"/>
    <col min="8" max="8" width="9.5703125" style="12" bestFit="1" customWidth="1"/>
    <col min="9" max="9" width="8.85546875" style="12" customWidth="1"/>
    <col min="10" max="16384" width="8.85546875" style="12"/>
  </cols>
  <sheetData>
    <row r="1" spans="1:19">
      <c r="A1" s="216" t="s">
        <v>102</v>
      </c>
      <c r="B1" s="216"/>
      <c r="C1" s="216"/>
      <c r="D1" s="216"/>
      <c r="E1" s="216"/>
    </row>
    <row r="2" spans="1:19" ht="10.15" customHeight="1">
      <c r="A2" s="217"/>
      <c r="B2" s="217"/>
      <c r="C2" s="217"/>
      <c r="D2" s="217"/>
      <c r="E2" s="217"/>
    </row>
    <row r="3" spans="1:19" ht="36" customHeight="1">
      <c r="A3" s="217" t="s">
        <v>35</v>
      </c>
      <c r="B3" s="217"/>
      <c r="C3" s="217"/>
      <c r="D3" s="217"/>
      <c r="E3" s="217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19" ht="15.6" customHeight="1">
      <c r="A4" s="218" t="s">
        <v>45</v>
      </c>
      <c r="B4" s="218"/>
      <c r="C4" s="218"/>
      <c r="D4" s="218"/>
      <c r="E4" s="218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1:19" ht="34.15" customHeight="1">
      <c r="A5" s="218" t="s">
        <v>60</v>
      </c>
      <c r="B5" s="218"/>
      <c r="C5" s="218"/>
      <c r="D5" s="218"/>
      <c r="E5" s="218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1:19" ht="15.75" thickBot="1">
      <c r="A6" s="220" t="s">
        <v>95</v>
      </c>
      <c r="B6" s="220"/>
      <c r="C6" s="220"/>
      <c r="D6" s="220"/>
      <c r="E6" s="220"/>
    </row>
    <row r="7" spans="1:19" ht="37.9" hidden="1" customHeight="1" thickBot="1">
      <c r="A7" s="18">
        <v>1</v>
      </c>
      <c r="B7" s="19" t="s">
        <v>17</v>
      </c>
      <c r="C7" s="20"/>
      <c r="D7" s="20" t="s">
        <v>18</v>
      </c>
      <c r="E7" s="21">
        <v>0</v>
      </c>
    </row>
    <row r="8" spans="1:19" ht="21" hidden="1" customHeight="1" thickBot="1">
      <c r="A8" s="22">
        <v>2</v>
      </c>
      <c r="B8" s="23" t="s">
        <v>19</v>
      </c>
      <c r="C8" s="24"/>
      <c r="D8" s="24"/>
      <c r="E8" s="23">
        <v>3.99</v>
      </c>
    </row>
    <row r="9" spans="1:19" ht="36" hidden="1" customHeight="1" thickBot="1">
      <c r="A9" s="25">
        <v>3</v>
      </c>
      <c r="B9" s="26" t="s">
        <v>20</v>
      </c>
      <c r="C9" s="27" t="s">
        <v>21</v>
      </c>
      <c r="D9" s="27" t="s">
        <v>18</v>
      </c>
      <c r="E9" s="28">
        <f>E7/E8</f>
        <v>0</v>
      </c>
    </row>
    <row r="10" spans="1:19" ht="22.5">
      <c r="A10" s="34" t="s">
        <v>37</v>
      </c>
      <c r="B10" s="33" t="s">
        <v>22</v>
      </c>
      <c r="C10" s="34"/>
      <c r="D10" s="34" t="s">
        <v>18</v>
      </c>
      <c r="E10" s="44">
        <f>(Др.Нар.37!K16+Др.Нар.37!K20+Др.Нар.37!L29)/1000000</f>
        <v>8.7133000000000002E-2</v>
      </c>
      <c r="F10" s="13"/>
    </row>
    <row r="11" spans="1:19">
      <c r="A11" s="34" t="s">
        <v>38</v>
      </c>
      <c r="B11" s="33" t="s">
        <v>19</v>
      </c>
      <c r="C11" s="34"/>
      <c r="D11" s="34"/>
      <c r="E11" s="33">
        <v>3.99</v>
      </c>
    </row>
    <row r="12" spans="1:19">
      <c r="A12" s="34" t="s">
        <v>39</v>
      </c>
      <c r="B12" s="33" t="s">
        <v>23</v>
      </c>
      <c r="C12" s="34" t="s">
        <v>24</v>
      </c>
      <c r="D12" s="34" t="s">
        <v>18</v>
      </c>
      <c r="E12" s="35">
        <f>E10/E11</f>
        <v>2.1837844611528823E-2</v>
      </c>
      <c r="F12" s="14"/>
    </row>
    <row r="13" spans="1:19">
      <c r="A13" s="34" t="s">
        <v>40</v>
      </c>
      <c r="B13" s="33" t="s">
        <v>25</v>
      </c>
      <c r="C13" s="34"/>
      <c r="D13" s="34" t="s">
        <v>18</v>
      </c>
      <c r="E13" s="36">
        <f>ROUND(E9+E12,8)</f>
        <v>2.1837840000000001E-2</v>
      </c>
      <c r="F13" s="14"/>
    </row>
    <row r="14" spans="1:19" ht="45">
      <c r="A14" s="34" t="s">
        <v>41</v>
      </c>
      <c r="B14" s="33" t="s">
        <v>26</v>
      </c>
      <c r="C14" s="34" t="s">
        <v>27</v>
      </c>
      <c r="D14" s="34" t="s">
        <v>28</v>
      </c>
      <c r="E14" s="33">
        <v>33.75</v>
      </c>
    </row>
    <row r="15" spans="1:19">
      <c r="A15" s="10" t="s">
        <v>42</v>
      </c>
      <c r="B15" s="37" t="s">
        <v>29</v>
      </c>
      <c r="C15" s="38" t="s">
        <v>30</v>
      </c>
      <c r="D15" s="11"/>
      <c r="E15" s="39">
        <v>4.95</v>
      </c>
    </row>
    <row r="16" spans="1:19" ht="23.25" thickBot="1">
      <c r="A16" s="45" t="s">
        <v>43</v>
      </c>
      <c r="B16" s="40" t="str">
        <f>CONCATENATE("Стоимость проведения экспертизы в текущих ценах  ",E13,"*",E14,"%*",E15)</f>
        <v>Стоимость проведения экспертизы в текущих ценах  0,02183784*33,75%*4,95</v>
      </c>
      <c r="C16" s="41"/>
      <c r="D16" s="42" t="s">
        <v>18</v>
      </c>
      <c r="E16" s="43">
        <f>ROUND(E13*E14/100*E15,6)</f>
        <v>3.6483000000000002E-2</v>
      </c>
      <c r="H16" s="17"/>
      <c r="L16" s="15"/>
    </row>
    <row r="17" spans="1:12" s="15" customFormat="1" ht="89.45" customHeight="1" thickBot="1">
      <c r="A17" s="47">
        <v>8</v>
      </c>
      <c r="B17" s="29" t="s">
        <v>32</v>
      </c>
      <c r="C17" s="30"/>
      <c r="D17" s="31" t="s">
        <v>15</v>
      </c>
      <c r="E17" s="32">
        <f>ROUND(E16*1000000*0.2/1.18,0)</f>
        <v>6184</v>
      </c>
      <c r="G17" s="16">
        <f>ROUND(E17*1.052,2)</f>
        <v>6505.57</v>
      </c>
    </row>
    <row r="18" spans="1:12" s="54" customFormat="1" ht="13.5" hidden="1" customHeight="1">
      <c r="A18" s="48" t="s">
        <v>11</v>
      </c>
      <c r="B18" s="49"/>
      <c r="C18" s="50"/>
      <c r="D18" s="51" t="s">
        <v>12</v>
      </c>
      <c r="E18" s="52">
        <f>E17*0.18</f>
        <v>1113.1199999999999</v>
      </c>
      <c r="F18" s="49"/>
      <c r="G18" s="49"/>
      <c r="H18" s="53"/>
      <c r="I18" s="12"/>
      <c r="J18" s="12"/>
      <c r="K18" s="12"/>
      <c r="L18" s="13"/>
    </row>
    <row r="19" spans="1:12" s="54" customFormat="1" ht="12.75" hidden="1" customHeight="1">
      <c r="A19" s="55" t="s">
        <v>13</v>
      </c>
      <c r="B19" s="56"/>
      <c r="C19" s="57"/>
      <c r="D19" s="58"/>
      <c r="E19" s="59">
        <f>E17+E18</f>
        <v>7297.12</v>
      </c>
      <c r="F19" s="56"/>
      <c r="G19" s="56"/>
      <c r="H19" s="60"/>
      <c r="I19" s="12"/>
      <c r="J19" s="12"/>
      <c r="K19" s="12"/>
      <c r="L19" s="13"/>
    </row>
    <row r="20" spans="1:12" hidden="1"/>
    <row r="22" spans="1:12" ht="28.15" customHeight="1">
      <c r="A22" s="219" t="s">
        <v>36</v>
      </c>
      <c r="B22" s="219"/>
      <c r="C22" s="219"/>
      <c r="D22" s="219"/>
      <c r="E22" s="219"/>
    </row>
  </sheetData>
  <mergeCells count="7">
    <mergeCell ref="A22:E22"/>
    <mergeCell ref="A1:E1"/>
    <mergeCell ref="A2:E2"/>
    <mergeCell ref="A3:E3"/>
    <mergeCell ref="A4:E4"/>
    <mergeCell ref="A5:E5"/>
    <mergeCell ref="A6:E6"/>
  </mergeCells>
  <pageMargins left="0.93" right="0.16" top="0.55000000000000004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L160"/>
  <sheetViews>
    <sheetView view="pageBreakPreview" topLeftCell="A13" zoomScale="90" zoomScaleNormal="130" zoomScaleSheetLayoutView="90" workbookViewId="0">
      <selection activeCell="A13" sqref="A13:K13"/>
    </sheetView>
  </sheetViews>
  <sheetFormatPr defaultRowHeight="15"/>
  <cols>
    <col min="1" max="1" width="3" customWidth="1"/>
    <col min="2" max="2" width="6.85546875" customWidth="1"/>
    <col min="3" max="3" width="2.85546875" customWidth="1"/>
    <col min="4" max="4" width="6.140625" customWidth="1"/>
    <col min="7" max="7" width="7.85546875" customWidth="1"/>
    <col min="8" max="8" width="5.5703125" customWidth="1"/>
    <col min="9" max="9" width="10" customWidth="1"/>
    <col min="10" max="10" width="15.85546875" customWidth="1"/>
    <col min="11" max="11" width="12.5703125" style="5" customWidth="1"/>
    <col min="12" max="12" width="11" style="1" bestFit="1" customWidth="1"/>
    <col min="15" max="15" width="12.5703125" bestFit="1" customWidth="1"/>
  </cols>
  <sheetData>
    <row r="2" spans="1:12" s="70" customFormat="1" ht="15.75" customHeight="1">
      <c r="A2" s="73"/>
      <c r="B2" s="73"/>
      <c r="C2" s="73"/>
      <c r="D2" s="73"/>
      <c r="E2" s="153" t="s">
        <v>98</v>
      </c>
      <c r="F2" s="153"/>
      <c r="G2" s="153"/>
      <c r="H2" s="153"/>
      <c r="I2" s="153"/>
      <c r="J2" s="73"/>
      <c r="K2" s="74"/>
      <c r="L2" s="75"/>
    </row>
    <row r="3" spans="1:12" s="70" customFormat="1" ht="12.75" customHeight="1">
      <c r="A3" s="73"/>
      <c r="B3" s="73"/>
      <c r="C3" s="73"/>
      <c r="D3" s="73"/>
      <c r="E3" s="154" t="s">
        <v>0</v>
      </c>
      <c r="F3" s="154"/>
      <c r="G3" s="154"/>
      <c r="H3" s="154"/>
      <c r="I3" s="154"/>
      <c r="J3" s="73"/>
      <c r="K3" s="74"/>
      <c r="L3" s="75"/>
    </row>
    <row r="4" spans="1:12" s="70" customFormat="1" ht="4.5" customHeight="1">
      <c r="A4" s="73"/>
      <c r="B4" s="73"/>
      <c r="C4" s="73"/>
      <c r="D4" s="73"/>
      <c r="E4" s="76"/>
      <c r="F4" s="77"/>
      <c r="G4" s="77"/>
      <c r="H4" s="73"/>
      <c r="I4" s="73"/>
      <c r="J4" s="73"/>
      <c r="K4" s="74"/>
      <c r="L4" s="75"/>
    </row>
    <row r="5" spans="1:12" s="70" customFormat="1" ht="15" customHeight="1">
      <c r="A5" s="155" t="s">
        <v>1</v>
      </c>
      <c r="B5" s="155"/>
      <c r="C5" s="155"/>
      <c r="D5" s="155"/>
      <c r="E5" s="155"/>
      <c r="F5" s="155"/>
      <c r="G5" s="156" t="s">
        <v>60</v>
      </c>
      <c r="H5" s="156"/>
      <c r="I5" s="156"/>
      <c r="J5" s="156"/>
      <c r="K5" s="156"/>
      <c r="L5" s="75"/>
    </row>
    <row r="6" spans="1:12" s="70" customFormat="1">
      <c r="A6" s="155"/>
      <c r="B6" s="155"/>
      <c r="C6" s="155"/>
      <c r="D6" s="155"/>
      <c r="E6" s="155"/>
      <c r="F6" s="155"/>
      <c r="G6" s="156"/>
      <c r="H6" s="156"/>
      <c r="I6" s="156"/>
      <c r="J6" s="156"/>
      <c r="K6" s="156"/>
      <c r="L6" s="75"/>
    </row>
    <row r="7" spans="1:12" s="70" customFormat="1" ht="11.25" customHeight="1">
      <c r="A7" s="155"/>
      <c r="B7" s="155"/>
      <c r="C7" s="155"/>
      <c r="D7" s="155"/>
      <c r="E7" s="155"/>
      <c r="F7" s="155"/>
      <c r="G7" s="156"/>
      <c r="H7" s="156"/>
      <c r="I7" s="156"/>
      <c r="J7" s="156"/>
      <c r="K7" s="156"/>
      <c r="L7" s="75"/>
    </row>
    <row r="8" spans="1:12" s="70" customFormat="1" ht="16.5" customHeight="1">
      <c r="A8" s="78" t="s">
        <v>2</v>
      </c>
      <c r="B8" s="78"/>
      <c r="C8" s="78"/>
      <c r="D8" s="78"/>
      <c r="E8" s="78"/>
      <c r="F8" s="78"/>
      <c r="G8" s="157" t="s">
        <v>3</v>
      </c>
      <c r="H8" s="157"/>
      <c r="I8" s="157"/>
      <c r="J8" s="157"/>
      <c r="K8" s="157"/>
      <c r="L8" s="75"/>
    </row>
    <row r="9" spans="1:12" s="70" customFormat="1">
      <c r="A9" s="149" t="s">
        <v>4</v>
      </c>
      <c r="B9" s="149" t="s">
        <v>5</v>
      </c>
      <c r="C9" s="149"/>
      <c r="D9" s="149"/>
      <c r="E9" s="150" t="s">
        <v>6</v>
      </c>
      <c r="F9" s="150"/>
      <c r="G9" s="150"/>
      <c r="H9" s="150"/>
      <c r="I9" s="151" t="s">
        <v>7</v>
      </c>
      <c r="J9" s="151"/>
      <c r="K9" s="152" t="s">
        <v>8</v>
      </c>
      <c r="L9" s="75"/>
    </row>
    <row r="10" spans="1:12" s="70" customFormat="1">
      <c r="A10" s="149"/>
      <c r="B10" s="149"/>
      <c r="C10" s="149"/>
      <c r="D10" s="149"/>
      <c r="E10" s="150"/>
      <c r="F10" s="150"/>
      <c r="G10" s="150"/>
      <c r="H10" s="150"/>
      <c r="I10" s="151"/>
      <c r="J10" s="151"/>
      <c r="K10" s="152"/>
      <c r="L10" s="75"/>
    </row>
    <row r="11" spans="1:12" s="70" customFormat="1" ht="19.5" customHeight="1">
      <c r="A11" s="149"/>
      <c r="B11" s="149"/>
      <c r="C11" s="149"/>
      <c r="D11" s="149"/>
      <c r="E11" s="150"/>
      <c r="F11" s="150"/>
      <c r="G11" s="150"/>
      <c r="H11" s="150"/>
      <c r="I11" s="151"/>
      <c r="J11" s="151"/>
      <c r="K11" s="152"/>
      <c r="L11" s="75" t="s">
        <v>31</v>
      </c>
    </row>
    <row r="12" spans="1:12" s="70" customFormat="1" ht="14.25" customHeight="1">
      <c r="A12" s="79">
        <v>1</v>
      </c>
      <c r="B12" s="158">
        <v>2</v>
      </c>
      <c r="C12" s="158"/>
      <c r="D12" s="158"/>
      <c r="E12" s="158">
        <v>3</v>
      </c>
      <c r="F12" s="158"/>
      <c r="G12" s="158"/>
      <c r="H12" s="158"/>
      <c r="I12" s="158">
        <v>4</v>
      </c>
      <c r="J12" s="158"/>
      <c r="K12" s="80">
        <v>5</v>
      </c>
      <c r="L12" s="75"/>
    </row>
    <row r="13" spans="1:12" s="70" customFormat="1" ht="15" customHeight="1">
      <c r="A13" s="159" t="s">
        <v>111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1"/>
      <c r="L13" s="75"/>
    </row>
    <row r="14" spans="1:12" s="70" customFormat="1" ht="18" customHeight="1">
      <c r="A14" s="81" t="s">
        <v>9</v>
      </c>
      <c r="B14" s="190" t="s">
        <v>90</v>
      </c>
      <c r="C14" s="191"/>
      <c r="D14" s="192"/>
      <c r="E14" s="162" t="s">
        <v>63</v>
      </c>
      <c r="F14" s="163"/>
      <c r="G14" s="163"/>
      <c r="H14" s="163"/>
      <c r="I14" s="163"/>
      <c r="J14" s="163"/>
      <c r="K14" s="164"/>
      <c r="L14" s="143">
        <v>280503.59999999998</v>
      </c>
    </row>
    <row r="15" spans="1:12" s="70" customFormat="1" ht="12.75" customHeight="1">
      <c r="A15" s="81"/>
      <c r="B15" s="193"/>
      <c r="C15" s="194"/>
      <c r="D15" s="194"/>
      <c r="E15" s="82" t="s">
        <v>79</v>
      </c>
      <c r="F15" s="72">
        <v>2805.0359999999996</v>
      </c>
      <c r="G15" s="72" t="s">
        <v>64</v>
      </c>
      <c r="H15" s="83"/>
      <c r="I15" s="211" t="s">
        <v>75</v>
      </c>
      <c r="J15" s="212"/>
      <c r="K15" s="84"/>
      <c r="L15" s="75"/>
    </row>
    <row r="16" spans="1:12" s="70" customFormat="1" ht="12.75" customHeight="1">
      <c r="A16" s="81"/>
      <c r="B16" s="193"/>
      <c r="C16" s="194"/>
      <c r="D16" s="194"/>
      <c r="E16" s="85" t="s">
        <v>93</v>
      </c>
      <c r="F16" s="86">
        <v>105</v>
      </c>
      <c r="G16" s="213" t="s">
        <v>49</v>
      </c>
      <c r="H16" s="214"/>
      <c r="I16" s="188" t="s">
        <v>121</v>
      </c>
      <c r="J16" s="189"/>
      <c r="K16" s="3">
        <v>124450</v>
      </c>
      <c r="L16" s="75"/>
    </row>
    <row r="17" spans="1:12" s="70" customFormat="1" ht="20.45" customHeight="1">
      <c r="A17" s="81"/>
      <c r="B17" s="193"/>
      <c r="C17" s="194"/>
      <c r="D17" s="194"/>
      <c r="E17" s="85" t="s">
        <v>74</v>
      </c>
      <c r="F17" s="86">
        <v>122</v>
      </c>
      <c r="G17" s="213"/>
      <c r="H17" s="214"/>
      <c r="I17" s="188"/>
      <c r="J17" s="189"/>
      <c r="K17" s="84"/>
      <c r="L17" s="75"/>
    </row>
    <row r="18" spans="1:12" s="70" customFormat="1" ht="12.75" customHeight="1">
      <c r="A18" s="81"/>
      <c r="B18" s="127" t="s">
        <v>77</v>
      </c>
      <c r="C18" s="128" t="s">
        <v>78</v>
      </c>
      <c r="D18" s="129">
        <v>16</v>
      </c>
      <c r="E18" s="67" t="s">
        <v>52</v>
      </c>
      <c r="F18" s="61">
        <v>1.25</v>
      </c>
      <c r="G18" s="215" t="s">
        <v>51</v>
      </c>
      <c r="H18" s="205"/>
      <c r="I18" s="65"/>
      <c r="J18" s="66"/>
      <c r="K18" s="90"/>
      <c r="L18" s="3"/>
    </row>
    <row r="19" spans="1:12" s="70" customFormat="1" ht="12.75" customHeight="1">
      <c r="A19" s="81"/>
      <c r="B19" s="127" t="s">
        <v>80</v>
      </c>
      <c r="C19" s="130"/>
      <c r="D19" s="129">
        <f>L14/100</f>
        <v>2805.0359999999996</v>
      </c>
      <c r="E19" s="67" t="s">
        <v>66</v>
      </c>
      <c r="F19" s="61">
        <v>0.8</v>
      </c>
      <c r="G19" s="215" t="s">
        <v>67</v>
      </c>
      <c r="H19" s="205"/>
      <c r="I19" s="211" t="s">
        <v>72</v>
      </c>
      <c r="J19" s="212"/>
      <c r="K19" s="3"/>
      <c r="L19" s="75"/>
    </row>
    <row r="20" spans="1:12" s="70" customFormat="1" ht="19.899999999999999" customHeight="1">
      <c r="A20" s="81"/>
      <c r="B20" s="87"/>
      <c r="C20" s="88"/>
      <c r="D20" s="89"/>
      <c r="E20" s="67" t="s">
        <v>68</v>
      </c>
      <c r="F20" s="65">
        <v>0.10589999999999999</v>
      </c>
      <c r="G20" s="188" t="s">
        <v>70</v>
      </c>
      <c r="H20" s="189"/>
      <c r="I20" s="188" t="s">
        <v>122</v>
      </c>
      <c r="J20" s="189"/>
      <c r="K20" s="3">
        <v>46425</v>
      </c>
      <c r="L20" s="75"/>
    </row>
    <row r="21" spans="1:12" s="70" customFormat="1" ht="22.9" customHeight="1">
      <c r="A21" s="81"/>
      <c r="B21" s="91"/>
      <c r="D21" s="92"/>
      <c r="E21" s="67" t="s">
        <v>69</v>
      </c>
      <c r="F21" s="65">
        <v>3.4000000000000002E-2</v>
      </c>
      <c r="G21" s="188" t="s">
        <v>71</v>
      </c>
      <c r="H21" s="189"/>
      <c r="I21" s="65"/>
      <c r="J21" s="66"/>
      <c r="K21" s="93"/>
      <c r="L21" s="75"/>
    </row>
    <row r="22" spans="1:12" s="70" customFormat="1" ht="12.75" customHeight="1">
      <c r="A22" s="81"/>
      <c r="B22" s="94"/>
      <c r="C22" s="95"/>
      <c r="D22" s="95"/>
      <c r="E22" s="67" t="s">
        <v>56</v>
      </c>
      <c r="F22" s="96">
        <v>3.99</v>
      </c>
      <c r="G22" s="182" t="s">
        <v>58</v>
      </c>
      <c r="H22" s="183"/>
      <c r="I22" s="71"/>
      <c r="J22" s="68"/>
      <c r="K22" s="93"/>
      <c r="L22" s="75"/>
    </row>
    <row r="23" spans="1:12" s="70" customFormat="1" ht="23.25" customHeight="1">
      <c r="A23" s="81"/>
      <c r="B23" s="187"/>
      <c r="C23" s="182"/>
      <c r="D23" s="182"/>
      <c r="E23" s="184" t="s">
        <v>57</v>
      </c>
      <c r="F23" s="185"/>
      <c r="G23" s="185"/>
      <c r="H23" s="186"/>
      <c r="I23" s="97"/>
      <c r="J23" s="98"/>
      <c r="K23" s="93"/>
      <c r="L23" s="75"/>
    </row>
    <row r="24" spans="1:12" s="70" customFormat="1" ht="12.75" customHeight="1">
      <c r="A24" s="99" t="s">
        <v>76</v>
      </c>
      <c r="B24" s="190" t="s">
        <v>46</v>
      </c>
      <c r="C24" s="191"/>
      <c r="D24" s="192"/>
      <c r="E24" s="196" t="s">
        <v>84</v>
      </c>
      <c r="F24" s="197"/>
      <c r="G24" s="197"/>
      <c r="H24" s="197"/>
      <c r="I24" s="197"/>
      <c r="J24" s="197"/>
      <c r="K24" s="198"/>
      <c r="L24" s="75"/>
    </row>
    <row r="25" spans="1:12" s="70" customFormat="1" ht="20.45" customHeight="1">
      <c r="A25" s="81"/>
      <c r="B25" s="193"/>
      <c r="C25" s="194"/>
      <c r="D25" s="195"/>
      <c r="E25" s="199"/>
      <c r="F25" s="200"/>
      <c r="G25" s="200"/>
      <c r="H25" s="200"/>
      <c r="I25" s="200"/>
      <c r="J25" s="200"/>
      <c r="K25" s="201"/>
      <c r="L25" s="75"/>
    </row>
    <row r="26" spans="1:12" s="70" customFormat="1" ht="12.75" customHeight="1">
      <c r="A26" s="81"/>
      <c r="B26" s="193"/>
      <c r="C26" s="194"/>
      <c r="D26" s="195"/>
      <c r="E26" s="100" t="s">
        <v>47</v>
      </c>
      <c r="F26" s="100">
        <v>280503.59999999998</v>
      </c>
      <c r="G26" s="100" t="s">
        <v>59</v>
      </c>
      <c r="H26" s="101"/>
      <c r="I26" s="202"/>
      <c r="J26" s="203"/>
      <c r="K26" s="84"/>
      <c r="L26" s="75"/>
    </row>
    <row r="27" spans="1:12" s="70" customFormat="1" ht="12.75" customHeight="1">
      <c r="A27" s="81"/>
      <c r="B27" s="193"/>
      <c r="C27" s="194"/>
      <c r="D27" s="195"/>
      <c r="E27" s="100" t="s">
        <v>50</v>
      </c>
      <c r="F27" s="86">
        <v>450</v>
      </c>
      <c r="G27" s="100" t="s">
        <v>49</v>
      </c>
      <c r="H27" s="101"/>
      <c r="I27" s="204" t="s">
        <v>123</v>
      </c>
      <c r="J27" s="205"/>
      <c r="K27" s="84"/>
      <c r="L27" s="75"/>
    </row>
    <row r="28" spans="1:12" s="70" customFormat="1" ht="12.75" customHeight="1">
      <c r="A28" s="81"/>
      <c r="B28" s="193"/>
      <c r="C28" s="194"/>
      <c r="D28" s="195"/>
      <c r="E28" s="100" t="s">
        <v>48</v>
      </c>
      <c r="F28" s="86">
        <v>6.0000000000000001E-3</v>
      </c>
      <c r="G28" s="100" t="s">
        <v>49</v>
      </c>
      <c r="H28" s="101"/>
      <c r="I28" s="204"/>
      <c r="J28" s="205"/>
      <c r="K28" s="84"/>
      <c r="L28" s="75"/>
    </row>
    <row r="29" spans="1:12" s="70" customFormat="1" ht="12.75" customHeight="1">
      <c r="A29" s="81"/>
      <c r="B29" s="193"/>
      <c r="C29" s="194"/>
      <c r="D29" s="195"/>
      <c r="E29" s="67" t="s">
        <v>52</v>
      </c>
      <c r="F29" s="61">
        <v>1.25</v>
      </c>
      <c r="G29" s="65" t="s">
        <v>87</v>
      </c>
      <c r="H29" s="66"/>
      <c r="I29" s="204"/>
      <c r="J29" s="205"/>
      <c r="K29" s="3">
        <v>107236</v>
      </c>
      <c r="L29" s="3">
        <f>ROUND((F27+F28*F26)*0.4*F29*F33*F31*F32*1000,0)</f>
        <v>71490</v>
      </c>
    </row>
    <row r="30" spans="1:12" s="70" customFormat="1" ht="12.75" customHeight="1">
      <c r="A30" s="81"/>
      <c r="B30" s="193"/>
      <c r="C30" s="194"/>
      <c r="D30" s="195"/>
      <c r="E30" s="67" t="s">
        <v>53</v>
      </c>
      <c r="F30" s="61">
        <v>0.6</v>
      </c>
      <c r="G30" s="65" t="s">
        <v>54</v>
      </c>
      <c r="H30" s="66"/>
      <c r="I30" s="63"/>
      <c r="J30" s="61"/>
      <c r="K30" s="3"/>
      <c r="L30" s="75"/>
    </row>
    <row r="31" spans="1:12" s="70" customFormat="1" ht="15.75" customHeight="1">
      <c r="A31" s="81"/>
      <c r="B31" s="193"/>
      <c r="C31" s="194"/>
      <c r="D31" s="195"/>
      <c r="E31" s="67" t="s">
        <v>55</v>
      </c>
      <c r="F31" s="65">
        <v>2.4E-2</v>
      </c>
      <c r="G31" s="65" t="s">
        <v>85</v>
      </c>
      <c r="H31" s="66"/>
      <c r="I31" s="206"/>
      <c r="J31" s="207"/>
      <c r="K31" s="93"/>
      <c r="L31" s="75"/>
    </row>
    <row r="32" spans="1:12" s="70" customFormat="1" ht="12.75" customHeight="1">
      <c r="A32" s="81"/>
      <c r="B32" s="94"/>
      <c r="C32" s="95"/>
      <c r="D32" s="95"/>
      <c r="E32" s="67" t="s">
        <v>66</v>
      </c>
      <c r="F32" s="96">
        <v>0.7</v>
      </c>
      <c r="G32" s="182" t="s">
        <v>86</v>
      </c>
      <c r="H32" s="183"/>
      <c r="I32" s="206"/>
      <c r="J32" s="207"/>
      <c r="K32" s="93"/>
      <c r="L32" s="75"/>
    </row>
    <row r="33" spans="1:12" s="70" customFormat="1" ht="12.75" customHeight="1">
      <c r="A33" s="81"/>
      <c r="B33" s="179"/>
      <c r="C33" s="180"/>
      <c r="D33" s="181"/>
      <c r="E33" s="67" t="s">
        <v>56</v>
      </c>
      <c r="F33" s="102">
        <v>3.99</v>
      </c>
      <c r="G33" s="182" t="s">
        <v>58</v>
      </c>
      <c r="H33" s="183"/>
      <c r="I33" s="206"/>
      <c r="J33" s="207"/>
      <c r="K33" s="93"/>
      <c r="L33" s="75"/>
    </row>
    <row r="34" spans="1:12" s="70" customFormat="1" ht="23.25" customHeight="1">
      <c r="A34" s="81"/>
      <c r="B34" s="208"/>
      <c r="C34" s="209"/>
      <c r="D34" s="210"/>
      <c r="E34" s="184" t="s">
        <v>57</v>
      </c>
      <c r="F34" s="185"/>
      <c r="G34" s="185"/>
      <c r="H34" s="186"/>
      <c r="I34" s="187"/>
      <c r="J34" s="182"/>
      <c r="K34" s="93"/>
      <c r="L34" s="75"/>
    </row>
    <row r="35" spans="1:12" s="70" customFormat="1" ht="62.45" customHeight="1">
      <c r="A35" s="103"/>
      <c r="B35" s="166" t="s">
        <v>34</v>
      </c>
      <c r="C35" s="167"/>
      <c r="D35" s="168"/>
      <c r="E35" s="169" t="s">
        <v>33</v>
      </c>
      <c r="F35" s="170"/>
      <c r="G35" s="170"/>
      <c r="H35" s="171"/>
      <c r="I35" s="104" t="s">
        <v>105</v>
      </c>
      <c r="J35" s="105"/>
      <c r="K35" s="106">
        <v>17200</v>
      </c>
      <c r="L35" s="75"/>
    </row>
    <row r="36" spans="1:12" s="70" customFormat="1" ht="15" customHeight="1">
      <c r="A36" s="172" t="s">
        <v>10</v>
      </c>
      <c r="B36" s="172"/>
      <c r="C36" s="172"/>
      <c r="D36" s="172"/>
      <c r="E36" s="172"/>
      <c r="F36" s="172"/>
      <c r="G36" s="172"/>
      <c r="H36" s="172"/>
      <c r="I36" s="107"/>
      <c r="J36" s="108"/>
      <c r="K36" s="109">
        <f>K16+K20+K29+K35</f>
        <v>295311</v>
      </c>
      <c r="L36" s="75"/>
    </row>
    <row r="37" spans="1:12" s="70" customFormat="1" ht="13.5" customHeight="1">
      <c r="A37" s="173" t="s">
        <v>11</v>
      </c>
      <c r="B37" s="173"/>
      <c r="C37" s="173"/>
      <c r="D37" s="173"/>
      <c r="E37" s="173"/>
      <c r="F37" s="173"/>
      <c r="G37" s="173"/>
      <c r="H37" s="173"/>
      <c r="I37" s="110">
        <f>K36</f>
        <v>295311</v>
      </c>
      <c r="J37" s="108" t="s">
        <v>12</v>
      </c>
      <c r="K37" s="111">
        <f>I37*0.18</f>
        <v>53155.979999999996</v>
      </c>
      <c r="L37" s="75"/>
    </row>
    <row r="38" spans="1:12" s="70" customFormat="1" ht="12.75" customHeight="1">
      <c r="A38" s="174" t="s">
        <v>13</v>
      </c>
      <c r="B38" s="174"/>
      <c r="C38" s="174"/>
      <c r="D38" s="174"/>
      <c r="E38" s="174"/>
      <c r="F38" s="174"/>
      <c r="G38" s="174"/>
      <c r="H38" s="174"/>
      <c r="I38" s="112"/>
      <c r="J38" s="113"/>
      <c r="K38" s="111">
        <f>K36+K37</f>
        <v>348466.98</v>
      </c>
      <c r="L38" s="75"/>
    </row>
    <row r="39" spans="1:12" s="70" customFormat="1" ht="10.5" customHeight="1">
      <c r="A39" s="114"/>
      <c r="B39" s="115"/>
      <c r="C39" s="116"/>
      <c r="D39" s="115"/>
      <c r="E39" s="115"/>
      <c r="F39" s="115"/>
      <c r="G39" s="115"/>
      <c r="H39" s="116"/>
      <c r="I39" s="115"/>
      <c r="K39" s="117"/>
      <c r="L39" s="75"/>
    </row>
    <row r="40" spans="1:12" s="70" customFormat="1" ht="15" customHeight="1">
      <c r="A40" s="175" t="s">
        <v>14</v>
      </c>
      <c r="B40" s="175"/>
      <c r="C40" s="115"/>
      <c r="D40" s="115"/>
      <c r="F40" s="115"/>
      <c r="G40" s="115"/>
      <c r="L40" s="75"/>
    </row>
    <row r="41" spans="1:12" s="70" customFormat="1" ht="16.5">
      <c r="A41" s="175"/>
      <c r="B41" s="175"/>
      <c r="C41" s="176">
        <f>K38</f>
        <v>348466.98</v>
      </c>
      <c r="D41" s="176"/>
      <c r="E41" s="176"/>
      <c r="F41" s="118" t="s">
        <v>15</v>
      </c>
      <c r="G41" s="119"/>
      <c r="H41" s="119"/>
      <c r="I41" s="119"/>
      <c r="J41" s="116"/>
      <c r="K41" s="90"/>
      <c r="L41" s="69"/>
    </row>
    <row r="42" spans="1:12" s="70" customFormat="1" ht="18" customHeight="1">
      <c r="A42" s="177" t="str">
        <f>SUBSTITUTE(PROPER(INDEX(n_4,MID(TEXT(K38,n0),1,1)+1)&amp;INDEX(n0x,MID(TEXT(K38,n0),2,1)+1,MID(TEXT(K38,n0),3,1)+1)&amp;IF(-MID(TEXT(K38,n0),1,3),"миллиард"&amp;VLOOKUP(MID(TEXT(K38,n0),3,1)*AND(MID(TEXT(K38,n0),2,1)-1),мил,2),"")&amp;INDEX(n_4,MID(TEXT(K38,n0),4,1)+1)&amp;INDEX(n0x,MID(TEXT(K38,n0),5,1)+1,MID(TEXT(K38,n0),6,1)+1)&amp;IF(-MID(TEXT(K38,n0),4,3),"миллион"&amp;VLOOKUP(MID(TEXT(K38,n0),6,1)*AND(MID(TEXT(K38,n0),5,1)-1),мил,2),"")&amp;INDEX(n_4,MID(TEXT(K38,n0),7,1)+1)&amp;INDEX(n1x,MID(TEXT(K38,n0),8,1)+1,MID(TEXT(K38,n0),9,1)+1)&amp;IF(-MID(TEXT(K38,n0),7,3),VLOOKUP(MID(TEXT(K38,n0),9,1)*AND(MID(TEXT(K38,n0),8,1)-1),тыс,2),"")&amp;INDEX(n_4,MID(TEXT(K38,n0),10,1)+1)&amp;INDEX(n0x,MID(TEXT(K38,n0),11,1)+1,MID(TEXT(K38,n0),12,1)+1)),"z"," ")&amp;IF(TRUNC(TEXT(K38,n0)),"","Ноль ")&amp;"рубл"&amp;VLOOKUP(MOD(MAX(MOD(MID(TEXT(K38,n0),11,2)-11,100),9),10),{0,"ь ";1,"я ";4,"ей "},2)&amp;RIGHT(TEXT(K38,n0),2)&amp;" копе"&amp;VLOOKUP(MOD(MAX(MOD(RIGHT(TEXT(K38,n0),2)-11,100),9),10),{0,"йка";1,"йки";4,"ек"},2)</f>
        <v>Триста сорок восемь тысяч четыреста шестьдесят шесть рублей 98 копеек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69"/>
    </row>
    <row r="43" spans="1:12" s="70" customFormat="1" ht="9.75" customHeight="1">
      <c r="A43" s="178" t="s">
        <v>16</v>
      </c>
      <c r="B43" s="178"/>
      <c r="C43" s="178"/>
      <c r="D43" s="178"/>
      <c r="E43" s="178"/>
      <c r="F43" s="178"/>
      <c r="G43" s="178"/>
      <c r="H43" s="178"/>
      <c r="I43" s="115"/>
      <c r="J43" s="120"/>
      <c r="K43" s="121"/>
      <c r="L43" s="69"/>
    </row>
    <row r="44" spans="1:12" s="70" customFormat="1" ht="14.25" customHeight="1">
      <c r="K44" s="90"/>
      <c r="L44" s="69"/>
    </row>
    <row r="45" spans="1:12" s="70" customFormat="1" ht="25.5" customHeight="1">
      <c r="A45" s="122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69"/>
    </row>
    <row r="46" spans="1:12" s="1" customFormat="1" ht="13.5" customHeight="1">
      <c r="A46" s="6"/>
      <c r="B46" s="4"/>
      <c r="C46" s="4"/>
      <c r="D46" s="4"/>
      <c r="E46" s="7"/>
      <c r="F46" s="7"/>
      <c r="G46" s="7"/>
      <c r="H46" s="7"/>
      <c r="I46" s="2"/>
      <c r="J46" s="8"/>
      <c r="K46" s="9"/>
    </row>
    <row r="47" spans="1:12" s="1" customFormat="1" ht="13.5" customHeight="1">
      <c r="A47" s="6"/>
      <c r="B47" s="4"/>
      <c r="C47" s="4"/>
      <c r="D47" s="4"/>
      <c r="E47" s="7"/>
      <c r="F47" s="7"/>
      <c r="G47" s="7"/>
      <c r="H47" s="7"/>
      <c r="I47" s="2"/>
      <c r="J47" s="8"/>
      <c r="K47" s="9"/>
    </row>
    <row r="48" spans="1:12" s="1" customFormat="1" ht="13.5" customHeight="1">
      <c r="A48" s="6"/>
      <c r="B48" s="4"/>
      <c r="C48" s="4"/>
      <c r="D48" s="4"/>
      <c r="E48" s="7"/>
      <c r="F48" s="7"/>
      <c r="G48" s="7"/>
      <c r="H48" s="7"/>
      <c r="I48" s="2"/>
      <c r="J48" s="8"/>
      <c r="K48" s="9"/>
    </row>
    <row r="49" spans="1:11" s="1" customFormat="1" ht="13.5" customHeight="1">
      <c r="A49" s="6"/>
      <c r="B49" s="4"/>
      <c r="C49" s="4"/>
      <c r="D49" s="4"/>
      <c r="E49" s="7"/>
      <c r="F49" s="7"/>
      <c r="G49" s="7"/>
      <c r="H49" s="7"/>
      <c r="I49" s="2"/>
      <c r="J49" s="8"/>
      <c r="K49" s="9"/>
    </row>
    <row r="50" spans="1:11" s="1" customFormat="1" ht="13.5" customHeight="1">
      <c r="A50" s="6"/>
      <c r="B50" s="4"/>
      <c r="C50" s="4"/>
      <c r="D50" s="4"/>
      <c r="E50" s="7"/>
      <c r="F50" s="7"/>
      <c r="G50" s="7"/>
      <c r="H50" s="7"/>
      <c r="I50" s="2"/>
      <c r="J50" s="8"/>
      <c r="K50" s="9"/>
    </row>
    <row r="51" spans="1:11" s="1" customFormat="1" ht="13.5" customHeight="1">
      <c r="A51" s="6"/>
      <c r="B51" s="4"/>
      <c r="C51" s="4"/>
      <c r="D51" s="4"/>
      <c r="E51" s="7"/>
      <c r="F51" s="7"/>
      <c r="G51" s="7"/>
      <c r="H51" s="7"/>
      <c r="I51" s="2"/>
      <c r="J51" s="8"/>
      <c r="K51" s="9"/>
    </row>
    <row r="52" spans="1:11" s="1" customFormat="1" ht="13.5" customHeight="1">
      <c r="A52" s="6"/>
      <c r="B52" s="4"/>
      <c r="C52" s="4"/>
      <c r="D52" s="4"/>
      <c r="E52" s="7"/>
      <c r="F52" s="7"/>
      <c r="G52" s="7"/>
      <c r="H52" s="7"/>
      <c r="I52" s="2"/>
      <c r="J52" s="8"/>
      <c r="K52" s="9"/>
    </row>
    <row r="53" spans="1:11" s="1" customFormat="1" ht="13.5" customHeight="1">
      <c r="A53" s="6"/>
      <c r="B53" s="4"/>
      <c r="C53" s="4"/>
      <c r="D53" s="4"/>
      <c r="E53" s="7"/>
      <c r="F53" s="7"/>
      <c r="G53" s="7"/>
      <c r="H53" s="7"/>
      <c r="I53" s="2"/>
      <c r="J53" s="8"/>
      <c r="K53" s="9"/>
    </row>
    <row r="54" spans="1:11" s="1" customFormat="1" ht="13.5" customHeight="1">
      <c r="A54" s="6"/>
      <c r="B54" s="4"/>
      <c r="C54" s="4"/>
      <c r="D54" s="4"/>
      <c r="E54" s="7"/>
      <c r="F54" s="7"/>
      <c r="G54" s="7"/>
      <c r="H54" s="7"/>
      <c r="I54" s="2"/>
      <c r="J54" s="8"/>
      <c r="K54" s="9"/>
    </row>
    <row r="55" spans="1:11" s="1" customFormat="1" ht="13.5" customHeight="1">
      <c r="A55" s="6"/>
      <c r="B55" s="4"/>
      <c r="C55" s="4"/>
      <c r="D55" s="4"/>
      <c r="E55" s="7"/>
      <c r="F55" s="7"/>
      <c r="G55" s="7"/>
      <c r="H55" s="7"/>
      <c r="I55" s="2"/>
      <c r="J55" s="8"/>
      <c r="K55" s="9"/>
    </row>
    <row r="56" spans="1:11" s="1" customFormat="1" ht="13.5" customHeight="1">
      <c r="A56" s="6"/>
      <c r="B56" s="4"/>
      <c r="C56" s="4"/>
      <c r="D56" s="4"/>
      <c r="E56" s="7"/>
      <c r="F56" s="7"/>
      <c r="G56" s="7"/>
      <c r="H56" s="7"/>
      <c r="I56" s="2"/>
      <c r="J56" s="8"/>
      <c r="K56" s="9"/>
    </row>
    <row r="57" spans="1:11" s="1" customFormat="1" ht="13.5" customHeight="1">
      <c r="A57" s="6"/>
      <c r="B57" s="4"/>
      <c r="C57" s="4"/>
      <c r="D57" s="4"/>
      <c r="E57" s="7"/>
      <c r="F57" s="7"/>
      <c r="G57" s="7"/>
      <c r="H57" s="7"/>
      <c r="I57" s="2"/>
      <c r="J57" s="8"/>
      <c r="K57" s="9"/>
    </row>
    <row r="58" spans="1:11" s="1" customFormat="1" ht="13.5" customHeight="1">
      <c r="A58" s="6"/>
      <c r="B58" s="4"/>
      <c r="C58" s="4"/>
      <c r="D58" s="4"/>
      <c r="E58" s="7"/>
      <c r="F58" s="7"/>
      <c r="G58" s="7"/>
      <c r="H58" s="7"/>
      <c r="I58" s="2"/>
      <c r="J58" s="8"/>
      <c r="K58" s="9"/>
    </row>
    <row r="59" spans="1:11" s="1" customFormat="1" ht="13.5" customHeight="1">
      <c r="A59" s="6"/>
      <c r="B59" s="4"/>
      <c r="C59" s="4"/>
      <c r="D59" s="4"/>
      <c r="E59" s="7"/>
      <c r="F59" s="7"/>
      <c r="G59" s="7"/>
      <c r="H59" s="7"/>
      <c r="I59" s="2"/>
      <c r="J59" s="8"/>
      <c r="K59" s="9"/>
    </row>
    <row r="60" spans="1:11" s="1" customFormat="1" ht="13.5" customHeight="1">
      <c r="A60" s="6"/>
      <c r="B60" s="4"/>
      <c r="C60" s="4"/>
      <c r="D60" s="4"/>
      <c r="E60" s="7"/>
      <c r="F60" s="7"/>
      <c r="G60" s="7"/>
      <c r="H60" s="7"/>
      <c r="I60" s="2"/>
      <c r="J60" s="8"/>
      <c r="K60" s="9"/>
    </row>
    <row r="61" spans="1:11" s="1" customFormat="1" ht="13.5" customHeight="1">
      <c r="A61" s="6"/>
      <c r="B61" s="4"/>
      <c r="C61" s="4"/>
      <c r="D61" s="4"/>
      <c r="E61" s="7"/>
      <c r="F61" s="7"/>
      <c r="G61" s="7"/>
      <c r="H61" s="7"/>
      <c r="I61" s="2"/>
      <c r="J61" s="8"/>
      <c r="K61" s="9"/>
    </row>
    <row r="62" spans="1:11" s="1" customFormat="1" ht="13.5" customHeight="1">
      <c r="A62" s="6"/>
      <c r="B62" s="4"/>
      <c r="C62" s="4"/>
      <c r="D62" s="4"/>
      <c r="E62" s="7"/>
      <c r="F62" s="7"/>
      <c r="G62" s="7"/>
      <c r="H62" s="7"/>
      <c r="I62" s="2"/>
      <c r="J62" s="8"/>
      <c r="K62" s="9"/>
    </row>
    <row r="63" spans="1:11" s="1" customFormat="1" ht="13.5" customHeight="1">
      <c r="A63" s="6"/>
      <c r="B63" s="4"/>
      <c r="C63" s="4"/>
      <c r="D63" s="4"/>
      <c r="E63" s="7"/>
      <c r="F63" s="7"/>
      <c r="G63" s="7"/>
      <c r="H63" s="7"/>
      <c r="I63" s="2"/>
      <c r="J63" s="8"/>
      <c r="K63" s="9"/>
    </row>
    <row r="64" spans="1:11" s="1" customFormat="1" ht="13.5" customHeight="1">
      <c r="A64" s="6"/>
      <c r="B64" s="4"/>
      <c r="C64" s="4"/>
      <c r="D64" s="4"/>
      <c r="E64" s="7"/>
      <c r="F64" s="7"/>
      <c r="G64" s="7"/>
      <c r="H64" s="7"/>
      <c r="I64" s="2"/>
      <c r="J64" s="8"/>
      <c r="K64" s="9"/>
    </row>
    <row r="65" spans="1:11" s="1" customFormat="1" ht="13.5" customHeight="1">
      <c r="A65" s="6"/>
      <c r="B65" s="4"/>
      <c r="C65" s="4"/>
      <c r="D65" s="4"/>
      <c r="E65" s="7"/>
      <c r="F65" s="7"/>
      <c r="G65" s="7"/>
      <c r="H65" s="7"/>
      <c r="I65" s="2"/>
      <c r="J65" s="8"/>
      <c r="K65" s="9"/>
    </row>
    <row r="66" spans="1:11" s="1" customFormat="1" ht="13.5" customHeight="1">
      <c r="A66" s="6"/>
      <c r="B66" s="4"/>
      <c r="C66" s="4"/>
      <c r="D66" s="4"/>
      <c r="E66" s="7"/>
      <c r="F66" s="7"/>
      <c r="G66" s="7"/>
      <c r="H66" s="7"/>
      <c r="I66" s="2"/>
      <c r="J66" s="8"/>
      <c r="K66" s="9"/>
    </row>
    <row r="67" spans="1:11" s="1" customFormat="1" ht="13.5" customHeight="1">
      <c r="A67" s="6"/>
      <c r="B67" s="4"/>
      <c r="C67" s="4"/>
      <c r="D67" s="4"/>
      <c r="E67" s="7"/>
      <c r="F67" s="7"/>
      <c r="G67" s="7"/>
      <c r="H67" s="7"/>
      <c r="I67" s="2"/>
      <c r="J67" s="8"/>
      <c r="K67" s="9"/>
    </row>
    <row r="68" spans="1:11" s="1" customFormat="1" ht="13.5" customHeight="1">
      <c r="A68" s="6"/>
      <c r="B68" s="4"/>
      <c r="C68" s="4"/>
      <c r="D68" s="4"/>
      <c r="E68" s="7"/>
      <c r="F68" s="7"/>
      <c r="G68" s="7"/>
      <c r="H68" s="7"/>
      <c r="I68" s="2"/>
      <c r="J68" s="8"/>
      <c r="K68" s="9"/>
    </row>
    <row r="69" spans="1:11" s="1" customFormat="1" ht="13.5" customHeight="1">
      <c r="A69" s="6"/>
      <c r="B69" s="4"/>
      <c r="C69" s="4"/>
      <c r="D69" s="4"/>
      <c r="E69" s="7"/>
      <c r="F69" s="7"/>
      <c r="G69" s="7"/>
      <c r="H69" s="7"/>
      <c r="I69" s="2"/>
      <c r="J69" s="8"/>
      <c r="K69" s="9"/>
    </row>
    <row r="70" spans="1:11" s="1" customFormat="1" ht="13.5" customHeight="1">
      <c r="A70" s="6"/>
      <c r="B70" s="4"/>
      <c r="C70" s="4"/>
      <c r="D70" s="4"/>
      <c r="E70" s="7"/>
      <c r="F70" s="7"/>
      <c r="G70" s="7"/>
      <c r="H70" s="7"/>
      <c r="I70" s="2"/>
      <c r="J70" s="8"/>
      <c r="K70" s="9"/>
    </row>
    <row r="71" spans="1:11" s="1" customFormat="1" ht="13.5" customHeight="1">
      <c r="A71" s="6"/>
      <c r="B71" s="4"/>
      <c r="C71" s="4"/>
      <c r="D71" s="4"/>
      <c r="E71" s="7"/>
      <c r="F71" s="7"/>
      <c r="G71" s="7"/>
      <c r="H71" s="7"/>
      <c r="I71" s="2"/>
      <c r="J71" s="8"/>
      <c r="K71" s="9"/>
    </row>
    <row r="72" spans="1:11" s="1" customFormat="1" ht="13.5" customHeight="1">
      <c r="A72" s="6"/>
      <c r="B72" s="4"/>
      <c r="C72" s="4"/>
      <c r="D72" s="4"/>
      <c r="E72" s="7"/>
      <c r="F72" s="7"/>
      <c r="G72" s="7"/>
      <c r="H72" s="7"/>
      <c r="I72" s="2"/>
      <c r="J72" s="8"/>
      <c r="K72" s="9"/>
    </row>
    <row r="73" spans="1:11" s="1" customFormat="1" ht="13.5" customHeight="1">
      <c r="A73" s="6"/>
      <c r="B73" s="4"/>
      <c r="C73" s="4"/>
      <c r="D73" s="4"/>
      <c r="E73" s="7"/>
      <c r="F73" s="7"/>
      <c r="G73" s="7"/>
      <c r="H73" s="7"/>
      <c r="I73" s="2"/>
      <c r="J73" s="8"/>
      <c r="K73" s="9"/>
    </row>
    <row r="74" spans="1:11" s="1" customFormat="1" ht="13.5" customHeight="1">
      <c r="A74" s="6"/>
      <c r="B74" s="4"/>
      <c r="C74" s="4"/>
      <c r="D74" s="4"/>
      <c r="E74" s="7"/>
      <c r="F74" s="7"/>
      <c r="G74" s="7"/>
      <c r="H74" s="7"/>
      <c r="I74" s="2"/>
      <c r="J74" s="8"/>
      <c r="K74" s="9"/>
    </row>
    <row r="75" spans="1:11" s="1" customFormat="1" ht="13.5" customHeight="1">
      <c r="A75" s="6"/>
      <c r="B75" s="4"/>
      <c r="C75" s="4"/>
      <c r="D75" s="4"/>
      <c r="E75" s="7"/>
      <c r="F75" s="7"/>
      <c r="G75" s="7"/>
      <c r="H75" s="7"/>
      <c r="I75" s="2"/>
      <c r="J75" s="8"/>
      <c r="K75" s="9"/>
    </row>
    <row r="76" spans="1:11" s="1" customFormat="1" ht="13.5" customHeight="1">
      <c r="A76" s="6"/>
      <c r="B76" s="4"/>
      <c r="C76" s="4"/>
      <c r="D76" s="4"/>
      <c r="E76" s="7"/>
      <c r="F76" s="7"/>
      <c r="G76" s="7"/>
      <c r="H76" s="7"/>
      <c r="I76" s="2"/>
      <c r="J76" s="8"/>
      <c r="K76" s="9"/>
    </row>
    <row r="77" spans="1:11" s="1" customFormat="1" ht="13.5" customHeight="1">
      <c r="A77" s="6"/>
      <c r="B77" s="4"/>
      <c r="C77" s="4"/>
      <c r="D77" s="4"/>
      <c r="E77" s="7"/>
      <c r="F77" s="7"/>
      <c r="G77" s="7"/>
      <c r="H77" s="7"/>
      <c r="I77" s="2"/>
      <c r="J77" s="8"/>
      <c r="K77" s="9"/>
    </row>
    <row r="78" spans="1:11" s="1" customFormat="1" ht="13.5" customHeight="1">
      <c r="A78" s="6"/>
      <c r="B78" s="4"/>
      <c r="C78" s="4"/>
      <c r="D78" s="4"/>
      <c r="E78" s="7"/>
      <c r="F78" s="7"/>
      <c r="G78" s="7"/>
      <c r="H78" s="7"/>
      <c r="I78" s="2"/>
      <c r="J78" s="8"/>
      <c r="K78" s="9"/>
    </row>
    <row r="79" spans="1:11" s="1" customFormat="1" ht="13.5" customHeight="1">
      <c r="A79" s="6"/>
      <c r="B79" s="4"/>
      <c r="C79" s="4"/>
      <c r="D79" s="4"/>
      <c r="E79" s="7"/>
      <c r="F79" s="7"/>
      <c r="G79" s="7"/>
      <c r="H79" s="7"/>
      <c r="I79" s="2"/>
      <c r="J79" s="8"/>
      <c r="K79" s="9"/>
    </row>
    <row r="80" spans="1:11" s="1" customFormat="1" ht="13.5" customHeight="1">
      <c r="A80" s="6"/>
      <c r="B80" s="4"/>
      <c r="C80" s="4"/>
      <c r="D80" s="4"/>
      <c r="E80" s="7"/>
      <c r="F80" s="7"/>
      <c r="G80" s="7"/>
      <c r="H80" s="7"/>
      <c r="I80" s="2"/>
      <c r="J80" s="8"/>
      <c r="K80" s="9"/>
    </row>
    <row r="81" spans="1:11" s="1" customFormat="1" ht="13.5" customHeight="1">
      <c r="A81" s="6"/>
      <c r="B81" s="4"/>
      <c r="C81" s="4"/>
      <c r="D81" s="4"/>
      <c r="E81" s="7"/>
      <c r="F81" s="7"/>
      <c r="G81" s="7"/>
      <c r="H81" s="7"/>
      <c r="I81" s="2"/>
      <c r="J81" s="8"/>
      <c r="K81" s="9"/>
    </row>
    <row r="82" spans="1:11" s="1" customFormat="1" ht="13.5" customHeight="1">
      <c r="A82" s="6"/>
      <c r="B82" s="4"/>
      <c r="C82" s="4"/>
      <c r="D82" s="4"/>
      <c r="E82" s="7"/>
      <c r="F82" s="7"/>
      <c r="G82" s="7"/>
      <c r="H82" s="7"/>
      <c r="I82" s="2"/>
      <c r="J82" s="8"/>
      <c r="K82" s="9"/>
    </row>
    <row r="83" spans="1:11" s="1" customFormat="1" ht="13.5" customHeight="1">
      <c r="A83" s="6"/>
      <c r="B83" s="4"/>
      <c r="C83" s="4"/>
      <c r="D83" s="4"/>
      <c r="E83" s="7"/>
      <c r="F83" s="7"/>
      <c r="G83" s="7"/>
      <c r="H83" s="7"/>
      <c r="I83" s="2"/>
      <c r="J83" s="8"/>
      <c r="K83" s="9"/>
    </row>
    <row r="84" spans="1:11" s="1" customFormat="1" ht="13.5" customHeight="1">
      <c r="A84" s="6"/>
      <c r="B84" s="4"/>
      <c r="C84" s="4"/>
      <c r="D84" s="4"/>
      <c r="E84" s="7"/>
      <c r="F84" s="7"/>
      <c r="G84" s="7"/>
      <c r="H84" s="7"/>
      <c r="I84" s="2"/>
      <c r="J84" s="8"/>
      <c r="K84" s="9"/>
    </row>
    <row r="85" spans="1:11" s="1" customFormat="1" ht="13.5" customHeight="1">
      <c r="A85" s="6"/>
      <c r="B85" s="4"/>
      <c r="C85" s="4"/>
      <c r="D85" s="4"/>
      <c r="E85" s="7"/>
      <c r="F85" s="7"/>
      <c r="G85" s="7"/>
      <c r="H85" s="7"/>
      <c r="I85" s="2"/>
      <c r="J85" s="8"/>
      <c r="K85" s="9"/>
    </row>
    <row r="86" spans="1:11" s="1" customFormat="1" ht="13.5" customHeight="1">
      <c r="A86" s="6"/>
      <c r="B86" s="4"/>
      <c r="C86" s="4"/>
      <c r="D86" s="4"/>
      <c r="E86" s="7"/>
      <c r="F86" s="7"/>
      <c r="G86" s="7"/>
      <c r="H86" s="7"/>
      <c r="I86" s="2"/>
      <c r="J86" s="8"/>
      <c r="K86" s="9"/>
    </row>
    <row r="87" spans="1:11" s="1" customFormat="1" ht="13.5" customHeight="1">
      <c r="A87" s="6"/>
      <c r="B87" s="4"/>
      <c r="C87" s="4"/>
      <c r="D87" s="4"/>
      <c r="E87" s="7"/>
      <c r="F87" s="7"/>
      <c r="G87" s="7"/>
      <c r="H87" s="7"/>
      <c r="I87" s="2"/>
      <c r="J87" s="8"/>
      <c r="K87" s="9"/>
    </row>
    <row r="88" spans="1:11" s="1" customFormat="1" ht="13.5" customHeight="1">
      <c r="A88" s="6"/>
      <c r="B88" s="4"/>
      <c r="C88" s="4"/>
      <c r="D88" s="4"/>
      <c r="E88" s="7"/>
      <c r="F88" s="7"/>
      <c r="G88" s="7"/>
      <c r="H88" s="7"/>
      <c r="I88" s="2"/>
      <c r="J88" s="8"/>
      <c r="K88" s="9"/>
    </row>
    <row r="89" spans="1:11" s="1" customFormat="1" ht="13.5" customHeight="1">
      <c r="A89" s="6"/>
      <c r="B89" s="4"/>
      <c r="C89" s="4"/>
      <c r="D89" s="4"/>
      <c r="E89" s="7"/>
      <c r="F89" s="7"/>
      <c r="G89" s="7"/>
      <c r="H89" s="7"/>
      <c r="I89" s="2"/>
      <c r="J89" s="8"/>
      <c r="K89" s="9"/>
    </row>
    <row r="90" spans="1:11" s="1" customFormat="1" ht="13.5" customHeight="1">
      <c r="A90" s="6"/>
      <c r="B90" s="4"/>
      <c r="C90" s="4"/>
      <c r="D90" s="4"/>
      <c r="E90" s="7"/>
      <c r="F90" s="7"/>
      <c r="G90" s="7"/>
      <c r="H90" s="7"/>
      <c r="I90" s="2"/>
      <c r="J90" s="8"/>
      <c r="K90" s="9"/>
    </row>
    <row r="91" spans="1:11" s="1" customFormat="1" ht="13.5" customHeight="1">
      <c r="A91" s="6"/>
      <c r="B91" s="4"/>
      <c r="C91" s="4"/>
      <c r="D91" s="4"/>
      <c r="E91" s="7"/>
      <c r="F91" s="7"/>
      <c r="G91" s="7"/>
      <c r="H91" s="7"/>
      <c r="I91" s="2"/>
      <c r="J91" s="8"/>
      <c r="K91" s="9"/>
    </row>
    <row r="92" spans="1:11" s="1" customFormat="1" ht="13.5" customHeight="1">
      <c r="A92" s="6"/>
      <c r="B92" s="4"/>
      <c r="C92" s="4"/>
      <c r="D92" s="4"/>
      <c r="E92" s="7"/>
      <c r="F92" s="7"/>
      <c r="G92" s="7"/>
      <c r="H92" s="7"/>
      <c r="I92" s="2"/>
      <c r="J92" s="8"/>
      <c r="K92" s="9"/>
    </row>
    <row r="93" spans="1:11" s="1" customFormat="1" ht="13.5" customHeight="1">
      <c r="A93" s="6"/>
      <c r="B93" s="4"/>
      <c r="C93" s="4"/>
      <c r="D93" s="4"/>
      <c r="E93" s="7"/>
      <c r="F93" s="7"/>
      <c r="G93" s="7"/>
      <c r="H93" s="7"/>
      <c r="I93" s="2"/>
      <c r="J93" s="8"/>
      <c r="K93" s="9"/>
    </row>
    <row r="94" spans="1:11" s="1" customFormat="1" ht="13.5" customHeight="1">
      <c r="A94" s="6"/>
      <c r="B94" s="4"/>
      <c r="C94" s="4"/>
      <c r="D94" s="4"/>
      <c r="E94" s="7"/>
      <c r="F94" s="7"/>
      <c r="G94" s="7"/>
      <c r="H94" s="7"/>
      <c r="I94" s="2"/>
      <c r="J94" s="8"/>
      <c r="K94" s="9"/>
    </row>
    <row r="95" spans="1:11" s="1" customFormat="1" ht="13.5" customHeight="1">
      <c r="A95" s="6"/>
      <c r="B95" s="4"/>
      <c r="C95" s="4"/>
      <c r="D95" s="4"/>
      <c r="E95" s="7"/>
      <c r="F95" s="7"/>
      <c r="G95" s="7"/>
      <c r="H95" s="7"/>
      <c r="I95" s="2"/>
      <c r="J95" s="8"/>
      <c r="K95" s="9"/>
    </row>
    <row r="96" spans="1:11" s="1" customFormat="1" ht="13.5" customHeight="1">
      <c r="A96" s="6"/>
      <c r="B96" s="4"/>
      <c r="C96" s="4"/>
      <c r="D96" s="4"/>
      <c r="E96" s="7"/>
      <c r="F96" s="7"/>
      <c r="G96" s="7"/>
      <c r="H96" s="7"/>
      <c r="I96" s="2"/>
      <c r="J96" s="8"/>
      <c r="K96" s="9"/>
    </row>
    <row r="97" spans="1:11" s="1" customFormat="1" ht="13.5" customHeight="1">
      <c r="A97" s="6"/>
      <c r="B97" s="4"/>
      <c r="C97" s="4"/>
      <c r="D97" s="4"/>
      <c r="E97" s="7"/>
      <c r="F97" s="7"/>
      <c r="G97" s="7"/>
      <c r="H97" s="7"/>
      <c r="I97" s="2"/>
      <c r="J97" s="8"/>
      <c r="K97" s="9"/>
    </row>
    <row r="98" spans="1:11" s="1" customFormat="1" ht="13.5" customHeight="1">
      <c r="A98" s="6"/>
      <c r="B98" s="4"/>
      <c r="C98" s="4"/>
      <c r="D98" s="4"/>
      <c r="E98" s="7"/>
      <c r="F98" s="7"/>
      <c r="G98" s="7"/>
      <c r="H98" s="7"/>
      <c r="I98" s="2"/>
      <c r="J98" s="8"/>
      <c r="K98" s="9"/>
    </row>
    <row r="99" spans="1:11" s="1" customFormat="1" ht="13.5" customHeight="1">
      <c r="A99" s="6"/>
      <c r="B99" s="4"/>
      <c r="C99" s="4"/>
      <c r="D99" s="4"/>
      <c r="E99" s="7"/>
      <c r="F99" s="7"/>
      <c r="G99" s="7"/>
      <c r="H99" s="7"/>
      <c r="I99" s="2"/>
      <c r="J99" s="8"/>
      <c r="K99" s="9"/>
    </row>
    <row r="100" spans="1:11" s="1" customFormat="1" ht="13.5" customHeight="1">
      <c r="A100" s="6"/>
      <c r="B100" s="4"/>
      <c r="C100" s="4"/>
      <c r="D100" s="4"/>
      <c r="E100" s="7"/>
      <c r="F100" s="7"/>
      <c r="G100" s="7"/>
      <c r="H100" s="7"/>
      <c r="I100" s="2"/>
      <c r="J100" s="8"/>
      <c r="K100" s="9"/>
    </row>
    <row r="101" spans="1:11" s="1" customFormat="1" ht="13.5" customHeight="1">
      <c r="A101" s="6"/>
      <c r="B101" s="4"/>
      <c r="C101" s="4"/>
      <c r="D101" s="4"/>
      <c r="E101" s="7"/>
      <c r="F101" s="7"/>
      <c r="G101" s="7"/>
      <c r="H101" s="7"/>
      <c r="I101" s="2"/>
      <c r="J101" s="8"/>
      <c r="K101" s="9"/>
    </row>
    <row r="102" spans="1:11" s="1" customFormat="1" ht="13.5" customHeight="1">
      <c r="A102" s="6"/>
      <c r="B102" s="4"/>
      <c r="C102" s="4"/>
      <c r="D102" s="4"/>
      <c r="E102" s="7"/>
      <c r="F102" s="7"/>
      <c r="G102" s="7"/>
      <c r="H102" s="7"/>
      <c r="I102" s="2"/>
      <c r="J102" s="8"/>
      <c r="K102" s="9"/>
    </row>
    <row r="103" spans="1:11" s="1" customFormat="1" ht="13.5" customHeight="1">
      <c r="A103" s="6"/>
      <c r="B103" s="4"/>
      <c r="C103" s="4"/>
      <c r="D103" s="4"/>
      <c r="E103" s="7"/>
      <c r="F103" s="7"/>
      <c r="G103" s="7"/>
      <c r="H103" s="7"/>
      <c r="I103" s="2"/>
      <c r="J103" s="8"/>
      <c r="K103" s="9"/>
    </row>
    <row r="104" spans="1:11" s="1" customFormat="1" ht="13.5" customHeight="1">
      <c r="A104" s="6"/>
      <c r="B104" s="4"/>
      <c r="C104" s="4"/>
      <c r="D104" s="4"/>
      <c r="E104" s="7"/>
      <c r="F104" s="7"/>
      <c r="G104" s="7"/>
      <c r="H104" s="7"/>
      <c r="I104" s="2"/>
      <c r="J104" s="8"/>
      <c r="K104" s="9"/>
    </row>
    <row r="105" spans="1:11" s="1" customFormat="1" ht="13.5" customHeight="1">
      <c r="A105" s="6"/>
      <c r="B105" s="4"/>
      <c r="C105" s="4"/>
      <c r="D105" s="4"/>
      <c r="E105" s="7"/>
      <c r="F105" s="7"/>
      <c r="G105" s="7"/>
      <c r="H105" s="7"/>
      <c r="I105" s="2"/>
      <c r="J105" s="8"/>
      <c r="K105" s="9"/>
    </row>
    <row r="106" spans="1:11" s="1" customFormat="1" ht="13.5" customHeight="1">
      <c r="A106" s="6"/>
      <c r="B106" s="4"/>
      <c r="C106" s="4"/>
      <c r="D106" s="4"/>
      <c r="E106" s="7"/>
      <c r="F106" s="7"/>
      <c r="G106" s="7"/>
      <c r="H106" s="7"/>
      <c r="I106" s="2"/>
      <c r="J106" s="8"/>
      <c r="K106" s="9"/>
    </row>
    <row r="107" spans="1:11" s="1" customFormat="1" ht="13.5" customHeight="1">
      <c r="A107" s="6"/>
      <c r="B107" s="4"/>
      <c r="C107" s="4"/>
      <c r="D107" s="4"/>
      <c r="E107" s="7"/>
      <c r="F107" s="7"/>
      <c r="G107" s="7"/>
      <c r="H107" s="7"/>
      <c r="I107" s="2"/>
      <c r="J107" s="8"/>
      <c r="K107" s="9"/>
    </row>
    <row r="108" spans="1:11" s="1" customFormat="1" ht="13.5" customHeight="1">
      <c r="A108" s="6"/>
      <c r="B108" s="4"/>
      <c r="C108" s="4"/>
      <c r="D108" s="4"/>
      <c r="E108" s="7"/>
      <c r="F108" s="7"/>
      <c r="G108" s="7"/>
      <c r="H108" s="7"/>
      <c r="I108" s="2"/>
      <c r="J108" s="8"/>
      <c r="K108" s="9"/>
    </row>
    <row r="109" spans="1:11" s="1" customFormat="1" ht="13.5" customHeight="1">
      <c r="A109" s="6"/>
      <c r="B109" s="4"/>
      <c r="C109" s="4"/>
      <c r="D109" s="4"/>
      <c r="E109" s="7"/>
      <c r="F109" s="7"/>
      <c r="G109" s="7"/>
      <c r="H109" s="7"/>
      <c r="I109" s="2"/>
      <c r="J109" s="8"/>
      <c r="K109" s="9"/>
    </row>
    <row r="110" spans="1:11" s="1" customFormat="1" ht="13.5" customHeight="1">
      <c r="A110" s="6"/>
      <c r="B110" s="4"/>
      <c r="C110" s="4"/>
      <c r="D110" s="4"/>
      <c r="E110" s="7"/>
      <c r="F110" s="7"/>
      <c r="G110" s="7"/>
      <c r="H110" s="7"/>
      <c r="I110" s="2"/>
      <c r="J110" s="8"/>
      <c r="K110" s="9"/>
    </row>
    <row r="111" spans="1:11" s="1" customFormat="1" ht="13.5" customHeight="1">
      <c r="A111" s="6"/>
      <c r="B111" s="4"/>
      <c r="C111" s="4"/>
      <c r="D111" s="4"/>
      <c r="E111" s="7"/>
      <c r="F111" s="7"/>
      <c r="G111" s="7"/>
      <c r="H111" s="7"/>
      <c r="I111" s="2"/>
      <c r="J111" s="8"/>
      <c r="K111" s="9"/>
    </row>
    <row r="112" spans="1:11" s="1" customFormat="1" ht="13.5" customHeight="1">
      <c r="A112" s="6"/>
      <c r="B112" s="4"/>
      <c r="C112" s="4"/>
      <c r="D112" s="4"/>
      <c r="E112" s="7"/>
      <c r="F112" s="7"/>
      <c r="G112" s="7"/>
      <c r="H112" s="7"/>
      <c r="I112" s="2"/>
      <c r="J112" s="8"/>
      <c r="K112" s="9"/>
    </row>
    <row r="113" spans="1:11" s="1" customFormat="1" ht="13.5" customHeight="1">
      <c r="A113" s="6"/>
      <c r="B113" s="4"/>
      <c r="C113" s="4"/>
      <c r="D113" s="4"/>
      <c r="E113" s="7"/>
      <c r="F113" s="7"/>
      <c r="G113" s="7"/>
      <c r="H113" s="7"/>
      <c r="I113" s="2"/>
      <c r="J113" s="8"/>
      <c r="K113" s="9"/>
    </row>
    <row r="114" spans="1:11" s="1" customFormat="1" ht="13.5" customHeight="1">
      <c r="A114" s="6"/>
      <c r="B114" s="4"/>
      <c r="C114" s="4"/>
      <c r="D114" s="4"/>
      <c r="E114" s="7"/>
      <c r="F114" s="7"/>
      <c r="G114" s="7"/>
      <c r="H114" s="7"/>
      <c r="I114" s="2"/>
      <c r="J114" s="8"/>
      <c r="K114" s="9"/>
    </row>
    <row r="115" spans="1:11" s="1" customFormat="1" ht="13.5" customHeight="1">
      <c r="A115" s="6"/>
      <c r="B115" s="4"/>
      <c r="C115" s="4"/>
      <c r="D115" s="4"/>
      <c r="E115" s="7"/>
      <c r="F115" s="7"/>
      <c r="G115" s="7"/>
      <c r="H115" s="7"/>
      <c r="I115" s="2"/>
      <c r="J115" s="8"/>
      <c r="K115" s="9"/>
    </row>
    <row r="116" spans="1:11" s="1" customFormat="1" ht="13.5" customHeight="1">
      <c r="A116" s="6"/>
      <c r="B116" s="4"/>
      <c r="C116" s="4"/>
      <c r="D116" s="4"/>
      <c r="E116" s="7"/>
      <c r="F116" s="7"/>
      <c r="G116" s="7"/>
      <c r="H116" s="7"/>
      <c r="I116" s="2"/>
      <c r="J116" s="8"/>
      <c r="K116" s="9"/>
    </row>
    <row r="117" spans="1:11" s="1" customFormat="1" ht="13.5" customHeight="1">
      <c r="A117" s="6"/>
      <c r="B117" s="4"/>
      <c r="C117" s="4"/>
      <c r="D117" s="4"/>
      <c r="E117" s="7"/>
      <c r="F117" s="7"/>
      <c r="G117" s="7"/>
      <c r="H117" s="7"/>
      <c r="I117" s="2"/>
      <c r="J117" s="8"/>
      <c r="K117" s="9"/>
    </row>
    <row r="118" spans="1:11" s="1" customFormat="1" ht="13.5" customHeight="1">
      <c r="A118" s="6"/>
      <c r="B118" s="4"/>
      <c r="C118" s="4"/>
      <c r="D118" s="4"/>
      <c r="E118" s="7"/>
      <c r="F118" s="7"/>
      <c r="G118" s="7"/>
      <c r="H118" s="7"/>
      <c r="I118" s="2"/>
      <c r="J118" s="8"/>
      <c r="K118" s="9"/>
    </row>
    <row r="119" spans="1:11" s="1" customFormat="1" ht="13.5" customHeight="1">
      <c r="A119" s="6"/>
      <c r="B119" s="4"/>
      <c r="C119" s="4"/>
      <c r="D119" s="4"/>
      <c r="E119" s="7"/>
      <c r="F119" s="7"/>
      <c r="G119" s="7"/>
      <c r="H119" s="7"/>
      <c r="I119" s="2"/>
      <c r="J119" s="8"/>
      <c r="K119" s="9"/>
    </row>
    <row r="120" spans="1:11" s="1" customFormat="1" ht="13.5" customHeight="1">
      <c r="A120" s="6"/>
      <c r="B120" s="4"/>
      <c r="C120" s="4"/>
      <c r="D120" s="4"/>
      <c r="E120" s="7"/>
      <c r="F120" s="7"/>
      <c r="G120" s="7"/>
      <c r="H120" s="7"/>
      <c r="I120" s="2"/>
      <c r="J120" s="8"/>
      <c r="K120" s="9"/>
    </row>
    <row r="121" spans="1:11" s="1" customFormat="1" ht="13.5" customHeight="1">
      <c r="A121" s="6"/>
      <c r="B121" s="4"/>
      <c r="C121" s="4"/>
      <c r="D121" s="4"/>
      <c r="E121" s="7"/>
      <c r="F121" s="7"/>
      <c r="G121" s="7"/>
      <c r="H121" s="7"/>
      <c r="I121" s="2"/>
      <c r="J121" s="8"/>
      <c r="K121" s="9"/>
    </row>
    <row r="122" spans="1:11" s="1" customFormat="1" ht="13.5" customHeight="1">
      <c r="A122" s="6"/>
      <c r="B122" s="4"/>
      <c r="C122" s="4"/>
      <c r="D122" s="4"/>
      <c r="E122" s="7"/>
      <c r="F122" s="7"/>
      <c r="G122" s="7"/>
      <c r="H122" s="7"/>
      <c r="I122" s="2"/>
      <c r="J122" s="8"/>
      <c r="K122" s="9"/>
    </row>
    <row r="123" spans="1:11" s="1" customFormat="1" ht="13.5" customHeight="1">
      <c r="A123" s="6"/>
      <c r="B123" s="4"/>
      <c r="C123" s="4"/>
      <c r="D123" s="4"/>
      <c r="E123" s="7"/>
      <c r="F123" s="7"/>
      <c r="G123" s="7"/>
      <c r="H123" s="7"/>
      <c r="I123" s="2"/>
      <c r="J123" s="8"/>
      <c r="K123" s="9"/>
    </row>
    <row r="124" spans="1:11" s="1" customFormat="1" ht="13.5" customHeight="1">
      <c r="A124" s="6"/>
      <c r="B124" s="4"/>
      <c r="C124" s="4"/>
      <c r="D124" s="4"/>
      <c r="E124" s="7"/>
      <c r="F124" s="7"/>
      <c r="G124" s="7"/>
      <c r="H124" s="7"/>
      <c r="I124" s="2"/>
      <c r="J124" s="8"/>
      <c r="K124" s="9"/>
    </row>
    <row r="125" spans="1:11" s="1" customFormat="1" ht="13.5" customHeight="1">
      <c r="A125" s="6"/>
      <c r="B125" s="4"/>
      <c r="C125" s="4"/>
      <c r="D125" s="4"/>
      <c r="E125" s="7"/>
      <c r="F125" s="7"/>
      <c r="G125" s="7"/>
      <c r="H125" s="7"/>
      <c r="I125" s="2"/>
      <c r="J125" s="8"/>
      <c r="K125" s="9"/>
    </row>
    <row r="126" spans="1:11" s="1" customFormat="1" ht="13.5" customHeight="1">
      <c r="A126" s="6"/>
      <c r="B126" s="4"/>
      <c r="C126" s="4"/>
      <c r="D126" s="4"/>
      <c r="E126" s="7"/>
      <c r="F126" s="7"/>
      <c r="G126" s="7"/>
      <c r="H126" s="7"/>
      <c r="I126" s="2"/>
      <c r="J126" s="8"/>
      <c r="K126" s="9"/>
    </row>
    <row r="127" spans="1:11" s="1" customFormat="1" ht="13.5" customHeight="1">
      <c r="A127" s="6"/>
      <c r="B127" s="4"/>
      <c r="C127" s="4"/>
      <c r="D127" s="4"/>
      <c r="E127" s="7"/>
      <c r="F127" s="7"/>
      <c r="G127" s="7"/>
      <c r="H127" s="7"/>
      <c r="I127" s="2"/>
      <c r="J127" s="8"/>
      <c r="K127" s="9"/>
    </row>
    <row r="128" spans="1:11" s="1" customFormat="1" ht="13.5" customHeight="1">
      <c r="A128" s="6"/>
      <c r="B128" s="4"/>
      <c r="C128" s="4"/>
      <c r="D128" s="4"/>
      <c r="E128" s="7"/>
      <c r="F128" s="7"/>
      <c r="G128" s="7"/>
      <c r="H128" s="7"/>
      <c r="I128" s="2"/>
      <c r="J128" s="8"/>
      <c r="K128" s="9"/>
    </row>
    <row r="129" spans="1:11" s="1" customFormat="1" ht="13.5" customHeight="1">
      <c r="A129" s="6"/>
      <c r="B129" s="4"/>
      <c r="C129" s="4"/>
      <c r="D129" s="4"/>
      <c r="E129" s="7"/>
      <c r="F129" s="7"/>
      <c r="G129" s="7"/>
      <c r="H129" s="7"/>
      <c r="I129" s="2"/>
      <c r="J129" s="8"/>
      <c r="K129" s="9"/>
    </row>
    <row r="130" spans="1:11" s="1" customFormat="1" ht="13.5" customHeight="1">
      <c r="A130" s="6"/>
      <c r="B130" s="4"/>
      <c r="C130" s="4"/>
      <c r="D130" s="4"/>
      <c r="E130" s="7"/>
      <c r="F130" s="7"/>
      <c r="G130" s="7"/>
      <c r="H130" s="7"/>
      <c r="I130" s="2"/>
      <c r="J130" s="8"/>
      <c r="K130" s="9"/>
    </row>
    <row r="131" spans="1:11" s="1" customFormat="1" ht="13.5" customHeight="1">
      <c r="A131" s="6"/>
      <c r="B131" s="4"/>
      <c r="C131" s="4"/>
      <c r="D131" s="4"/>
      <c r="E131" s="7"/>
      <c r="F131" s="7"/>
      <c r="G131" s="7"/>
      <c r="H131" s="7"/>
      <c r="I131" s="2"/>
      <c r="J131" s="8"/>
      <c r="K131" s="9"/>
    </row>
    <row r="132" spans="1:11" s="1" customFormat="1" ht="13.5" customHeight="1">
      <c r="A132" s="6"/>
      <c r="B132" s="4"/>
      <c r="C132" s="4"/>
      <c r="D132" s="4"/>
      <c r="E132" s="7"/>
      <c r="F132" s="7"/>
      <c r="G132" s="7"/>
      <c r="H132" s="7"/>
      <c r="I132" s="2"/>
      <c r="J132" s="8"/>
      <c r="K132" s="9"/>
    </row>
    <row r="133" spans="1:11" s="1" customFormat="1" ht="13.5" customHeight="1">
      <c r="A133" s="6"/>
      <c r="B133" s="4"/>
      <c r="C133" s="4"/>
      <c r="D133" s="4"/>
      <c r="E133" s="7"/>
      <c r="F133" s="7"/>
      <c r="G133" s="7"/>
      <c r="H133" s="7"/>
      <c r="I133" s="2"/>
      <c r="J133" s="8"/>
      <c r="K133" s="9"/>
    </row>
    <row r="134" spans="1:11" s="1" customFormat="1" ht="13.5" customHeight="1">
      <c r="A134" s="6"/>
      <c r="B134" s="4"/>
      <c r="C134" s="4"/>
      <c r="D134" s="4"/>
      <c r="E134" s="7"/>
      <c r="F134" s="7"/>
      <c r="G134" s="7"/>
      <c r="H134" s="7"/>
      <c r="I134" s="2"/>
      <c r="J134" s="8"/>
      <c r="K134" s="9"/>
    </row>
    <row r="135" spans="1:11" s="1" customFormat="1" ht="13.5" customHeight="1">
      <c r="A135" s="6"/>
      <c r="B135" s="4"/>
      <c r="C135" s="4"/>
      <c r="D135" s="4"/>
      <c r="E135" s="7"/>
      <c r="F135" s="7"/>
      <c r="G135" s="7"/>
      <c r="H135" s="7"/>
      <c r="I135" s="2"/>
      <c r="J135" s="8"/>
      <c r="K135" s="9"/>
    </row>
    <row r="136" spans="1:11" s="1" customFormat="1" ht="13.5" customHeight="1">
      <c r="A136" s="6"/>
      <c r="B136" s="4"/>
      <c r="C136" s="4"/>
      <c r="D136" s="4"/>
      <c r="E136" s="7"/>
      <c r="F136" s="7"/>
      <c r="G136" s="7"/>
      <c r="H136" s="7"/>
      <c r="I136" s="2"/>
      <c r="J136" s="8"/>
      <c r="K136" s="9"/>
    </row>
    <row r="137" spans="1:11" s="1" customFormat="1" ht="13.5" customHeight="1">
      <c r="A137" s="6"/>
      <c r="B137" s="4"/>
      <c r="C137" s="4"/>
      <c r="D137" s="4"/>
      <c r="E137" s="7"/>
      <c r="F137" s="7"/>
      <c r="G137" s="7"/>
      <c r="H137" s="7"/>
      <c r="I137" s="2"/>
      <c r="J137" s="8"/>
      <c r="K137" s="9"/>
    </row>
    <row r="138" spans="1:11" s="1" customFormat="1" ht="13.5" customHeight="1">
      <c r="A138" s="6"/>
      <c r="B138" s="4"/>
      <c r="C138" s="4"/>
      <c r="D138" s="4"/>
      <c r="E138" s="7"/>
      <c r="F138" s="7"/>
      <c r="G138" s="7"/>
      <c r="H138" s="7"/>
      <c r="I138" s="2"/>
      <c r="J138" s="8"/>
      <c r="K138" s="9"/>
    </row>
    <row r="139" spans="1:11" s="1" customFormat="1" ht="13.5" customHeight="1">
      <c r="A139" s="6"/>
      <c r="B139" s="4"/>
      <c r="C139" s="4"/>
      <c r="D139" s="4"/>
      <c r="E139" s="7"/>
      <c r="F139" s="7"/>
      <c r="G139" s="7"/>
      <c r="H139" s="7"/>
      <c r="I139" s="2"/>
      <c r="J139" s="8"/>
      <c r="K139" s="9"/>
    </row>
    <row r="140" spans="1:11" s="1" customFormat="1" ht="13.5" customHeight="1">
      <c r="A140" s="6"/>
      <c r="B140" s="4"/>
      <c r="C140" s="4"/>
      <c r="D140" s="4"/>
      <c r="E140" s="7"/>
      <c r="F140" s="7"/>
      <c r="G140" s="7"/>
      <c r="H140" s="7"/>
      <c r="I140" s="2"/>
      <c r="J140" s="8"/>
      <c r="K140" s="9"/>
    </row>
    <row r="141" spans="1:11" s="1" customFormat="1" ht="13.5" customHeight="1">
      <c r="A141" s="6"/>
      <c r="B141" s="4"/>
      <c r="C141" s="4"/>
      <c r="D141" s="4"/>
      <c r="E141" s="7"/>
      <c r="F141" s="7"/>
      <c r="G141" s="7"/>
      <c r="H141" s="7"/>
      <c r="I141" s="2"/>
      <c r="J141" s="8"/>
      <c r="K141" s="9"/>
    </row>
    <row r="142" spans="1:11" s="1" customFormat="1" ht="13.5" customHeight="1">
      <c r="A142" s="6"/>
      <c r="B142" s="4"/>
      <c r="C142" s="4"/>
      <c r="D142" s="4"/>
      <c r="E142" s="7"/>
      <c r="F142" s="7"/>
      <c r="G142" s="7"/>
      <c r="H142" s="7"/>
      <c r="I142" s="2"/>
      <c r="J142" s="8"/>
      <c r="K142" s="9"/>
    </row>
    <row r="143" spans="1:11" s="1" customFormat="1" ht="13.5" customHeight="1">
      <c r="A143" s="6"/>
      <c r="B143" s="4"/>
      <c r="C143" s="4"/>
      <c r="D143" s="4"/>
      <c r="E143" s="7"/>
      <c r="F143" s="7"/>
      <c r="G143" s="7"/>
      <c r="H143" s="7"/>
      <c r="I143" s="2"/>
      <c r="J143" s="8"/>
      <c r="K143" s="9"/>
    </row>
    <row r="144" spans="1:11" s="1" customFormat="1" ht="13.5" customHeight="1">
      <c r="A144" s="6"/>
      <c r="B144" s="4"/>
      <c r="C144" s="4"/>
      <c r="D144" s="4"/>
      <c r="E144" s="7"/>
      <c r="F144" s="7"/>
      <c r="G144" s="7"/>
      <c r="H144" s="7"/>
      <c r="I144" s="2"/>
      <c r="J144" s="8"/>
      <c r="K144" s="9"/>
    </row>
    <row r="145" spans="1:11" s="1" customFormat="1" ht="13.5" customHeight="1">
      <c r="A145" s="6"/>
      <c r="B145" s="4"/>
      <c r="C145" s="4"/>
      <c r="D145" s="4"/>
      <c r="E145" s="7"/>
      <c r="F145" s="7"/>
      <c r="G145" s="7"/>
      <c r="H145" s="7"/>
      <c r="I145" s="2"/>
      <c r="J145" s="8"/>
      <c r="K145" s="9"/>
    </row>
    <row r="146" spans="1:11" s="1" customFormat="1" ht="13.5" customHeight="1">
      <c r="A146" s="6"/>
      <c r="B146" s="4"/>
      <c r="C146" s="4"/>
      <c r="D146" s="4"/>
      <c r="E146" s="7"/>
      <c r="F146" s="7"/>
      <c r="G146" s="7"/>
      <c r="H146" s="7"/>
      <c r="I146" s="2"/>
      <c r="J146" s="8"/>
      <c r="K146" s="9"/>
    </row>
    <row r="147" spans="1:11" s="1" customFormat="1" ht="13.5" customHeight="1">
      <c r="A147" s="6"/>
      <c r="B147" s="4"/>
      <c r="C147" s="4"/>
      <c r="D147" s="4"/>
      <c r="E147" s="7"/>
      <c r="F147" s="7"/>
      <c r="G147" s="7"/>
      <c r="H147" s="7"/>
      <c r="I147" s="2"/>
      <c r="J147" s="8"/>
      <c r="K147" s="9"/>
    </row>
    <row r="148" spans="1:11" s="1" customFormat="1" ht="13.5" customHeight="1">
      <c r="A148" s="6"/>
      <c r="B148" s="4"/>
      <c r="C148" s="4"/>
      <c r="D148" s="4"/>
      <c r="E148" s="7"/>
      <c r="F148" s="7"/>
      <c r="G148" s="7"/>
      <c r="H148" s="7"/>
      <c r="I148" s="2"/>
      <c r="J148" s="8"/>
      <c r="K148" s="9"/>
    </row>
    <row r="149" spans="1:11" s="1" customFormat="1" ht="13.5" customHeight="1">
      <c r="A149" s="6"/>
      <c r="B149" s="4"/>
      <c r="C149" s="4"/>
      <c r="D149" s="4"/>
      <c r="E149" s="7"/>
      <c r="F149" s="7"/>
      <c r="G149" s="7"/>
      <c r="H149" s="7"/>
      <c r="I149" s="2"/>
      <c r="J149" s="8"/>
      <c r="K149" s="9"/>
    </row>
    <row r="150" spans="1:11" s="1" customFormat="1" ht="13.5" customHeight="1">
      <c r="A150" s="6"/>
      <c r="B150" s="4"/>
      <c r="C150" s="4"/>
      <c r="D150" s="4"/>
      <c r="E150" s="7"/>
      <c r="F150" s="7"/>
      <c r="G150" s="7"/>
      <c r="H150" s="7"/>
      <c r="I150" s="2"/>
      <c r="J150" s="8"/>
      <c r="K150" s="9"/>
    </row>
    <row r="151" spans="1:11" s="1" customFormat="1" ht="13.5" customHeight="1">
      <c r="A151" s="6"/>
      <c r="B151" s="4"/>
      <c r="C151" s="4"/>
      <c r="D151" s="4"/>
      <c r="E151" s="7"/>
      <c r="F151" s="7"/>
      <c r="G151" s="7"/>
      <c r="H151" s="7"/>
      <c r="I151" s="2"/>
      <c r="J151" s="8"/>
      <c r="K151" s="9"/>
    </row>
    <row r="152" spans="1:11" s="1" customFormat="1" ht="13.5" customHeight="1">
      <c r="A152" s="6"/>
      <c r="B152" s="4"/>
      <c r="C152" s="4"/>
      <c r="D152" s="4"/>
      <c r="E152" s="7"/>
      <c r="F152" s="7"/>
      <c r="G152" s="7"/>
      <c r="H152" s="7"/>
      <c r="I152" s="2"/>
      <c r="J152" s="8"/>
      <c r="K152" s="9"/>
    </row>
    <row r="153" spans="1:11" s="1" customFormat="1" ht="13.5" customHeight="1">
      <c r="A153" s="6"/>
      <c r="B153" s="4"/>
      <c r="C153" s="4"/>
      <c r="D153" s="4"/>
      <c r="E153" s="7"/>
      <c r="F153" s="7"/>
      <c r="G153" s="7"/>
      <c r="H153" s="7"/>
      <c r="I153" s="2"/>
      <c r="J153" s="8"/>
      <c r="K153" s="9"/>
    </row>
    <row r="154" spans="1:11" s="1" customFormat="1" ht="13.5" customHeight="1">
      <c r="A154" s="6"/>
      <c r="B154" s="4"/>
      <c r="C154" s="4"/>
      <c r="D154" s="4"/>
      <c r="E154" s="7"/>
      <c r="F154" s="7"/>
      <c r="G154" s="7"/>
      <c r="H154" s="7"/>
      <c r="I154" s="2"/>
      <c r="J154" s="8"/>
      <c r="K154" s="9"/>
    </row>
    <row r="155" spans="1:11" s="1" customFormat="1" ht="13.5" customHeight="1">
      <c r="A155" s="6"/>
      <c r="B155" s="4"/>
      <c r="C155" s="4"/>
      <c r="D155" s="4"/>
      <c r="E155" s="7"/>
      <c r="F155" s="7"/>
      <c r="G155" s="7"/>
      <c r="H155" s="7"/>
      <c r="I155" s="2"/>
      <c r="J155" s="8"/>
      <c r="K155" s="9"/>
    </row>
    <row r="156" spans="1:11" s="1" customFormat="1" ht="13.5" customHeight="1">
      <c r="A156" s="6"/>
      <c r="B156" s="4"/>
      <c r="C156" s="4"/>
      <c r="D156" s="4"/>
      <c r="E156" s="7"/>
      <c r="F156" s="7"/>
      <c r="G156" s="7"/>
      <c r="H156" s="7"/>
      <c r="I156" s="2"/>
      <c r="J156" s="8"/>
      <c r="K156" s="9"/>
    </row>
    <row r="157" spans="1:11" s="1" customFormat="1" ht="13.5" customHeight="1">
      <c r="A157" s="6"/>
      <c r="B157" s="4"/>
      <c r="C157" s="4"/>
      <c r="D157" s="4"/>
      <c r="E157" s="7"/>
      <c r="F157" s="7"/>
      <c r="G157" s="7"/>
      <c r="H157" s="7"/>
      <c r="I157" s="2"/>
      <c r="J157" s="8"/>
      <c r="K157" s="9"/>
    </row>
    <row r="158" spans="1:11" s="1" customFormat="1" ht="13.5" customHeight="1">
      <c r="A158" s="6"/>
      <c r="B158" s="4"/>
      <c r="C158" s="4"/>
      <c r="D158" s="4"/>
      <c r="E158" s="7"/>
      <c r="F158" s="7"/>
      <c r="G158" s="7"/>
      <c r="H158" s="7"/>
      <c r="I158" s="2"/>
      <c r="J158" s="8"/>
      <c r="K158" s="9"/>
    </row>
    <row r="159" spans="1:11" s="1" customFormat="1" ht="13.5" customHeight="1">
      <c r="A159" s="6"/>
      <c r="B159" s="4"/>
      <c r="C159" s="4"/>
      <c r="D159" s="4"/>
      <c r="E159" s="7"/>
      <c r="F159" s="7"/>
      <c r="G159" s="7"/>
      <c r="H159" s="7"/>
      <c r="I159" s="2"/>
      <c r="J159" s="8"/>
      <c r="K159" s="9"/>
    </row>
    <row r="160" spans="1:11" s="1" customFormat="1" ht="13.5" customHeight="1">
      <c r="A160" s="6"/>
      <c r="B160" s="4"/>
      <c r="C160" s="4"/>
      <c r="D160" s="4"/>
      <c r="E160" s="7"/>
      <c r="F160" s="7"/>
      <c r="G160" s="7"/>
      <c r="H160" s="7"/>
      <c r="I160" s="2"/>
      <c r="J160" s="8"/>
      <c r="K160" s="9"/>
    </row>
  </sheetData>
  <mergeCells count="50">
    <mergeCell ref="A40:B41"/>
    <mergeCell ref="C41:E41"/>
    <mergeCell ref="A42:K42"/>
    <mergeCell ref="A43:H43"/>
    <mergeCell ref="B45:K45"/>
    <mergeCell ref="A36:H36"/>
    <mergeCell ref="A37:H37"/>
    <mergeCell ref="A38:H38"/>
    <mergeCell ref="G33:H33"/>
    <mergeCell ref="B34:D34"/>
    <mergeCell ref="E34:H34"/>
    <mergeCell ref="I34:J34"/>
    <mergeCell ref="B35:D35"/>
    <mergeCell ref="E35:H35"/>
    <mergeCell ref="G22:H22"/>
    <mergeCell ref="B23:D23"/>
    <mergeCell ref="E23:H23"/>
    <mergeCell ref="B24:D31"/>
    <mergeCell ref="E24:K25"/>
    <mergeCell ref="I26:J26"/>
    <mergeCell ref="I27:J29"/>
    <mergeCell ref="I31:J33"/>
    <mergeCell ref="G32:H32"/>
    <mergeCell ref="B33:D33"/>
    <mergeCell ref="G21:H21"/>
    <mergeCell ref="B12:D12"/>
    <mergeCell ref="E12:H12"/>
    <mergeCell ref="I12:J12"/>
    <mergeCell ref="A13:K13"/>
    <mergeCell ref="B14:D17"/>
    <mergeCell ref="E14:K14"/>
    <mergeCell ref="I15:J15"/>
    <mergeCell ref="G16:H16"/>
    <mergeCell ref="I16:J17"/>
    <mergeCell ref="G17:H17"/>
    <mergeCell ref="G18:H18"/>
    <mergeCell ref="G19:H19"/>
    <mergeCell ref="I19:J19"/>
    <mergeCell ref="G20:H20"/>
    <mergeCell ref="I20:J20"/>
    <mergeCell ref="E2:I2"/>
    <mergeCell ref="E3:I3"/>
    <mergeCell ref="A5:F7"/>
    <mergeCell ref="G5:K7"/>
    <mergeCell ref="G8:K8"/>
    <mergeCell ref="A9:A11"/>
    <mergeCell ref="B9:D11"/>
    <mergeCell ref="E9:H11"/>
    <mergeCell ref="I9:J11"/>
    <mergeCell ref="K9:K11"/>
  </mergeCells>
  <pageMargins left="0.70866141732283472" right="0.51181102362204722" top="0.55118110236220474" bottom="0.15748031496062992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view="pageBreakPreview" zoomScaleSheetLayoutView="100" workbookViewId="0">
      <selection activeCell="E11" sqref="E11"/>
    </sheetView>
  </sheetViews>
  <sheetFormatPr defaultColWidth="8.85546875" defaultRowHeight="15"/>
  <cols>
    <col min="1" max="1" width="4.7109375" style="12" customWidth="1"/>
    <col min="2" max="2" width="48" style="12" customWidth="1"/>
    <col min="3" max="3" width="6.28515625" style="12" customWidth="1"/>
    <col min="4" max="4" width="8.85546875" style="12"/>
    <col min="5" max="5" width="12.85546875" style="12" customWidth="1"/>
    <col min="6" max="6" width="11.28515625" style="12" bestFit="1" customWidth="1"/>
    <col min="7" max="7" width="0" style="12" hidden="1" customWidth="1"/>
    <col min="8" max="8" width="9.5703125" style="12" bestFit="1" customWidth="1"/>
    <col min="9" max="9" width="8.85546875" style="12" customWidth="1"/>
    <col min="10" max="16384" width="8.85546875" style="12"/>
  </cols>
  <sheetData>
    <row r="1" spans="1:19">
      <c r="A1" s="216" t="s">
        <v>101</v>
      </c>
      <c r="B1" s="216"/>
      <c r="C1" s="216"/>
      <c r="D1" s="216"/>
      <c r="E1" s="216"/>
    </row>
    <row r="2" spans="1:19" ht="10.15" customHeight="1">
      <c r="A2" s="217"/>
      <c r="B2" s="217"/>
      <c r="C2" s="217"/>
      <c r="D2" s="217"/>
      <c r="E2" s="217"/>
    </row>
    <row r="3" spans="1:19" ht="36" customHeight="1">
      <c r="A3" s="217" t="s">
        <v>35</v>
      </c>
      <c r="B3" s="217"/>
      <c r="C3" s="217"/>
      <c r="D3" s="217"/>
      <c r="E3" s="217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19" ht="15.6" customHeight="1">
      <c r="A4" s="218" t="s">
        <v>45</v>
      </c>
      <c r="B4" s="218"/>
      <c r="C4" s="218"/>
      <c r="D4" s="218"/>
      <c r="E4" s="218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1:19" ht="34.15" customHeight="1">
      <c r="A5" s="218" t="s">
        <v>60</v>
      </c>
      <c r="B5" s="218"/>
      <c r="C5" s="218"/>
      <c r="D5" s="218"/>
      <c r="E5" s="218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1:19" ht="15.75" thickBot="1">
      <c r="A6" s="220" t="s">
        <v>96</v>
      </c>
      <c r="B6" s="220"/>
      <c r="C6" s="220"/>
      <c r="D6" s="220"/>
      <c r="E6" s="220"/>
    </row>
    <row r="7" spans="1:19" ht="37.9" hidden="1" customHeight="1" thickBot="1">
      <c r="A7" s="18">
        <v>1</v>
      </c>
      <c r="B7" s="19" t="s">
        <v>17</v>
      </c>
      <c r="C7" s="20"/>
      <c r="D7" s="20" t="s">
        <v>18</v>
      </c>
      <c r="E7" s="21">
        <v>0</v>
      </c>
    </row>
    <row r="8" spans="1:19" ht="21" hidden="1" customHeight="1" thickBot="1">
      <c r="A8" s="22">
        <v>2</v>
      </c>
      <c r="B8" s="23" t="s">
        <v>19</v>
      </c>
      <c r="C8" s="24"/>
      <c r="D8" s="24"/>
      <c r="E8" s="23">
        <v>3.99</v>
      </c>
    </row>
    <row r="9" spans="1:19" ht="36" hidden="1" customHeight="1" thickBot="1">
      <c r="A9" s="25">
        <v>3</v>
      </c>
      <c r="B9" s="26" t="s">
        <v>20</v>
      </c>
      <c r="C9" s="27" t="s">
        <v>21</v>
      </c>
      <c r="D9" s="27" t="s">
        <v>18</v>
      </c>
      <c r="E9" s="28">
        <f>E7/E8</f>
        <v>0</v>
      </c>
    </row>
    <row r="10" spans="1:19" ht="22.5">
      <c r="A10" s="34" t="s">
        <v>37</v>
      </c>
      <c r="B10" s="33" t="s">
        <v>22</v>
      </c>
      <c r="C10" s="34"/>
      <c r="D10" s="34" t="s">
        <v>18</v>
      </c>
      <c r="E10" s="44">
        <f>(Шмидта.10!K16+Шмидта.10!K20+Шмидта.10!L29)/1000000</f>
        <v>0.242365</v>
      </c>
      <c r="F10" s="13"/>
    </row>
    <row r="11" spans="1:19">
      <c r="A11" s="34" t="s">
        <v>38</v>
      </c>
      <c r="B11" s="33" t="s">
        <v>19</v>
      </c>
      <c r="C11" s="34"/>
      <c r="D11" s="34"/>
      <c r="E11" s="33">
        <v>3.99</v>
      </c>
    </row>
    <row r="12" spans="1:19">
      <c r="A12" s="34" t="s">
        <v>39</v>
      </c>
      <c r="B12" s="33" t="s">
        <v>23</v>
      </c>
      <c r="C12" s="34" t="s">
        <v>24</v>
      </c>
      <c r="D12" s="34" t="s">
        <v>18</v>
      </c>
      <c r="E12" s="35">
        <f>E10/E11</f>
        <v>6.0743107769423557E-2</v>
      </c>
      <c r="F12" s="14"/>
    </row>
    <row r="13" spans="1:19">
      <c r="A13" s="34" t="s">
        <v>40</v>
      </c>
      <c r="B13" s="33" t="s">
        <v>25</v>
      </c>
      <c r="C13" s="34"/>
      <c r="D13" s="34" t="s">
        <v>18</v>
      </c>
      <c r="E13" s="36">
        <f>ROUND(E9+E12,8)</f>
        <v>6.0743110000000003E-2</v>
      </c>
      <c r="F13" s="14"/>
    </row>
    <row r="14" spans="1:19" ht="45">
      <c r="A14" s="34" t="s">
        <v>41</v>
      </c>
      <c r="B14" s="33" t="s">
        <v>26</v>
      </c>
      <c r="C14" s="34" t="s">
        <v>27</v>
      </c>
      <c r="D14" s="34" t="s">
        <v>28</v>
      </c>
      <c r="E14" s="33">
        <v>33.75</v>
      </c>
    </row>
    <row r="15" spans="1:19">
      <c r="A15" s="62" t="s">
        <v>42</v>
      </c>
      <c r="B15" s="37" t="s">
        <v>29</v>
      </c>
      <c r="C15" s="38" t="s">
        <v>30</v>
      </c>
      <c r="D15" s="64"/>
      <c r="E15" s="39">
        <v>4.95</v>
      </c>
    </row>
    <row r="16" spans="1:19" ht="23.25" thickBot="1">
      <c r="A16" s="45" t="s">
        <v>43</v>
      </c>
      <c r="B16" s="40" t="str">
        <f>CONCATENATE("Стоимость проведения экспертизы в текущих ценах  ",E13,"*",E14,"%*",E15)</f>
        <v>Стоимость проведения экспертизы в текущих ценах  0,06074311*33,75%*4,95</v>
      </c>
      <c r="C16" s="41"/>
      <c r="D16" s="42" t="s">
        <v>18</v>
      </c>
      <c r="E16" s="43">
        <f>ROUND(E13*E14/100*E15,6)</f>
        <v>0.101479</v>
      </c>
      <c r="H16" s="17"/>
      <c r="L16" s="15"/>
    </row>
    <row r="17" spans="1:12" s="15" customFormat="1" ht="89.45" customHeight="1" thickBot="1">
      <c r="A17" s="47">
        <v>8</v>
      </c>
      <c r="B17" s="29" t="s">
        <v>32</v>
      </c>
      <c r="C17" s="30"/>
      <c r="D17" s="31" t="s">
        <v>15</v>
      </c>
      <c r="E17" s="32">
        <f>ROUND(E16*1000000*0.2/1.18,0)</f>
        <v>17200</v>
      </c>
      <c r="G17" s="16">
        <f>ROUND(E17*1.052,2)</f>
        <v>18094.400000000001</v>
      </c>
    </row>
    <row r="18" spans="1:12" s="54" customFormat="1" ht="13.5" hidden="1" customHeight="1">
      <c r="A18" s="48" t="s">
        <v>11</v>
      </c>
      <c r="B18" s="49"/>
      <c r="C18" s="50"/>
      <c r="D18" s="51" t="s">
        <v>12</v>
      </c>
      <c r="E18" s="52">
        <f>E17*0.18</f>
        <v>3096</v>
      </c>
      <c r="F18" s="49"/>
      <c r="G18" s="49"/>
      <c r="H18" s="53"/>
      <c r="I18" s="12"/>
      <c r="J18" s="12"/>
      <c r="K18" s="12"/>
      <c r="L18" s="13"/>
    </row>
    <row r="19" spans="1:12" s="54" customFormat="1" ht="12.75" hidden="1" customHeight="1">
      <c r="A19" s="55" t="s">
        <v>13</v>
      </c>
      <c r="B19" s="56"/>
      <c r="C19" s="57"/>
      <c r="D19" s="58"/>
      <c r="E19" s="59">
        <f>E17+E18</f>
        <v>20296</v>
      </c>
      <c r="F19" s="56"/>
      <c r="G19" s="56"/>
      <c r="H19" s="60"/>
      <c r="I19" s="12"/>
      <c r="J19" s="12"/>
      <c r="K19" s="12"/>
      <c r="L19" s="13"/>
    </row>
    <row r="20" spans="1:12" hidden="1"/>
    <row r="22" spans="1:12" ht="28.15" customHeight="1">
      <c r="A22" s="219" t="s">
        <v>36</v>
      </c>
      <c r="B22" s="219"/>
      <c r="C22" s="219"/>
      <c r="D22" s="219"/>
      <c r="E22" s="219"/>
    </row>
  </sheetData>
  <mergeCells count="7">
    <mergeCell ref="A22:E22"/>
    <mergeCell ref="A1:E1"/>
    <mergeCell ref="A2:E2"/>
    <mergeCell ref="A3:E3"/>
    <mergeCell ref="A4:E4"/>
    <mergeCell ref="A5:E5"/>
    <mergeCell ref="A6:E6"/>
  </mergeCells>
  <pageMargins left="0.93" right="0.16" top="0.55000000000000004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N161"/>
  <sheetViews>
    <sheetView view="pageBreakPreview" zoomScale="80" zoomScaleNormal="130" zoomScaleSheetLayoutView="80" workbookViewId="0">
      <selection activeCell="A5" sqref="A1:XFD1048576"/>
    </sheetView>
  </sheetViews>
  <sheetFormatPr defaultColWidth="8.85546875" defaultRowHeight="15"/>
  <cols>
    <col min="1" max="1" width="3" style="146" customWidth="1"/>
    <col min="2" max="2" width="6.85546875" style="146" customWidth="1"/>
    <col min="3" max="3" width="2.85546875" style="146" customWidth="1"/>
    <col min="4" max="4" width="6.140625" style="146" customWidth="1"/>
    <col min="5" max="6" width="8.85546875" style="146"/>
    <col min="7" max="7" width="7.85546875" style="146" customWidth="1"/>
    <col min="8" max="8" width="5.5703125" style="146" customWidth="1"/>
    <col min="9" max="9" width="10" style="146" customWidth="1"/>
    <col min="10" max="10" width="15.85546875" style="146" customWidth="1"/>
    <col min="11" max="11" width="12.5703125" style="148" customWidth="1"/>
    <col min="12" max="12" width="11" style="75" bestFit="1" customWidth="1"/>
    <col min="13" max="14" width="8.85546875" style="146"/>
    <col min="15" max="15" width="12.5703125" style="146" bestFit="1" customWidth="1"/>
    <col min="16" max="16384" width="8.85546875" style="146"/>
  </cols>
  <sheetData>
    <row r="2" spans="1:12" s="70" customFormat="1" ht="15.75" customHeight="1">
      <c r="A2" s="73"/>
      <c r="B2" s="73"/>
      <c r="C2" s="73"/>
      <c r="D2" s="73"/>
      <c r="E2" s="153" t="s">
        <v>99</v>
      </c>
      <c r="F2" s="153"/>
      <c r="G2" s="153"/>
      <c r="H2" s="153"/>
      <c r="I2" s="153"/>
      <c r="J2" s="73"/>
      <c r="K2" s="74"/>
      <c r="L2" s="75"/>
    </row>
    <row r="3" spans="1:12" s="70" customFormat="1" ht="12.75" customHeight="1">
      <c r="A3" s="73"/>
      <c r="B3" s="73"/>
      <c r="C3" s="73"/>
      <c r="D3" s="73"/>
      <c r="E3" s="154" t="s">
        <v>0</v>
      </c>
      <c r="F3" s="154"/>
      <c r="G3" s="154"/>
      <c r="H3" s="154"/>
      <c r="I3" s="154"/>
      <c r="J3" s="73"/>
      <c r="K3" s="74"/>
      <c r="L3" s="75"/>
    </row>
    <row r="4" spans="1:12" s="70" customFormat="1" ht="4.5" customHeight="1">
      <c r="A4" s="73"/>
      <c r="B4" s="73"/>
      <c r="C4" s="73"/>
      <c r="D4" s="73"/>
      <c r="E4" s="76"/>
      <c r="F4" s="77"/>
      <c r="G4" s="77"/>
      <c r="H4" s="73"/>
      <c r="I4" s="73"/>
      <c r="J4" s="73"/>
      <c r="K4" s="74"/>
      <c r="L4" s="75"/>
    </row>
    <row r="5" spans="1:12" s="70" customFormat="1" ht="15" customHeight="1">
      <c r="A5" s="155" t="s">
        <v>1</v>
      </c>
      <c r="B5" s="155"/>
      <c r="C5" s="155"/>
      <c r="D5" s="155"/>
      <c r="E5" s="155"/>
      <c r="F5" s="155"/>
      <c r="G5" s="156" t="s">
        <v>60</v>
      </c>
      <c r="H5" s="156"/>
      <c r="I5" s="156"/>
      <c r="J5" s="156"/>
      <c r="K5" s="156"/>
      <c r="L5" s="75"/>
    </row>
    <row r="6" spans="1:12" s="70" customFormat="1">
      <c r="A6" s="155"/>
      <c r="B6" s="155"/>
      <c r="C6" s="155"/>
      <c r="D6" s="155"/>
      <c r="E6" s="155"/>
      <c r="F6" s="155"/>
      <c r="G6" s="156"/>
      <c r="H6" s="156"/>
      <c r="I6" s="156"/>
      <c r="J6" s="156"/>
      <c r="K6" s="156"/>
      <c r="L6" s="75"/>
    </row>
    <row r="7" spans="1:12" s="70" customFormat="1" ht="11.25" customHeight="1">
      <c r="A7" s="155"/>
      <c r="B7" s="155"/>
      <c r="C7" s="155"/>
      <c r="D7" s="155"/>
      <c r="E7" s="155"/>
      <c r="F7" s="155"/>
      <c r="G7" s="156"/>
      <c r="H7" s="156"/>
      <c r="I7" s="156"/>
      <c r="J7" s="156"/>
      <c r="K7" s="156"/>
      <c r="L7" s="75"/>
    </row>
    <row r="8" spans="1:12" s="70" customFormat="1" ht="16.5" customHeight="1">
      <c r="A8" s="78" t="s">
        <v>2</v>
      </c>
      <c r="B8" s="78"/>
      <c r="C8" s="78"/>
      <c r="D8" s="78"/>
      <c r="E8" s="78"/>
      <c r="F8" s="78"/>
      <c r="G8" s="157" t="s">
        <v>3</v>
      </c>
      <c r="H8" s="157"/>
      <c r="I8" s="157"/>
      <c r="J8" s="157"/>
      <c r="K8" s="157"/>
      <c r="L8" s="75"/>
    </row>
    <row r="9" spans="1:12" s="70" customFormat="1">
      <c r="A9" s="149" t="s">
        <v>4</v>
      </c>
      <c r="B9" s="149" t="s">
        <v>5</v>
      </c>
      <c r="C9" s="149"/>
      <c r="D9" s="149"/>
      <c r="E9" s="150" t="s">
        <v>6</v>
      </c>
      <c r="F9" s="150"/>
      <c r="G9" s="150"/>
      <c r="H9" s="150"/>
      <c r="I9" s="151" t="s">
        <v>7</v>
      </c>
      <c r="J9" s="151"/>
      <c r="K9" s="152" t="s">
        <v>8</v>
      </c>
      <c r="L9" s="75"/>
    </row>
    <row r="10" spans="1:12" s="70" customFormat="1">
      <c r="A10" s="149"/>
      <c r="B10" s="149"/>
      <c r="C10" s="149"/>
      <c r="D10" s="149"/>
      <c r="E10" s="150"/>
      <c r="F10" s="150"/>
      <c r="G10" s="150"/>
      <c r="H10" s="150"/>
      <c r="I10" s="151"/>
      <c r="J10" s="151"/>
      <c r="K10" s="152"/>
      <c r="L10" s="75"/>
    </row>
    <row r="11" spans="1:12" s="70" customFormat="1" ht="19.5" customHeight="1">
      <c r="A11" s="149"/>
      <c r="B11" s="149"/>
      <c r="C11" s="149"/>
      <c r="D11" s="149"/>
      <c r="E11" s="150"/>
      <c r="F11" s="150"/>
      <c r="G11" s="150"/>
      <c r="H11" s="150"/>
      <c r="I11" s="151"/>
      <c r="J11" s="151"/>
      <c r="K11" s="152"/>
      <c r="L11" s="75" t="s">
        <v>31</v>
      </c>
    </row>
    <row r="12" spans="1:12" s="70" customFormat="1" ht="14.25" customHeight="1">
      <c r="A12" s="137">
        <v>1</v>
      </c>
      <c r="B12" s="158">
        <v>2</v>
      </c>
      <c r="C12" s="158"/>
      <c r="D12" s="158"/>
      <c r="E12" s="158">
        <v>3</v>
      </c>
      <c r="F12" s="158"/>
      <c r="G12" s="158"/>
      <c r="H12" s="158"/>
      <c r="I12" s="158">
        <v>4</v>
      </c>
      <c r="J12" s="158"/>
      <c r="K12" s="80">
        <v>5</v>
      </c>
      <c r="L12" s="75"/>
    </row>
    <row r="13" spans="1:12" s="70" customFormat="1" ht="15" customHeight="1">
      <c r="A13" s="159" t="s">
        <v>109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1"/>
      <c r="L13" s="75"/>
    </row>
    <row r="14" spans="1:12" s="70" customFormat="1" ht="18" customHeight="1">
      <c r="A14" s="81" t="s">
        <v>9</v>
      </c>
      <c r="B14" s="190" t="s">
        <v>90</v>
      </c>
      <c r="C14" s="191"/>
      <c r="D14" s="192"/>
      <c r="E14" s="162" t="s">
        <v>63</v>
      </c>
      <c r="F14" s="163"/>
      <c r="G14" s="163"/>
      <c r="H14" s="163"/>
      <c r="I14" s="163"/>
      <c r="J14" s="163"/>
      <c r="K14" s="164"/>
      <c r="L14" s="143">
        <v>4748.7849999999999</v>
      </c>
    </row>
    <row r="15" spans="1:12" s="70" customFormat="1" ht="12.75" customHeight="1">
      <c r="A15" s="81"/>
      <c r="B15" s="193"/>
      <c r="C15" s="194"/>
      <c r="D15" s="194"/>
      <c r="E15" s="82" t="s">
        <v>79</v>
      </c>
      <c r="F15" s="72">
        <v>47.487850000000002</v>
      </c>
      <c r="G15" s="72" t="s">
        <v>64</v>
      </c>
      <c r="H15" s="83"/>
      <c r="I15" s="211" t="s">
        <v>75</v>
      </c>
      <c r="J15" s="212"/>
      <c r="K15" s="84"/>
      <c r="L15" s="75"/>
    </row>
    <row r="16" spans="1:12" s="70" customFormat="1" ht="12.75" customHeight="1">
      <c r="A16" s="81"/>
      <c r="B16" s="193"/>
      <c r="C16" s="194"/>
      <c r="D16" s="194"/>
      <c r="E16" s="85" t="s">
        <v>93</v>
      </c>
      <c r="F16" s="141">
        <v>349</v>
      </c>
      <c r="G16" s="213" t="s">
        <v>49</v>
      </c>
      <c r="H16" s="214"/>
      <c r="I16" s="188" t="s">
        <v>124</v>
      </c>
      <c r="J16" s="189"/>
      <c r="K16" s="3">
        <v>10118</v>
      </c>
      <c r="L16" s="75"/>
    </row>
    <row r="17" spans="1:12" s="70" customFormat="1" ht="26.45" customHeight="1">
      <c r="A17" s="81"/>
      <c r="B17" s="193"/>
      <c r="C17" s="194"/>
      <c r="D17" s="194"/>
      <c r="E17" s="85" t="s">
        <v>74</v>
      </c>
      <c r="F17" s="141">
        <v>263.8</v>
      </c>
      <c r="G17" s="213"/>
      <c r="H17" s="214"/>
      <c r="I17" s="188"/>
      <c r="J17" s="189"/>
      <c r="K17" s="84"/>
      <c r="L17" s="75"/>
    </row>
    <row r="18" spans="1:12" s="70" customFormat="1" ht="12.75" customHeight="1">
      <c r="A18" s="81"/>
      <c r="B18" s="127" t="s">
        <v>77</v>
      </c>
      <c r="C18" s="128" t="s">
        <v>78</v>
      </c>
      <c r="D18" s="129">
        <v>16</v>
      </c>
      <c r="E18" s="67" t="s">
        <v>52</v>
      </c>
      <c r="F18" s="142">
        <v>1.25</v>
      </c>
      <c r="G18" s="215" t="s">
        <v>51</v>
      </c>
      <c r="H18" s="205"/>
      <c r="I18" s="65"/>
      <c r="J18" s="66"/>
      <c r="K18" s="90"/>
      <c r="L18" s="3"/>
    </row>
    <row r="19" spans="1:12" s="70" customFormat="1" ht="12.75" customHeight="1">
      <c r="A19" s="81"/>
      <c r="B19" s="127" t="s">
        <v>80</v>
      </c>
      <c r="C19" s="130"/>
      <c r="D19" s="129">
        <f>L14/100</f>
        <v>47.487850000000002</v>
      </c>
      <c r="E19" s="67" t="s">
        <v>66</v>
      </c>
      <c r="F19" s="142">
        <v>0.8</v>
      </c>
      <c r="G19" s="215" t="s">
        <v>67</v>
      </c>
      <c r="H19" s="205"/>
      <c r="I19" s="211" t="s">
        <v>72</v>
      </c>
      <c r="J19" s="212"/>
      <c r="K19" s="3"/>
      <c r="L19" s="75"/>
    </row>
    <row r="20" spans="1:12" s="70" customFormat="1" ht="19.899999999999999" customHeight="1">
      <c r="A20" s="81"/>
      <c r="B20" s="87"/>
      <c r="C20" s="88"/>
      <c r="D20" s="89"/>
      <c r="E20" s="67" t="s">
        <v>68</v>
      </c>
      <c r="F20" s="65">
        <v>0.1177</v>
      </c>
      <c r="G20" s="188" t="s">
        <v>70</v>
      </c>
      <c r="H20" s="189"/>
      <c r="I20" s="188" t="s">
        <v>125</v>
      </c>
      <c r="J20" s="189"/>
      <c r="K20" s="3">
        <v>13386</v>
      </c>
      <c r="L20" s="75"/>
    </row>
    <row r="21" spans="1:12" s="70" customFormat="1" ht="27" customHeight="1">
      <c r="A21" s="81"/>
      <c r="B21" s="91"/>
      <c r="D21" s="92"/>
      <c r="E21" s="67" t="s">
        <v>69</v>
      </c>
      <c r="F21" s="65">
        <v>0.20599999999999999</v>
      </c>
      <c r="G21" s="188" t="s">
        <v>71</v>
      </c>
      <c r="H21" s="189"/>
      <c r="I21" s="65"/>
      <c r="J21" s="66"/>
      <c r="K21" s="93"/>
      <c r="L21" s="75"/>
    </row>
    <row r="22" spans="1:12" s="70" customFormat="1" ht="27" customHeight="1">
      <c r="A22" s="81"/>
      <c r="B22" s="91"/>
      <c r="D22" s="92"/>
      <c r="E22" s="67"/>
      <c r="F22" s="65">
        <v>1.3</v>
      </c>
      <c r="G22" s="138"/>
      <c r="H22" s="139"/>
      <c r="I22" s="65"/>
      <c r="J22" s="66"/>
      <c r="K22" s="93"/>
      <c r="L22" s="75"/>
    </row>
    <row r="23" spans="1:12" s="70" customFormat="1" ht="12.75" customHeight="1">
      <c r="A23" s="81"/>
      <c r="B23" s="94"/>
      <c r="C23" s="95"/>
      <c r="D23" s="95"/>
      <c r="E23" s="67" t="s">
        <v>56</v>
      </c>
      <c r="F23" s="96">
        <v>3.99</v>
      </c>
      <c r="G23" s="182" t="s">
        <v>58</v>
      </c>
      <c r="H23" s="183"/>
      <c r="I23" s="71"/>
      <c r="J23" s="68"/>
      <c r="K23" s="93"/>
      <c r="L23" s="75"/>
    </row>
    <row r="24" spans="1:12" s="70" customFormat="1" ht="23.25" customHeight="1">
      <c r="A24" s="81"/>
      <c r="B24" s="187"/>
      <c r="C24" s="182"/>
      <c r="D24" s="182"/>
      <c r="E24" s="184" t="s">
        <v>57</v>
      </c>
      <c r="F24" s="185"/>
      <c r="G24" s="185"/>
      <c r="H24" s="186"/>
      <c r="I24" s="97"/>
      <c r="J24" s="98"/>
      <c r="K24" s="93"/>
      <c r="L24" s="75"/>
    </row>
    <row r="25" spans="1:12" s="70" customFormat="1" ht="12.75" customHeight="1">
      <c r="A25" s="99" t="s">
        <v>76</v>
      </c>
      <c r="B25" s="190" t="s">
        <v>46</v>
      </c>
      <c r="C25" s="191"/>
      <c r="D25" s="192"/>
      <c r="E25" s="196" t="s">
        <v>84</v>
      </c>
      <c r="F25" s="197"/>
      <c r="G25" s="197"/>
      <c r="H25" s="197"/>
      <c r="I25" s="197"/>
      <c r="J25" s="197"/>
      <c r="K25" s="198"/>
      <c r="L25" s="75"/>
    </row>
    <row r="26" spans="1:12" s="70" customFormat="1" ht="20.45" customHeight="1">
      <c r="A26" s="81"/>
      <c r="B26" s="193"/>
      <c r="C26" s="194"/>
      <c r="D26" s="195"/>
      <c r="E26" s="199"/>
      <c r="F26" s="200"/>
      <c r="G26" s="200"/>
      <c r="H26" s="200"/>
      <c r="I26" s="200"/>
      <c r="J26" s="200"/>
      <c r="K26" s="201"/>
      <c r="L26" s="75"/>
    </row>
    <row r="27" spans="1:12" s="70" customFormat="1" ht="12.75" customHeight="1">
      <c r="A27" s="81"/>
      <c r="B27" s="193"/>
      <c r="C27" s="194"/>
      <c r="D27" s="195"/>
      <c r="E27" s="100" t="s">
        <v>106</v>
      </c>
      <c r="F27" s="131">
        <v>4748.7849999999999</v>
      </c>
      <c r="G27" s="100" t="s">
        <v>59</v>
      </c>
      <c r="H27" s="101"/>
      <c r="I27" s="202"/>
      <c r="J27" s="203"/>
      <c r="K27" s="84"/>
      <c r="L27" s="75"/>
    </row>
    <row r="28" spans="1:12" s="70" customFormat="1" ht="12.75" customHeight="1">
      <c r="A28" s="81"/>
      <c r="B28" s="193"/>
      <c r="C28" s="194"/>
      <c r="D28" s="195"/>
      <c r="E28" s="100" t="s">
        <v>50</v>
      </c>
      <c r="F28" s="141">
        <v>135</v>
      </c>
      <c r="G28" s="100" t="s">
        <v>49</v>
      </c>
      <c r="H28" s="101"/>
      <c r="I28" s="204" t="s">
        <v>126</v>
      </c>
      <c r="J28" s="205"/>
      <c r="K28" s="84"/>
      <c r="L28" s="75"/>
    </row>
    <row r="29" spans="1:12" s="70" customFormat="1" ht="12.75" customHeight="1">
      <c r="A29" s="81"/>
      <c r="B29" s="193"/>
      <c r="C29" s="194"/>
      <c r="D29" s="195"/>
      <c r="E29" s="100" t="s">
        <v>48</v>
      </c>
      <c r="F29" s="141">
        <v>0.01</v>
      </c>
      <c r="G29" s="100" t="s">
        <v>49</v>
      </c>
      <c r="H29" s="101"/>
      <c r="I29" s="204"/>
      <c r="J29" s="205"/>
      <c r="K29" s="84"/>
      <c r="L29" s="75"/>
    </row>
    <row r="30" spans="1:12" s="70" customFormat="1" ht="12.75" customHeight="1">
      <c r="A30" s="81"/>
      <c r="B30" s="193"/>
      <c r="C30" s="194"/>
      <c r="D30" s="195"/>
      <c r="E30" s="67" t="s">
        <v>52</v>
      </c>
      <c r="F30" s="142">
        <v>1.25</v>
      </c>
      <c r="G30" s="65" t="s">
        <v>87</v>
      </c>
      <c r="H30" s="66"/>
      <c r="I30" s="204"/>
      <c r="J30" s="205"/>
      <c r="K30" s="3">
        <v>17431</v>
      </c>
      <c r="L30" s="3">
        <f>ROUND((F28+F29*F27)*0.4*F30*F34*F32*F33*1000,0)</f>
        <v>11621</v>
      </c>
    </row>
    <row r="31" spans="1:12" s="70" customFormat="1" ht="12.75" customHeight="1">
      <c r="A31" s="81"/>
      <c r="B31" s="193"/>
      <c r="C31" s="194"/>
      <c r="D31" s="195"/>
      <c r="E31" s="67" t="s">
        <v>53</v>
      </c>
      <c r="F31" s="142">
        <v>0.6</v>
      </c>
      <c r="G31" s="65" t="s">
        <v>54</v>
      </c>
      <c r="H31" s="66"/>
      <c r="I31" s="140"/>
      <c r="J31" s="142"/>
      <c r="K31" s="3"/>
      <c r="L31" s="75"/>
    </row>
    <row r="32" spans="1:12" s="70" customFormat="1" ht="15.75" customHeight="1">
      <c r="A32" s="81"/>
      <c r="B32" s="193"/>
      <c r="C32" s="194"/>
      <c r="D32" s="195"/>
      <c r="E32" s="67" t="s">
        <v>55</v>
      </c>
      <c r="F32" s="65">
        <v>4.5600000000000002E-2</v>
      </c>
      <c r="G32" s="65" t="s">
        <v>85</v>
      </c>
      <c r="H32" s="66"/>
      <c r="I32" s="206"/>
      <c r="J32" s="207"/>
      <c r="K32" s="93"/>
      <c r="L32" s="75"/>
    </row>
    <row r="33" spans="1:14" s="70" customFormat="1" ht="12.75" customHeight="1">
      <c r="A33" s="81"/>
      <c r="B33" s="94"/>
      <c r="C33" s="95"/>
      <c r="D33" s="95"/>
      <c r="E33" s="67" t="s">
        <v>66</v>
      </c>
      <c r="F33" s="96">
        <v>0.7</v>
      </c>
      <c r="G33" s="182" t="s">
        <v>86</v>
      </c>
      <c r="H33" s="183"/>
      <c r="I33" s="206"/>
      <c r="J33" s="207"/>
      <c r="K33" s="93"/>
      <c r="L33" s="75"/>
    </row>
    <row r="34" spans="1:14" s="70" customFormat="1" ht="12.75" customHeight="1">
      <c r="A34" s="81"/>
      <c r="B34" s="179"/>
      <c r="C34" s="180"/>
      <c r="D34" s="181"/>
      <c r="E34" s="67" t="s">
        <v>56</v>
      </c>
      <c r="F34" s="102">
        <v>3.99</v>
      </c>
      <c r="G34" s="182" t="s">
        <v>58</v>
      </c>
      <c r="H34" s="183"/>
      <c r="I34" s="206"/>
      <c r="J34" s="207"/>
      <c r="K34" s="93"/>
      <c r="L34" s="75"/>
    </row>
    <row r="35" spans="1:14" s="70" customFormat="1" ht="23.25" customHeight="1">
      <c r="A35" s="81"/>
      <c r="B35" s="208"/>
      <c r="C35" s="209"/>
      <c r="D35" s="210"/>
      <c r="E35" s="184" t="s">
        <v>57</v>
      </c>
      <c r="F35" s="185"/>
      <c r="G35" s="185"/>
      <c r="H35" s="186"/>
      <c r="I35" s="187"/>
      <c r="J35" s="182"/>
      <c r="K35" s="93"/>
      <c r="L35" s="75"/>
    </row>
    <row r="36" spans="1:14" s="70" customFormat="1" ht="62.45" customHeight="1">
      <c r="A36" s="103"/>
      <c r="B36" s="166" t="s">
        <v>34</v>
      </c>
      <c r="C36" s="167"/>
      <c r="D36" s="168"/>
      <c r="E36" s="169" t="s">
        <v>33</v>
      </c>
      <c r="F36" s="170"/>
      <c r="G36" s="170"/>
      <c r="H36" s="171"/>
      <c r="I36" s="104" t="s">
        <v>108</v>
      </c>
      <c r="J36" s="105"/>
      <c r="K36" s="106">
        <v>2493</v>
      </c>
      <c r="L36" s="75"/>
    </row>
    <row r="37" spans="1:14" s="70" customFormat="1" ht="15" customHeight="1">
      <c r="A37" s="172" t="s">
        <v>10</v>
      </c>
      <c r="B37" s="172"/>
      <c r="C37" s="172"/>
      <c r="D37" s="172"/>
      <c r="E37" s="172"/>
      <c r="F37" s="172"/>
      <c r="G37" s="172"/>
      <c r="H37" s="172"/>
      <c r="I37" s="107"/>
      <c r="J37" s="108"/>
      <c r="K37" s="109">
        <f>K16+K20+K30+K36</f>
        <v>43428</v>
      </c>
      <c r="L37" s="75"/>
    </row>
    <row r="38" spans="1:14" s="70" customFormat="1" ht="13.5" customHeight="1">
      <c r="A38" s="173" t="s">
        <v>11</v>
      </c>
      <c r="B38" s="173"/>
      <c r="C38" s="173"/>
      <c r="D38" s="173"/>
      <c r="E38" s="173"/>
      <c r="F38" s="173"/>
      <c r="G38" s="173"/>
      <c r="H38" s="173"/>
      <c r="I38" s="110">
        <f>K37</f>
        <v>43428</v>
      </c>
      <c r="J38" s="108" t="s">
        <v>12</v>
      </c>
      <c r="K38" s="111">
        <f>I38*0.18</f>
        <v>7817.04</v>
      </c>
      <c r="L38" s="75"/>
    </row>
    <row r="39" spans="1:14" s="70" customFormat="1" ht="12.75" customHeight="1">
      <c r="A39" s="174" t="s">
        <v>13</v>
      </c>
      <c r="B39" s="174"/>
      <c r="C39" s="174"/>
      <c r="D39" s="174"/>
      <c r="E39" s="174"/>
      <c r="F39" s="174"/>
      <c r="G39" s="174"/>
      <c r="H39" s="174"/>
      <c r="I39" s="112"/>
      <c r="J39" s="113"/>
      <c r="K39" s="111">
        <f>K37+K38</f>
        <v>51245.04</v>
      </c>
      <c r="L39" s="75"/>
    </row>
    <row r="40" spans="1:14" s="70" customFormat="1" ht="15" customHeight="1">
      <c r="A40" s="175" t="s">
        <v>14</v>
      </c>
      <c r="B40" s="175"/>
      <c r="C40" s="115"/>
      <c r="D40" s="115"/>
      <c r="F40" s="115"/>
      <c r="G40" s="115"/>
      <c r="L40" s="75"/>
    </row>
    <row r="41" spans="1:14" s="70" customFormat="1" ht="16.5">
      <c r="A41" s="175"/>
      <c r="B41" s="175"/>
      <c r="C41" s="176">
        <f>K39</f>
        <v>51245.04</v>
      </c>
      <c r="D41" s="176"/>
      <c r="E41" s="176"/>
      <c r="F41" s="118" t="s">
        <v>15</v>
      </c>
      <c r="G41" s="119"/>
      <c r="H41" s="119"/>
      <c r="I41" s="119"/>
      <c r="J41" s="116"/>
      <c r="K41" s="90"/>
      <c r="L41" s="69"/>
    </row>
    <row r="42" spans="1:14" s="70" customFormat="1" ht="18" customHeight="1">
      <c r="A42" s="177" t="str">
        <f>SUBSTITUTE(PROPER(INDEX(n_4,MID(TEXT(K38,n0),1,1)+1)&amp;INDEX(n0x,MID(TEXT(K38,n0),2,1)+1,MID(TEXT(K38,n0),3,1)+1)&amp;IF(-MID(TEXT(K38,n0),1,3),"миллиард"&amp;VLOOKUP(MID(TEXT(K38,n0),3,1)*AND(MID(TEXT(K38,n0),2,1)-1),мил,2),"")&amp;INDEX(n_4,MID(TEXT(K38,n0),4,1)+1)&amp;INDEX(n0x,MID(TEXT(K38,n0),5,1)+1,MID(TEXT(K38,n0),6,1)+1)&amp;IF(-MID(TEXT(K38,n0),4,3),"миллион"&amp;VLOOKUP(MID(TEXT(K38,n0),6,1)*AND(MID(TEXT(K38,n0),5,1)-1),мил,2),"")&amp;INDEX(n_4,MID(TEXT(K38,n0),7,1)+1)&amp;INDEX(n1x,MID(TEXT(K38,n0),8,1)+1,MID(TEXT(K38,n0),9,1)+1)&amp;IF(-MID(TEXT(K38,n0),7,3),VLOOKUP(MID(TEXT(K38,n0),9,1)*AND(MID(TEXT(K38,n0),8,1)-1),тыс,2),"")&amp;INDEX(n_4,MID(TEXT(K38,n0),10,1)+1)&amp;INDEX(n0x,MID(TEXT(K38,n0),11,1)+1,MID(TEXT(K38,n0),12,1)+1)),"z"," ")&amp;IF(TRUNC(TEXT(K38,n0)),"","Ноль ")&amp;"рубл"&amp;VLOOKUP(MOD(MAX(MOD(MID(TEXT(K38,n0),11,2)-11,100),9),10),{0,"ь ";1,"я ";4,"ей "},2)&amp;RIGHT(TEXT(K38,n0),2)&amp;" копе"&amp;VLOOKUP(MOD(MAX(MOD(RIGHT(TEXT(K38,n0),2)-11,100),9),10),{0,"йка";1,"йки";4,"ек"},2)</f>
        <v>Семь тысяч восемьсот семнадцать рублей 04 копейки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69"/>
    </row>
    <row r="43" spans="1:14" s="70" customFormat="1" ht="9.75" customHeight="1">
      <c r="A43" s="178" t="s">
        <v>16</v>
      </c>
      <c r="B43" s="178"/>
      <c r="C43" s="178"/>
      <c r="D43" s="178"/>
      <c r="E43" s="178"/>
      <c r="F43" s="178"/>
      <c r="G43" s="178"/>
      <c r="H43" s="178"/>
      <c r="I43" s="115"/>
      <c r="J43" s="120"/>
      <c r="K43" s="121"/>
      <c r="L43" s="69"/>
    </row>
    <row r="44" spans="1:14" s="75" customFormat="1" ht="13.5" customHeight="1">
      <c r="A44" s="123"/>
      <c r="B44" s="102"/>
      <c r="C44" s="102"/>
      <c r="D44" s="102"/>
      <c r="E44" s="124"/>
      <c r="F44" s="124"/>
      <c r="G44" s="124"/>
      <c r="H44" s="124"/>
      <c r="I44" s="100"/>
      <c r="J44" s="125"/>
      <c r="K44" s="126"/>
      <c r="M44" s="146"/>
      <c r="N44" s="146"/>
    </row>
    <row r="45" spans="1:14" s="75" customFormat="1" ht="13.5" customHeight="1">
      <c r="A45" s="123"/>
      <c r="B45" s="102"/>
      <c r="C45" s="102"/>
      <c r="D45" s="102"/>
      <c r="E45" s="124"/>
      <c r="F45" s="124"/>
      <c r="G45" s="124"/>
      <c r="H45" s="124"/>
      <c r="I45" s="100"/>
      <c r="J45" s="125"/>
      <c r="K45" s="126"/>
      <c r="M45" s="146"/>
      <c r="N45" s="146"/>
    </row>
    <row r="46" spans="1:14" s="75" customFormat="1" ht="13.5" customHeight="1">
      <c r="A46" s="123"/>
      <c r="B46" s="102"/>
      <c r="C46" s="102"/>
      <c r="D46" s="102"/>
      <c r="E46" s="124"/>
      <c r="F46" s="124"/>
      <c r="G46" s="124"/>
      <c r="H46" s="124"/>
      <c r="I46" s="100"/>
      <c r="J46" s="125"/>
      <c r="K46" s="126"/>
      <c r="M46" s="146"/>
      <c r="N46" s="146"/>
    </row>
    <row r="47" spans="1:14" s="75" customFormat="1" ht="13.5" customHeight="1">
      <c r="A47" s="123"/>
      <c r="B47" s="102"/>
      <c r="C47" s="102"/>
      <c r="D47" s="102"/>
      <c r="E47" s="124"/>
      <c r="F47" s="124"/>
      <c r="G47" s="124"/>
      <c r="H47" s="124"/>
      <c r="I47" s="100"/>
      <c r="J47" s="125"/>
      <c r="K47" s="126"/>
      <c r="M47" s="146"/>
      <c r="N47" s="146"/>
    </row>
    <row r="48" spans="1:14" s="75" customFormat="1" ht="13.5" customHeight="1">
      <c r="A48" s="123"/>
      <c r="B48" s="102"/>
      <c r="C48" s="102"/>
      <c r="D48" s="102"/>
      <c r="E48" s="124"/>
      <c r="F48" s="124"/>
      <c r="G48" s="124"/>
      <c r="H48" s="124"/>
      <c r="I48" s="100"/>
      <c r="J48" s="125"/>
      <c r="K48" s="126"/>
      <c r="M48" s="146"/>
      <c r="N48" s="146"/>
    </row>
    <row r="49" spans="1:14" s="75" customFormat="1" ht="13.5" customHeight="1">
      <c r="A49" s="123"/>
      <c r="B49" s="102"/>
      <c r="C49" s="102"/>
      <c r="D49" s="102"/>
      <c r="E49" s="124"/>
      <c r="F49" s="124"/>
      <c r="G49" s="124"/>
      <c r="H49" s="124"/>
      <c r="I49" s="100"/>
      <c r="J49" s="125"/>
      <c r="K49" s="126"/>
      <c r="M49" s="146"/>
      <c r="N49" s="146"/>
    </row>
    <row r="50" spans="1:14" s="75" customFormat="1" ht="13.5" customHeight="1">
      <c r="A50" s="123"/>
      <c r="B50" s="102"/>
      <c r="C50" s="102"/>
      <c r="D50" s="102"/>
      <c r="E50" s="124"/>
      <c r="F50" s="124"/>
      <c r="G50" s="124"/>
      <c r="H50" s="124"/>
      <c r="I50" s="100"/>
      <c r="J50" s="125"/>
      <c r="K50" s="126"/>
      <c r="M50" s="146"/>
      <c r="N50" s="146"/>
    </row>
    <row r="51" spans="1:14" s="75" customFormat="1" ht="13.5" customHeight="1">
      <c r="A51" s="123"/>
      <c r="B51" s="102"/>
      <c r="C51" s="102"/>
      <c r="D51" s="102"/>
      <c r="E51" s="124"/>
      <c r="F51" s="124"/>
      <c r="G51" s="124"/>
      <c r="H51" s="124"/>
      <c r="I51" s="100"/>
      <c r="J51" s="125"/>
      <c r="K51" s="126"/>
      <c r="M51" s="146"/>
      <c r="N51" s="146"/>
    </row>
    <row r="52" spans="1:14" s="75" customFormat="1" ht="13.5" customHeight="1">
      <c r="A52" s="123"/>
      <c r="B52" s="102"/>
      <c r="C52" s="102"/>
      <c r="D52" s="102"/>
      <c r="E52" s="124"/>
      <c r="F52" s="124"/>
      <c r="G52" s="124"/>
      <c r="H52" s="124"/>
      <c r="I52" s="100"/>
      <c r="J52" s="125"/>
      <c r="K52" s="126"/>
      <c r="M52" s="146"/>
      <c r="N52" s="146"/>
    </row>
    <row r="53" spans="1:14" s="75" customFormat="1" ht="13.5" customHeight="1">
      <c r="A53" s="123"/>
      <c r="B53" s="102"/>
      <c r="C53" s="102"/>
      <c r="D53" s="102"/>
      <c r="E53" s="124"/>
      <c r="F53" s="124"/>
      <c r="G53" s="124"/>
      <c r="H53" s="124"/>
      <c r="I53" s="100"/>
      <c r="J53" s="125"/>
      <c r="K53" s="126"/>
      <c r="M53" s="146"/>
      <c r="N53" s="146"/>
    </row>
    <row r="54" spans="1:14" s="75" customFormat="1" ht="13.5" customHeight="1">
      <c r="A54" s="123"/>
      <c r="B54" s="102"/>
      <c r="C54" s="102"/>
      <c r="D54" s="102"/>
      <c r="E54" s="124"/>
      <c r="F54" s="124"/>
      <c r="G54" s="124"/>
      <c r="H54" s="124"/>
      <c r="I54" s="100"/>
      <c r="J54" s="125"/>
      <c r="K54" s="126"/>
      <c r="M54" s="146"/>
      <c r="N54" s="146"/>
    </row>
    <row r="55" spans="1:14" s="75" customFormat="1" ht="13.5" customHeight="1">
      <c r="A55" s="123"/>
      <c r="B55" s="102"/>
      <c r="C55" s="102"/>
      <c r="D55" s="102"/>
      <c r="E55" s="124"/>
      <c r="F55" s="124"/>
      <c r="G55" s="124"/>
      <c r="H55" s="124"/>
      <c r="I55" s="100"/>
      <c r="J55" s="125"/>
      <c r="K55" s="126"/>
      <c r="M55" s="146"/>
      <c r="N55" s="146"/>
    </row>
    <row r="56" spans="1:14" s="75" customFormat="1" ht="13.5" customHeight="1">
      <c r="A56" s="123"/>
      <c r="B56" s="102"/>
      <c r="C56" s="102"/>
      <c r="D56" s="102"/>
      <c r="E56" s="124"/>
      <c r="F56" s="124"/>
      <c r="G56" s="124"/>
      <c r="H56" s="124"/>
      <c r="I56" s="100"/>
      <c r="J56" s="125"/>
      <c r="K56" s="126"/>
      <c r="M56" s="146"/>
      <c r="N56" s="146"/>
    </row>
    <row r="57" spans="1:14" s="75" customFormat="1" ht="13.5" customHeight="1">
      <c r="A57" s="123"/>
      <c r="B57" s="102"/>
      <c r="C57" s="102"/>
      <c r="D57" s="102"/>
      <c r="E57" s="124"/>
      <c r="F57" s="124"/>
      <c r="G57" s="124"/>
      <c r="H57" s="124"/>
      <c r="I57" s="100"/>
      <c r="J57" s="125"/>
      <c r="K57" s="126"/>
      <c r="M57" s="146"/>
      <c r="N57" s="146"/>
    </row>
    <row r="58" spans="1:14" s="75" customFormat="1" ht="13.5" customHeight="1">
      <c r="A58" s="123"/>
      <c r="B58" s="102"/>
      <c r="C58" s="102"/>
      <c r="D58" s="102"/>
      <c r="E58" s="124"/>
      <c r="F58" s="124"/>
      <c r="G58" s="124"/>
      <c r="H58" s="124"/>
      <c r="I58" s="100"/>
      <c r="J58" s="125"/>
      <c r="K58" s="126"/>
      <c r="M58" s="146"/>
      <c r="N58" s="146"/>
    </row>
    <row r="59" spans="1:14" s="75" customFormat="1" ht="13.5" customHeight="1">
      <c r="A59" s="123"/>
      <c r="B59" s="102"/>
      <c r="C59" s="102"/>
      <c r="D59" s="102"/>
      <c r="E59" s="124"/>
      <c r="F59" s="124"/>
      <c r="G59" s="124"/>
      <c r="H59" s="124"/>
      <c r="I59" s="100"/>
      <c r="J59" s="125"/>
      <c r="K59" s="126"/>
      <c r="M59" s="146"/>
      <c r="N59" s="146"/>
    </row>
    <row r="60" spans="1:14" s="75" customFormat="1" ht="13.5" customHeight="1">
      <c r="A60" s="123"/>
      <c r="B60" s="102"/>
      <c r="C60" s="102"/>
      <c r="D60" s="102"/>
      <c r="E60" s="124"/>
      <c r="F60" s="124"/>
      <c r="G60" s="124"/>
      <c r="H60" s="124"/>
      <c r="I60" s="100"/>
      <c r="J60" s="125"/>
      <c r="K60" s="126"/>
      <c r="M60" s="146"/>
      <c r="N60" s="146"/>
    </row>
    <row r="61" spans="1:14" s="75" customFormat="1" ht="13.5" customHeight="1">
      <c r="A61" s="123"/>
      <c r="B61" s="102"/>
      <c r="C61" s="102"/>
      <c r="D61" s="102"/>
      <c r="E61" s="124"/>
      <c r="F61" s="124"/>
      <c r="G61" s="124"/>
      <c r="H61" s="124"/>
      <c r="I61" s="100"/>
      <c r="J61" s="125"/>
      <c r="K61" s="126"/>
      <c r="M61" s="146"/>
      <c r="N61" s="146"/>
    </row>
    <row r="62" spans="1:14" s="75" customFormat="1" ht="13.5" customHeight="1">
      <c r="A62" s="123"/>
      <c r="B62" s="102"/>
      <c r="C62" s="102"/>
      <c r="D62" s="102"/>
      <c r="E62" s="124"/>
      <c r="F62" s="124"/>
      <c r="G62" s="124"/>
      <c r="H62" s="124"/>
      <c r="I62" s="100"/>
      <c r="J62" s="125"/>
      <c r="K62" s="126"/>
      <c r="M62" s="146"/>
      <c r="N62" s="146"/>
    </row>
    <row r="63" spans="1:14" s="75" customFormat="1" ht="13.5" customHeight="1">
      <c r="A63" s="123"/>
      <c r="B63" s="102"/>
      <c r="C63" s="102"/>
      <c r="D63" s="102"/>
      <c r="E63" s="124"/>
      <c r="F63" s="124"/>
      <c r="G63" s="124"/>
      <c r="H63" s="124"/>
      <c r="I63" s="100"/>
      <c r="J63" s="125"/>
      <c r="K63" s="126"/>
      <c r="M63" s="146"/>
      <c r="N63" s="146"/>
    </row>
    <row r="64" spans="1:14" s="75" customFormat="1" ht="13.5" customHeight="1">
      <c r="A64" s="123"/>
      <c r="B64" s="102"/>
      <c r="C64" s="102"/>
      <c r="D64" s="102"/>
      <c r="E64" s="124"/>
      <c r="F64" s="124"/>
      <c r="G64" s="124"/>
      <c r="H64" s="124"/>
      <c r="I64" s="100"/>
      <c r="J64" s="125"/>
      <c r="K64" s="126"/>
      <c r="M64" s="146"/>
      <c r="N64" s="146"/>
    </row>
    <row r="65" spans="1:14" s="75" customFormat="1" ht="13.5" customHeight="1">
      <c r="A65" s="123"/>
      <c r="B65" s="102"/>
      <c r="C65" s="102"/>
      <c r="D65" s="102"/>
      <c r="E65" s="124"/>
      <c r="F65" s="124"/>
      <c r="G65" s="124"/>
      <c r="H65" s="124"/>
      <c r="I65" s="100"/>
      <c r="J65" s="125"/>
      <c r="K65" s="126"/>
      <c r="M65" s="146"/>
      <c r="N65" s="146"/>
    </row>
    <row r="66" spans="1:14" s="75" customFormat="1" ht="13.5" customHeight="1">
      <c r="A66" s="123"/>
      <c r="B66" s="102"/>
      <c r="C66" s="102"/>
      <c r="D66" s="102"/>
      <c r="E66" s="124"/>
      <c r="F66" s="124"/>
      <c r="G66" s="124"/>
      <c r="H66" s="124"/>
      <c r="I66" s="100"/>
      <c r="J66" s="125"/>
      <c r="K66" s="126"/>
      <c r="M66" s="146"/>
      <c r="N66" s="146"/>
    </row>
    <row r="67" spans="1:14" s="75" customFormat="1" ht="13.5" customHeight="1">
      <c r="A67" s="123"/>
      <c r="B67" s="102"/>
      <c r="C67" s="102"/>
      <c r="D67" s="102"/>
      <c r="E67" s="124"/>
      <c r="F67" s="124"/>
      <c r="G67" s="124"/>
      <c r="H67" s="124"/>
      <c r="I67" s="100"/>
      <c r="J67" s="125"/>
      <c r="K67" s="126"/>
      <c r="M67" s="146"/>
      <c r="N67" s="146"/>
    </row>
    <row r="68" spans="1:14" s="75" customFormat="1" ht="13.5" customHeight="1">
      <c r="A68" s="123"/>
      <c r="B68" s="102"/>
      <c r="C68" s="102"/>
      <c r="D68" s="102"/>
      <c r="E68" s="124"/>
      <c r="F68" s="124"/>
      <c r="G68" s="124"/>
      <c r="H68" s="124"/>
      <c r="I68" s="100"/>
      <c r="J68" s="125"/>
      <c r="K68" s="126"/>
      <c r="M68" s="146"/>
      <c r="N68" s="146"/>
    </row>
    <row r="69" spans="1:14" s="75" customFormat="1" ht="13.5" customHeight="1">
      <c r="A69" s="123"/>
      <c r="B69" s="102"/>
      <c r="C69" s="102"/>
      <c r="D69" s="102"/>
      <c r="E69" s="124"/>
      <c r="F69" s="124"/>
      <c r="G69" s="124"/>
      <c r="H69" s="124"/>
      <c r="I69" s="100"/>
      <c r="J69" s="125"/>
      <c r="K69" s="126"/>
      <c r="M69" s="146"/>
      <c r="N69" s="146"/>
    </row>
    <row r="70" spans="1:14" s="75" customFormat="1" ht="13.5" customHeight="1">
      <c r="A70" s="123"/>
      <c r="B70" s="102"/>
      <c r="C70" s="102"/>
      <c r="D70" s="102"/>
      <c r="E70" s="124"/>
      <c r="F70" s="124"/>
      <c r="G70" s="124"/>
      <c r="H70" s="124"/>
      <c r="I70" s="100"/>
      <c r="J70" s="125"/>
      <c r="K70" s="126"/>
      <c r="M70" s="146"/>
      <c r="N70" s="146"/>
    </row>
    <row r="71" spans="1:14" s="75" customFormat="1" ht="13.5" customHeight="1">
      <c r="A71" s="123"/>
      <c r="B71" s="102"/>
      <c r="C71" s="102"/>
      <c r="D71" s="102"/>
      <c r="E71" s="124"/>
      <c r="F71" s="124"/>
      <c r="G71" s="124"/>
      <c r="H71" s="124"/>
      <c r="I71" s="100"/>
      <c r="J71" s="125"/>
      <c r="K71" s="126"/>
      <c r="M71" s="146"/>
      <c r="N71" s="146"/>
    </row>
    <row r="72" spans="1:14" s="75" customFormat="1" ht="13.5" customHeight="1">
      <c r="A72" s="123"/>
      <c r="B72" s="102"/>
      <c r="C72" s="102"/>
      <c r="D72" s="102"/>
      <c r="E72" s="124"/>
      <c r="F72" s="124"/>
      <c r="G72" s="124"/>
      <c r="H72" s="124"/>
      <c r="I72" s="100"/>
      <c r="J72" s="125"/>
      <c r="K72" s="126"/>
      <c r="M72" s="146"/>
      <c r="N72" s="146"/>
    </row>
    <row r="73" spans="1:14" s="75" customFormat="1" ht="13.5" customHeight="1">
      <c r="A73" s="123"/>
      <c r="B73" s="102"/>
      <c r="C73" s="102"/>
      <c r="D73" s="102"/>
      <c r="E73" s="124"/>
      <c r="F73" s="124"/>
      <c r="G73" s="124"/>
      <c r="H73" s="124"/>
      <c r="I73" s="100"/>
      <c r="J73" s="125"/>
      <c r="K73" s="126"/>
      <c r="M73" s="146"/>
      <c r="N73" s="146"/>
    </row>
    <row r="74" spans="1:14" s="75" customFormat="1" ht="13.5" customHeight="1">
      <c r="A74" s="123"/>
      <c r="B74" s="102"/>
      <c r="C74" s="102"/>
      <c r="D74" s="102"/>
      <c r="E74" s="124"/>
      <c r="F74" s="124"/>
      <c r="G74" s="124"/>
      <c r="H74" s="124"/>
      <c r="I74" s="100"/>
      <c r="J74" s="125"/>
      <c r="K74" s="126"/>
      <c r="M74" s="146"/>
      <c r="N74" s="146"/>
    </row>
    <row r="75" spans="1:14" s="75" customFormat="1" ht="13.5" customHeight="1">
      <c r="A75" s="123"/>
      <c r="B75" s="102"/>
      <c r="C75" s="102"/>
      <c r="D75" s="102"/>
      <c r="E75" s="124"/>
      <c r="F75" s="124"/>
      <c r="G75" s="124"/>
      <c r="H75" s="124"/>
      <c r="I75" s="100"/>
      <c r="J75" s="125"/>
      <c r="K75" s="126"/>
      <c r="M75" s="146"/>
      <c r="N75" s="146"/>
    </row>
    <row r="76" spans="1:14" s="75" customFormat="1" ht="13.5" customHeight="1">
      <c r="A76" s="123"/>
      <c r="B76" s="102"/>
      <c r="C76" s="102"/>
      <c r="D76" s="102"/>
      <c r="E76" s="124"/>
      <c r="F76" s="124"/>
      <c r="G76" s="124"/>
      <c r="H76" s="124"/>
      <c r="I76" s="100"/>
      <c r="J76" s="125"/>
      <c r="K76" s="126"/>
      <c r="M76" s="146"/>
      <c r="N76" s="146"/>
    </row>
    <row r="77" spans="1:14" s="75" customFormat="1" ht="13.5" customHeight="1">
      <c r="A77" s="123"/>
      <c r="B77" s="102"/>
      <c r="C77" s="102"/>
      <c r="D77" s="102"/>
      <c r="E77" s="124"/>
      <c r="F77" s="124"/>
      <c r="G77" s="124"/>
      <c r="H77" s="124"/>
      <c r="I77" s="100"/>
      <c r="J77" s="125"/>
      <c r="K77" s="126"/>
      <c r="M77" s="146"/>
      <c r="N77" s="146"/>
    </row>
    <row r="78" spans="1:14" s="75" customFormat="1" ht="13.5" customHeight="1">
      <c r="A78" s="123"/>
      <c r="B78" s="102"/>
      <c r="C78" s="102"/>
      <c r="D78" s="102"/>
      <c r="E78" s="124"/>
      <c r="F78" s="124"/>
      <c r="G78" s="124"/>
      <c r="H78" s="124"/>
      <c r="I78" s="100"/>
      <c r="J78" s="125"/>
      <c r="K78" s="126"/>
      <c r="M78" s="146"/>
      <c r="N78" s="146"/>
    </row>
    <row r="79" spans="1:14" s="75" customFormat="1" ht="13.5" customHeight="1">
      <c r="A79" s="123"/>
      <c r="B79" s="102"/>
      <c r="C79" s="102"/>
      <c r="D79" s="102"/>
      <c r="E79" s="124"/>
      <c r="F79" s="124"/>
      <c r="G79" s="124"/>
      <c r="H79" s="124"/>
      <c r="I79" s="100"/>
      <c r="J79" s="125"/>
      <c r="K79" s="126"/>
      <c r="M79" s="146"/>
      <c r="N79" s="146"/>
    </row>
    <row r="80" spans="1:14" s="75" customFormat="1" ht="13.5" customHeight="1">
      <c r="A80" s="123"/>
      <c r="B80" s="102"/>
      <c r="C80" s="102"/>
      <c r="D80" s="102"/>
      <c r="E80" s="124"/>
      <c r="F80" s="124"/>
      <c r="G80" s="124"/>
      <c r="H80" s="124"/>
      <c r="I80" s="100"/>
      <c r="J80" s="125"/>
      <c r="K80" s="126"/>
      <c r="M80" s="146"/>
      <c r="N80" s="146"/>
    </row>
    <row r="81" spans="1:14" s="75" customFormat="1" ht="13.5" customHeight="1">
      <c r="A81" s="123"/>
      <c r="B81" s="102"/>
      <c r="C81" s="102"/>
      <c r="D81" s="102"/>
      <c r="E81" s="124"/>
      <c r="F81" s="124"/>
      <c r="G81" s="124"/>
      <c r="H81" s="124"/>
      <c r="I81" s="100"/>
      <c r="J81" s="125"/>
      <c r="K81" s="126"/>
      <c r="M81" s="146"/>
      <c r="N81" s="146"/>
    </row>
    <row r="82" spans="1:14" s="75" customFormat="1" ht="13.5" customHeight="1">
      <c r="A82" s="123"/>
      <c r="B82" s="102"/>
      <c r="C82" s="102"/>
      <c r="D82" s="102"/>
      <c r="E82" s="124"/>
      <c r="F82" s="124"/>
      <c r="G82" s="124"/>
      <c r="H82" s="124"/>
      <c r="I82" s="100"/>
      <c r="J82" s="125"/>
      <c r="K82" s="126"/>
      <c r="M82" s="146"/>
      <c r="N82" s="146"/>
    </row>
    <row r="83" spans="1:14" s="75" customFormat="1" ht="13.5" customHeight="1">
      <c r="A83" s="123"/>
      <c r="B83" s="102"/>
      <c r="C83" s="102"/>
      <c r="D83" s="102"/>
      <c r="E83" s="124"/>
      <c r="F83" s="124"/>
      <c r="G83" s="124"/>
      <c r="H83" s="124"/>
      <c r="I83" s="100"/>
      <c r="J83" s="125"/>
      <c r="K83" s="126"/>
      <c r="M83" s="146"/>
      <c r="N83" s="146"/>
    </row>
    <row r="84" spans="1:14" s="75" customFormat="1" ht="13.5" customHeight="1">
      <c r="A84" s="123"/>
      <c r="B84" s="102"/>
      <c r="C84" s="102"/>
      <c r="D84" s="102"/>
      <c r="E84" s="124"/>
      <c r="F84" s="124"/>
      <c r="G84" s="124"/>
      <c r="H84" s="124"/>
      <c r="I84" s="100"/>
      <c r="J84" s="125"/>
      <c r="K84" s="126"/>
      <c r="M84" s="146"/>
      <c r="N84" s="146"/>
    </row>
    <row r="85" spans="1:14" s="75" customFormat="1" ht="13.5" customHeight="1">
      <c r="A85" s="123"/>
      <c r="B85" s="102"/>
      <c r="C85" s="102"/>
      <c r="D85" s="102"/>
      <c r="E85" s="124"/>
      <c r="F85" s="124"/>
      <c r="G85" s="124"/>
      <c r="H85" s="124"/>
      <c r="I85" s="100"/>
      <c r="J85" s="125"/>
      <c r="K85" s="126"/>
      <c r="M85" s="146"/>
      <c r="N85" s="146"/>
    </row>
    <row r="86" spans="1:14" s="75" customFormat="1" ht="13.5" customHeight="1">
      <c r="A86" s="123"/>
      <c r="B86" s="102"/>
      <c r="C86" s="102"/>
      <c r="D86" s="102"/>
      <c r="E86" s="124"/>
      <c r="F86" s="124"/>
      <c r="G86" s="124"/>
      <c r="H86" s="124"/>
      <c r="I86" s="100"/>
      <c r="J86" s="125"/>
      <c r="K86" s="126"/>
      <c r="M86" s="146"/>
      <c r="N86" s="146"/>
    </row>
    <row r="87" spans="1:14" s="75" customFormat="1" ht="13.5" customHeight="1">
      <c r="A87" s="123"/>
      <c r="B87" s="102"/>
      <c r="C87" s="102"/>
      <c r="D87" s="102"/>
      <c r="E87" s="124"/>
      <c r="F87" s="124"/>
      <c r="G87" s="124"/>
      <c r="H87" s="124"/>
      <c r="I87" s="100"/>
      <c r="J87" s="125"/>
      <c r="K87" s="126"/>
      <c r="M87" s="146"/>
      <c r="N87" s="146"/>
    </row>
    <row r="88" spans="1:14" s="75" customFormat="1" ht="13.5" customHeight="1">
      <c r="A88" s="123"/>
      <c r="B88" s="102"/>
      <c r="C88" s="102"/>
      <c r="D88" s="102"/>
      <c r="E88" s="124"/>
      <c r="F88" s="124"/>
      <c r="G88" s="124"/>
      <c r="H88" s="124"/>
      <c r="I88" s="100"/>
      <c r="J88" s="125"/>
      <c r="K88" s="126"/>
      <c r="M88" s="146"/>
      <c r="N88" s="146"/>
    </row>
    <row r="89" spans="1:14" s="75" customFormat="1" ht="13.5" customHeight="1">
      <c r="A89" s="123"/>
      <c r="B89" s="102"/>
      <c r="C89" s="102"/>
      <c r="D89" s="102"/>
      <c r="E89" s="124"/>
      <c r="F89" s="124"/>
      <c r="G89" s="124"/>
      <c r="H89" s="124"/>
      <c r="I89" s="100"/>
      <c r="J89" s="125"/>
      <c r="K89" s="126"/>
      <c r="M89" s="146"/>
      <c r="N89" s="146"/>
    </row>
    <row r="90" spans="1:14" s="75" customFormat="1" ht="13.5" customHeight="1">
      <c r="A90" s="123"/>
      <c r="B90" s="102"/>
      <c r="C90" s="102"/>
      <c r="D90" s="102"/>
      <c r="E90" s="124"/>
      <c r="F90" s="124"/>
      <c r="G90" s="124"/>
      <c r="H90" s="124"/>
      <c r="I90" s="100"/>
      <c r="J90" s="125"/>
      <c r="K90" s="126"/>
      <c r="M90" s="146"/>
      <c r="N90" s="146"/>
    </row>
    <row r="91" spans="1:14" s="75" customFormat="1" ht="13.5" customHeight="1">
      <c r="A91" s="123"/>
      <c r="B91" s="102"/>
      <c r="C91" s="102"/>
      <c r="D91" s="102"/>
      <c r="E91" s="124"/>
      <c r="F91" s="124"/>
      <c r="G91" s="124"/>
      <c r="H91" s="124"/>
      <c r="I91" s="100"/>
      <c r="J91" s="125"/>
      <c r="K91" s="126"/>
      <c r="M91" s="146"/>
      <c r="N91" s="146"/>
    </row>
    <row r="92" spans="1:14" s="75" customFormat="1" ht="13.5" customHeight="1">
      <c r="A92" s="123"/>
      <c r="B92" s="102"/>
      <c r="C92" s="102"/>
      <c r="D92" s="102"/>
      <c r="E92" s="124"/>
      <c r="F92" s="124"/>
      <c r="G92" s="124"/>
      <c r="H92" s="124"/>
      <c r="I92" s="100"/>
      <c r="J92" s="125"/>
      <c r="K92" s="126"/>
      <c r="M92" s="146"/>
      <c r="N92" s="146"/>
    </row>
    <row r="93" spans="1:14" s="75" customFormat="1" ht="13.5" customHeight="1">
      <c r="A93" s="123"/>
      <c r="B93" s="102"/>
      <c r="C93" s="102"/>
      <c r="D93" s="102"/>
      <c r="E93" s="124"/>
      <c r="F93" s="124"/>
      <c r="G93" s="124"/>
      <c r="H93" s="124"/>
      <c r="I93" s="100"/>
      <c r="J93" s="125"/>
      <c r="K93" s="126"/>
      <c r="M93" s="146"/>
      <c r="N93" s="146"/>
    </row>
    <row r="94" spans="1:14" s="75" customFormat="1" ht="13.5" customHeight="1">
      <c r="A94" s="123"/>
      <c r="B94" s="102"/>
      <c r="C94" s="102"/>
      <c r="D94" s="102"/>
      <c r="E94" s="124"/>
      <c r="F94" s="124"/>
      <c r="G94" s="124"/>
      <c r="H94" s="124"/>
      <c r="I94" s="100"/>
      <c r="J94" s="125"/>
      <c r="K94" s="126"/>
      <c r="M94" s="146"/>
      <c r="N94" s="146"/>
    </row>
    <row r="95" spans="1:14" s="75" customFormat="1" ht="13.5" customHeight="1">
      <c r="A95" s="123"/>
      <c r="B95" s="102"/>
      <c r="C95" s="102"/>
      <c r="D95" s="102"/>
      <c r="E95" s="124"/>
      <c r="F95" s="124"/>
      <c r="G95" s="124"/>
      <c r="H95" s="124"/>
      <c r="I95" s="100"/>
      <c r="J95" s="125"/>
      <c r="K95" s="126"/>
      <c r="M95" s="146"/>
      <c r="N95" s="146"/>
    </row>
    <row r="96" spans="1:14" s="75" customFormat="1" ht="13.5" customHeight="1">
      <c r="A96" s="123"/>
      <c r="B96" s="102"/>
      <c r="C96" s="102"/>
      <c r="D96" s="102"/>
      <c r="E96" s="124"/>
      <c r="F96" s="124"/>
      <c r="G96" s="124"/>
      <c r="H96" s="124"/>
      <c r="I96" s="100"/>
      <c r="J96" s="125"/>
      <c r="K96" s="126"/>
      <c r="M96" s="146"/>
      <c r="N96" s="146"/>
    </row>
    <row r="97" spans="1:14" s="75" customFormat="1" ht="13.5" customHeight="1">
      <c r="A97" s="123"/>
      <c r="B97" s="102"/>
      <c r="C97" s="102"/>
      <c r="D97" s="102"/>
      <c r="E97" s="124"/>
      <c r="F97" s="124"/>
      <c r="G97" s="124"/>
      <c r="H97" s="124"/>
      <c r="I97" s="100"/>
      <c r="J97" s="125"/>
      <c r="K97" s="126"/>
      <c r="M97" s="146"/>
      <c r="N97" s="146"/>
    </row>
    <row r="98" spans="1:14" s="75" customFormat="1" ht="13.5" customHeight="1">
      <c r="A98" s="123"/>
      <c r="B98" s="102"/>
      <c r="C98" s="102"/>
      <c r="D98" s="102"/>
      <c r="E98" s="124"/>
      <c r="F98" s="124"/>
      <c r="G98" s="124"/>
      <c r="H98" s="124"/>
      <c r="I98" s="100"/>
      <c r="J98" s="125"/>
      <c r="K98" s="126"/>
      <c r="M98" s="146"/>
      <c r="N98" s="146"/>
    </row>
    <row r="99" spans="1:14" s="75" customFormat="1" ht="13.5" customHeight="1">
      <c r="A99" s="123"/>
      <c r="B99" s="102"/>
      <c r="C99" s="102"/>
      <c r="D99" s="102"/>
      <c r="E99" s="124"/>
      <c r="F99" s="124"/>
      <c r="G99" s="124"/>
      <c r="H99" s="124"/>
      <c r="I99" s="100"/>
      <c r="J99" s="125"/>
      <c r="K99" s="126"/>
      <c r="M99" s="146"/>
      <c r="N99" s="146"/>
    </row>
    <row r="100" spans="1:14" s="75" customFormat="1" ht="13.5" customHeight="1">
      <c r="A100" s="123"/>
      <c r="B100" s="102"/>
      <c r="C100" s="102"/>
      <c r="D100" s="102"/>
      <c r="E100" s="124"/>
      <c r="F100" s="124"/>
      <c r="G100" s="124"/>
      <c r="H100" s="124"/>
      <c r="I100" s="100"/>
      <c r="J100" s="125"/>
      <c r="K100" s="126"/>
      <c r="M100" s="146"/>
      <c r="N100" s="146"/>
    </row>
    <row r="101" spans="1:14" s="75" customFormat="1" ht="13.5" customHeight="1">
      <c r="A101" s="123"/>
      <c r="B101" s="102"/>
      <c r="C101" s="102"/>
      <c r="D101" s="102"/>
      <c r="E101" s="124"/>
      <c r="F101" s="124"/>
      <c r="G101" s="124"/>
      <c r="H101" s="124"/>
      <c r="I101" s="100"/>
      <c r="J101" s="125"/>
      <c r="K101" s="126"/>
      <c r="M101" s="146"/>
      <c r="N101" s="146"/>
    </row>
    <row r="102" spans="1:14" s="75" customFormat="1" ht="13.5" customHeight="1">
      <c r="A102" s="123"/>
      <c r="B102" s="102"/>
      <c r="C102" s="102"/>
      <c r="D102" s="102"/>
      <c r="E102" s="124"/>
      <c r="F102" s="124"/>
      <c r="G102" s="124"/>
      <c r="H102" s="124"/>
      <c r="I102" s="100"/>
      <c r="J102" s="125"/>
      <c r="K102" s="126"/>
      <c r="M102" s="146"/>
      <c r="N102" s="146"/>
    </row>
    <row r="103" spans="1:14" s="75" customFormat="1" ht="13.5" customHeight="1">
      <c r="A103" s="123"/>
      <c r="B103" s="102"/>
      <c r="C103" s="102"/>
      <c r="D103" s="102"/>
      <c r="E103" s="124"/>
      <c r="F103" s="124"/>
      <c r="G103" s="124"/>
      <c r="H103" s="124"/>
      <c r="I103" s="100"/>
      <c r="J103" s="125"/>
      <c r="K103" s="126"/>
      <c r="M103" s="146"/>
      <c r="N103" s="146"/>
    </row>
    <row r="104" spans="1:14" s="75" customFormat="1" ht="13.5" customHeight="1">
      <c r="A104" s="123"/>
      <c r="B104" s="102"/>
      <c r="C104" s="102"/>
      <c r="D104" s="102"/>
      <c r="E104" s="124"/>
      <c r="F104" s="124"/>
      <c r="G104" s="124"/>
      <c r="H104" s="124"/>
      <c r="I104" s="100"/>
      <c r="J104" s="125"/>
      <c r="K104" s="126"/>
      <c r="M104" s="146"/>
      <c r="N104" s="146"/>
    </row>
    <row r="105" spans="1:14" s="75" customFormat="1" ht="13.5" customHeight="1">
      <c r="A105" s="123"/>
      <c r="B105" s="102"/>
      <c r="C105" s="102"/>
      <c r="D105" s="102"/>
      <c r="E105" s="124"/>
      <c r="F105" s="124"/>
      <c r="G105" s="124"/>
      <c r="H105" s="124"/>
      <c r="I105" s="100"/>
      <c r="J105" s="125"/>
      <c r="K105" s="126"/>
      <c r="M105" s="146"/>
      <c r="N105" s="146"/>
    </row>
    <row r="106" spans="1:14" s="75" customFormat="1" ht="13.5" customHeight="1">
      <c r="A106" s="123"/>
      <c r="B106" s="102"/>
      <c r="C106" s="102"/>
      <c r="D106" s="102"/>
      <c r="E106" s="124"/>
      <c r="F106" s="124"/>
      <c r="G106" s="124"/>
      <c r="H106" s="124"/>
      <c r="I106" s="100"/>
      <c r="J106" s="125"/>
      <c r="K106" s="126"/>
      <c r="M106" s="146"/>
      <c r="N106" s="146"/>
    </row>
    <row r="107" spans="1:14" s="75" customFormat="1" ht="13.5" customHeight="1">
      <c r="A107" s="123"/>
      <c r="B107" s="102"/>
      <c r="C107" s="102"/>
      <c r="D107" s="102"/>
      <c r="E107" s="124"/>
      <c r="F107" s="124"/>
      <c r="G107" s="124"/>
      <c r="H107" s="124"/>
      <c r="I107" s="100"/>
      <c r="J107" s="125"/>
      <c r="K107" s="126"/>
      <c r="M107" s="146"/>
      <c r="N107" s="146"/>
    </row>
    <row r="108" spans="1:14" s="75" customFormat="1" ht="13.5" customHeight="1">
      <c r="A108" s="123"/>
      <c r="B108" s="102"/>
      <c r="C108" s="102"/>
      <c r="D108" s="102"/>
      <c r="E108" s="124"/>
      <c r="F108" s="124"/>
      <c r="G108" s="124"/>
      <c r="H108" s="124"/>
      <c r="I108" s="100"/>
      <c r="J108" s="125"/>
      <c r="K108" s="126"/>
      <c r="M108" s="146"/>
      <c r="N108" s="146"/>
    </row>
    <row r="109" spans="1:14" s="75" customFormat="1" ht="13.5" customHeight="1">
      <c r="A109" s="123"/>
      <c r="B109" s="102"/>
      <c r="C109" s="102"/>
      <c r="D109" s="102"/>
      <c r="E109" s="124"/>
      <c r="F109" s="124"/>
      <c r="G109" s="124"/>
      <c r="H109" s="124"/>
      <c r="I109" s="100"/>
      <c r="J109" s="125"/>
      <c r="K109" s="126"/>
      <c r="M109" s="146"/>
      <c r="N109" s="146"/>
    </row>
    <row r="110" spans="1:14" s="75" customFormat="1" ht="13.5" customHeight="1">
      <c r="A110" s="123"/>
      <c r="B110" s="102"/>
      <c r="C110" s="102"/>
      <c r="D110" s="102"/>
      <c r="E110" s="124"/>
      <c r="F110" s="124"/>
      <c r="G110" s="124"/>
      <c r="H110" s="124"/>
      <c r="I110" s="100"/>
      <c r="J110" s="125"/>
      <c r="K110" s="126"/>
      <c r="M110" s="146"/>
      <c r="N110" s="146"/>
    </row>
    <row r="111" spans="1:14" s="75" customFormat="1" ht="13.5" customHeight="1">
      <c r="A111" s="123"/>
      <c r="B111" s="102"/>
      <c r="C111" s="102"/>
      <c r="D111" s="102"/>
      <c r="E111" s="124"/>
      <c r="F111" s="124"/>
      <c r="G111" s="124"/>
      <c r="H111" s="124"/>
      <c r="I111" s="100"/>
      <c r="J111" s="125"/>
      <c r="K111" s="126"/>
      <c r="M111" s="146"/>
      <c r="N111" s="146"/>
    </row>
    <row r="112" spans="1:14" s="75" customFormat="1" ht="13.5" customHeight="1">
      <c r="A112" s="123"/>
      <c r="B112" s="102"/>
      <c r="C112" s="102"/>
      <c r="D112" s="102"/>
      <c r="E112" s="124"/>
      <c r="F112" s="124"/>
      <c r="G112" s="124"/>
      <c r="H112" s="124"/>
      <c r="I112" s="100"/>
      <c r="J112" s="125"/>
      <c r="K112" s="126"/>
      <c r="M112" s="146"/>
      <c r="N112" s="146"/>
    </row>
    <row r="113" spans="1:14" s="75" customFormat="1" ht="13.5" customHeight="1">
      <c r="A113" s="123"/>
      <c r="B113" s="102"/>
      <c r="C113" s="102"/>
      <c r="D113" s="102"/>
      <c r="E113" s="124"/>
      <c r="F113" s="124"/>
      <c r="G113" s="124"/>
      <c r="H113" s="124"/>
      <c r="I113" s="100"/>
      <c r="J113" s="125"/>
      <c r="K113" s="126"/>
      <c r="M113" s="146"/>
      <c r="N113" s="146"/>
    </row>
    <row r="114" spans="1:14" s="75" customFormat="1" ht="13.5" customHeight="1">
      <c r="A114" s="123"/>
      <c r="B114" s="102"/>
      <c r="C114" s="102"/>
      <c r="D114" s="102"/>
      <c r="E114" s="124"/>
      <c r="F114" s="124"/>
      <c r="G114" s="124"/>
      <c r="H114" s="124"/>
      <c r="I114" s="100"/>
      <c r="J114" s="125"/>
      <c r="K114" s="126"/>
      <c r="M114" s="146"/>
      <c r="N114" s="146"/>
    </row>
    <row r="115" spans="1:14" s="75" customFormat="1" ht="13.5" customHeight="1">
      <c r="A115" s="123"/>
      <c r="B115" s="102"/>
      <c r="C115" s="102"/>
      <c r="D115" s="102"/>
      <c r="E115" s="124"/>
      <c r="F115" s="124"/>
      <c r="G115" s="124"/>
      <c r="H115" s="124"/>
      <c r="I115" s="100"/>
      <c r="J115" s="125"/>
      <c r="K115" s="126"/>
      <c r="M115" s="146"/>
      <c r="N115" s="146"/>
    </row>
    <row r="116" spans="1:14" s="75" customFormat="1" ht="13.5" customHeight="1">
      <c r="A116" s="123"/>
      <c r="B116" s="102"/>
      <c r="C116" s="102"/>
      <c r="D116" s="102"/>
      <c r="E116" s="124"/>
      <c r="F116" s="124"/>
      <c r="G116" s="124"/>
      <c r="H116" s="124"/>
      <c r="I116" s="100"/>
      <c r="J116" s="125"/>
      <c r="K116" s="126"/>
      <c r="M116" s="146"/>
      <c r="N116" s="146"/>
    </row>
    <row r="117" spans="1:14" s="75" customFormat="1" ht="13.5" customHeight="1">
      <c r="A117" s="123"/>
      <c r="B117" s="102"/>
      <c r="C117" s="102"/>
      <c r="D117" s="102"/>
      <c r="E117" s="124"/>
      <c r="F117" s="124"/>
      <c r="G117" s="124"/>
      <c r="H117" s="124"/>
      <c r="I117" s="100"/>
      <c r="J117" s="125"/>
      <c r="K117" s="126"/>
      <c r="M117" s="146"/>
      <c r="N117" s="146"/>
    </row>
    <row r="118" spans="1:14" s="75" customFormat="1" ht="13.5" customHeight="1">
      <c r="A118" s="123"/>
      <c r="B118" s="102"/>
      <c r="C118" s="102"/>
      <c r="D118" s="102"/>
      <c r="E118" s="124"/>
      <c r="F118" s="124"/>
      <c r="G118" s="124"/>
      <c r="H118" s="124"/>
      <c r="I118" s="100"/>
      <c r="J118" s="125"/>
      <c r="K118" s="126"/>
      <c r="M118" s="146"/>
      <c r="N118" s="146"/>
    </row>
    <row r="119" spans="1:14" s="75" customFormat="1" ht="13.5" customHeight="1">
      <c r="A119" s="123"/>
      <c r="B119" s="102"/>
      <c r="C119" s="102"/>
      <c r="D119" s="102"/>
      <c r="E119" s="124"/>
      <c r="F119" s="124"/>
      <c r="G119" s="124"/>
      <c r="H119" s="124"/>
      <c r="I119" s="100"/>
      <c r="J119" s="125"/>
      <c r="K119" s="126"/>
      <c r="M119" s="146"/>
      <c r="N119" s="146"/>
    </row>
    <row r="120" spans="1:14" s="75" customFormat="1" ht="13.5" customHeight="1">
      <c r="A120" s="123"/>
      <c r="B120" s="102"/>
      <c r="C120" s="102"/>
      <c r="D120" s="102"/>
      <c r="E120" s="124"/>
      <c r="F120" s="124"/>
      <c r="G120" s="124"/>
      <c r="H120" s="124"/>
      <c r="I120" s="100"/>
      <c r="J120" s="125"/>
      <c r="K120" s="126"/>
      <c r="M120" s="146"/>
      <c r="N120" s="146"/>
    </row>
    <row r="121" spans="1:14" s="75" customFormat="1" ht="13.5" customHeight="1">
      <c r="A121" s="123"/>
      <c r="B121" s="102"/>
      <c r="C121" s="102"/>
      <c r="D121" s="102"/>
      <c r="E121" s="124"/>
      <c r="F121" s="124"/>
      <c r="G121" s="124"/>
      <c r="H121" s="124"/>
      <c r="I121" s="100"/>
      <c r="J121" s="125"/>
      <c r="K121" s="126"/>
      <c r="M121" s="146"/>
      <c r="N121" s="146"/>
    </row>
    <row r="122" spans="1:14" s="75" customFormat="1" ht="13.5" customHeight="1">
      <c r="A122" s="123"/>
      <c r="B122" s="102"/>
      <c r="C122" s="102"/>
      <c r="D122" s="102"/>
      <c r="E122" s="124"/>
      <c r="F122" s="124"/>
      <c r="G122" s="124"/>
      <c r="H122" s="124"/>
      <c r="I122" s="100"/>
      <c r="J122" s="125"/>
      <c r="K122" s="126"/>
      <c r="M122" s="146"/>
      <c r="N122" s="146"/>
    </row>
    <row r="123" spans="1:14" s="75" customFormat="1" ht="13.5" customHeight="1">
      <c r="A123" s="123"/>
      <c r="B123" s="102"/>
      <c r="C123" s="102"/>
      <c r="D123" s="102"/>
      <c r="E123" s="124"/>
      <c r="F123" s="124"/>
      <c r="G123" s="124"/>
      <c r="H123" s="124"/>
      <c r="I123" s="100"/>
      <c r="J123" s="125"/>
      <c r="K123" s="126"/>
      <c r="M123" s="146"/>
      <c r="N123" s="146"/>
    </row>
    <row r="124" spans="1:14" s="75" customFormat="1" ht="13.5" customHeight="1">
      <c r="A124" s="123"/>
      <c r="B124" s="102"/>
      <c r="C124" s="102"/>
      <c r="D124" s="102"/>
      <c r="E124" s="124"/>
      <c r="F124" s="124"/>
      <c r="G124" s="124"/>
      <c r="H124" s="124"/>
      <c r="I124" s="100"/>
      <c r="J124" s="125"/>
      <c r="K124" s="126"/>
      <c r="M124" s="146"/>
      <c r="N124" s="146"/>
    </row>
    <row r="125" spans="1:14" s="75" customFormat="1" ht="13.5" customHeight="1">
      <c r="A125" s="123"/>
      <c r="B125" s="102"/>
      <c r="C125" s="102"/>
      <c r="D125" s="102"/>
      <c r="E125" s="124"/>
      <c r="F125" s="124"/>
      <c r="G125" s="124"/>
      <c r="H125" s="124"/>
      <c r="I125" s="100"/>
      <c r="J125" s="125"/>
      <c r="K125" s="126"/>
      <c r="M125" s="146"/>
      <c r="N125" s="146"/>
    </row>
    <row r="126" spans="1:14" s="75" customFormat="1" ht="13.5" customHeight="1">
      <c r="A126" s="123"/>
      <c r="B126" s="102"/>
      <c r="C126" s="102"/>
      <c r="D126" s="102"/>
      <c r="E126" s="124"/>
      <c r="F126" s="124"/>
      <c r="G126" s="124"/>
      <c r="H126" s="124"/>
      <c r="I126" s="100"/>
      <c r="J126" s="125"/>
      <c r="K126" s="126"/>
      <c r="M126" s="146"/>
      <c r="N126" s="146"/>
    </row>
    <row r="127" spans="1:14" s="75" customFormat="1" ht="13.5" customHeight="1">
      <c r="A127" s="123"/>
      <c r="B127" s="102"/>
      <c r="C127" s="102"/>
      <c r="D127" s="102"/>
      <c r="E127" s="124"/>
      <c r="F127" s="124"/>
      <c r="G127" s="124"/>
      <c r="H127" s="124"/>
      <c r="I127" s="100"/>
      <c r="J127" s="125"/>
      <c r="K127" s="126"/>
      <c r="M127" s="146"/>
      <c r="N127" s="146"/>
    </row>
    <row r="128" spans="1:14" s="75" customFormat="1" ht="13.5" customHeight="1">
      <c r="A128" s="123"/>
      <c r="B128" s="102"/>
      <c r="C128" s="102"/>
      <c r="D128" s="102"/>
      <c r="E128" s="124"/>
      <c r="F128" s="124"/>
      <c r="G128" s="124"/>
      <c r="H128" s="124"/>
      <c r="I128" s="100"/>
      <c r="J128" s="125"/>
      <c r="K128" s="126"/>
      <c r="M128" s="146"/>
      <c r="N128" s="146"/>
    </row>
    <row r="129" spans="1:14" s="75" customFormat="1" ht="13.5" customHeight="1">
      <c r="A129" s="123"/>
      <c r="B129" s="102"/>
      <c r="C129" s="102"/>
      <c r="D129" s="102"/>
      <c r="E129" s="124"/>
      <c r="F129" s="124"/>
      <c r="G129" s="124"/>
      <c r="H129" s="124"/>
      <c r="I129" s="100"/>
      <c r="J129" s="125"/>
      <c r="K129" s="126"/>
      <c r="M129" s="146"/>
      <c r="N129" s="146"/>
    </row>
    <row r="130" spans="1:14" s="75" customFormat="1" ht="13.5" customHeight="1">
      <c r="A130" s="123"/>
      <c r="B130" s="102"/>
      <c r="C130" s="102"/>
      <c r="D130" s="102"/>
      <c r="E130" s="124"/>
      <c r="F130" s="124"/>
      <c r="G130" s="124"/>
      <c r="H130" s="124"/>
      <c r="I130" s="100"/>
      <c r="J130" s="125"/>
      <c r="K130" s="126"/>
      <c r="M130" s="146"/>
      <c r="N130" s="146"/>
    </row>
    <row r="131" spans="1:14" s="75" customFormat="1" ht="13.5" customHeight="1">
      <c r="A131" s="123"/>
      <c r="B131" s="102"/>
      <c r="C131" s="102"/>
      <c r="D131" s="102"/>
      <c r="E131" s="124"/>
      <c r="F131" s="124"/>
      <c r="G131" s="124"/>
      <c r="H131" s="124"/>
      <c r="I131" s="100"/>
      <c r="J131" s="125"/>
      <c r="K131" s="126"/>
      <c r="M131" s="146"/>
      <c r="N131" s="146"/>
    </row>
    <row r="132" spans="1:14" s="75" customFormat="1" ht="13.5" customHeight="1">
      <c r="A132" s="123"/>
      <c r="B132" s="102"/>
      <c r="C132" s="102"/>
      <c r="D132" s="102"/>
      <c r="E132" s="124"/>
      <c r="F132" s="124"/>
      <c r="G132" s="124"/>
      <c r="H132" s="124"/>
      <c r="I132" s="100"/>
      <c r="J132" s="125"/>
      <c r="K132" s="126"/>
      <c r="M132" s="146"/>
      <c r="N132" s="146"/>
    </row>
    <row r="133" spans="1:14" s="75" customFormat="1" ht="13.5" customHeight="1">
      <c r="A133" s="123"/>
      <c r="B133" s="102"/>
      <c r="C133" s="102"/>
      <c r="D133" s="102"/>
      <c r="E133" s="124"/>
      <c r="F133" s="124"/>
      <c r="G133" s="124"/>
      <c r="H133" s="124"/>
      <c r="I133" s="100"/>
      <c r="J133" s="125"/>
      <c r="K133" s="126"/>
      <c r="M133" s="146"/>
      <c r="N133" s="146"/>
    </row>
    <row r="134" spans="1:14" s="75" customFormat="1" ht="13.5" customHeight="1">
      <c r="A134" s="123"/>
      <c r="B134" s="102"/>
      <c r="C134" s="102"/>
      <c r="D134" s="102"/>
      <c r="E134" s="124"/>
      <c r="F134" s="124"/>
      <c r="G134" s="124"/>
      <c r="H134" s="124"/>
      <c r="I134" s="100"/>
      <c r="J134" s="125"/>
      <c r="K134" s="126"/>
      <c r="M134" s="146"/>
      <c r="N134" s="146"/>
    </row>
    <row r="135" spans="1:14" s="75" customFormat="1" ht="13.5" customHeight="1">
      <c r="A135" s="123"/>
      <c r="B135" s="102"/>
      <c r="C135" s="102"/>
      <c r="D135" s="102"/>
      <c r="E135" s="124"/>
      <c r="F135" s="124"/>
      <c r="G135" s="124"/>
      <c r="H135" s="124"/>
      <c r="I135" s="100"/>
      <c r="J135" s="125"/>
      <c r="K135" s="126"/>
      <c r="M135" s="146"/>
      <c r="N135" s="146"/>
    </row>
    <row r="136" spans="1:14" s="75" customFormat="1" ht="13.5" customHeight="1">
      <c r="A136" s="123"/>
      <c r="B136" s="102"/>
      <c r="C136" s="102"/>
      <c r="D136" s="102"/>
      <c r="E136" s="124"/>
      <c r="F136" s="124"/>
      <c r="G136" s="124"/>
      <c r="H136" s="124"/>
      <c r="I136" s="100"/>
      <c r="J136" s="125"/>
      <c r="K136" s="126"/>
      <c r="M136" s="146"/>
      <c r="N136" s="146"/>
    </row>
    <row r="137" spans="1:14" s="75" customFormat="1" ht="13.5" customHeight="1">
      <c r="A137" s="123"/>
      <c r="B137" s="102"/>
      <c r="C137" s="102"/>
      <c r="D137" s="102"/>
      <c r="E137" s="124"/>
      <c r="F137" s="124"/>
      <c r="G137" s="124"/>
      <c r="H137" s="124"/>
      <c r="I137" s="100"/>
      <c r="J137" s="125"/>
      <c r="K137" s="126"/>
      <c r="M137" s="146"/>
      <c r="N137" s="146"/>
    </row>
    <row r="138" spans="1:14" s="75" customFormat="1" ht="13.5" customHeight="1">
      <c r="A138" s="123"/>
      <c r="B138" s="102"/>
      <c r="C138" s="102"/>
      <c r="D138" s="102"/>
      <c r="E138" s="124"/>
      <c r="F138" s="124"/>
      <c r="G138" s="124"/>
      <c r="H138" s="124"/>
      <c r="I138" s="100"/>
      <c r="J138" s="125"/>
      <c r="K138" s="126"/>
      <c r="M138" s="146"/>
      <c r="N138" s="146"/>
    </row>
    <row r="139" spans="1:14" s="75" customFormat="1" ht="13.5" customHeight="1">
      <c r="A139" s="123"/>
      <c r="B139" s="102"/>
      <c r="C139" s="102"/>
      <c r="D139" s="102"/>
      <c r="E139" s="124"/>
      <c r="F139" s="124"/>
      <c r="G139" s="124"/>
      <c r="H139" s="124"/>
      <c r="I139" s="100"/>
      <c r="J139" s="125"/>
      <c r="K139" s="126"/>
      <c r="M139" s="146"/>
      <c r="N139" s="146"/>
    </row>
    <row r="140" spans="1:14" s="75" customFormat="1" ht="13.5" customHeight="1">
      <c r="A140" s="123"/>
      <c r="B140" s="102"/>
      <c r="C140" s="102"/>
      <c r="D140" s="102"/>
      <c r="E140" s="124"/>
      <c r="F140" s="124"/>
      <c r="G140" s="124"/>
      <c r="H140" s="124"/>
      <c r="I140" s="100"/>
      <c r="J140" s="125"/>
      <c r="K140" s="126"/>
      <c r="M140" s="146"/>
      <c r="N140" s="146"/>
    </row>
    <row r="141" spans="1:14" s="75" customFormat="1" ht="13.5" customHeight="1">
      <c r="A141" s="123"/>
      <c r="B141" s="102"/>
      <c r="C141" s="102"/>
      <c r="D141" s="102"/>
      <c r="E141" s="124"/>
      <c r="F141" s="124"/>
      <c r="G141" s="124"/>
      <c r="H141" s="124"/>
      <c r="I141" s="100"/>
      <c r="J141" s="125"/>
      <c r="K141" s="126"/>
      <c r="M141" s="146"/>
      <c r="N141" s="146"/>
    </row>
    <row r="142" spans="1:14" s="75" customFormat="1" ht="13.5" customHeight="1">
      <c r="A142" s="123"/>
      <c r="B142" s="102"/>
      <c r="C142" s="102"/>
      <c r="D142" s="102"/>
      <c r="E142" s="124"/>
      <c r="F142" s="124"/>
      <c r="G142" s="124"/>
      <c r="H142" s="124"/>
      <c r="I142" s="100"/>
      <c r="J142" s="125"/>
      <c r="K142" s="126"/>
      <c r="M142" s="146"/>
      <c r="N142" s="146"/>
    </row>
    <row r="143" spans="1:14" s="75" customFormat="1" ht="13.5" customHeight="1">
      <c r="A143" s="123"/>
      <c r="B143" s="102"/>
      <c r="C143" s="102"/>
      <c r="D143" s="102"/>
      <c r="E143" s="124"/>
      <c r="F143" s="124"/>
      <c r="G143" s="124"/>
      <c r="H143" s="124"/>
      <c r="I143" s="100"/>
      <c r="J143" s="125"/>
      <c r="K143" s="126"/>
      <c r="M143" s="146"/>
      <c r="N143" s="146"/>
    </row>
    <row r="144" spans="1:14" s="75" customFormat="1" ht="13.5" customHeight="1">
      <c r="A144" s="123"/>
      <c r="B144" s="102"/>
      <c r="C144" s="102"/>
      <c r="D144" s="102"/>
      <c r="E144" s="124"/>
      <c r="F144" s="124"/>
      <c r="G144" s="124"/>
      <c r="H144" s="124"/>
      <c r="I144" s="100"/>
      <c r="J144" s="125"/>
      <c r="K144" s="126"/>
      <c r="M144" s="146"/>
      <c r="N144" s="146"/>
    </row>
    <row r="145" spans="1:14" s="75" customFormat="1" ht="13.5" customHeight="1">
      <c r="A145" s="123"/>
      <c r="B145" s="102"/>
      <c r="C145" s="102"/>
      <c r="D145" s="102"/>
      <c r="E145" s="124"/>
      <c r="F145" s="124"/>
      <c r="G145" s="124"/>
      <c r="H145" s="124"/>
      <c r="I145" s="100"/>
      <c r="J145" s="125"/>
      <c r="K145" s="126"/>
      <c r="M145" s="146"/>
      <c r="N145" s="146"/>
    </row>
    <row r="146" spans="1:14" s="75" customFormat="1" ht="13.5" customHeight="1">
      <c r="A146" s="123"/>
      <c r="B146" s="102"/>
      <c r="C146" s="102"/>
      <c r="D146" s="102"/>
      <c r="E146" s="124"/>
      <c r="F146" s="124"/>
      <c r="G146" s="124"/>
      <c r="H146" s="124"/>
      <c r="I146" s="100"/>
      <c r="J146" s="125"/>
      <c r="K146" s="126"/>
      <c r="M146" s="146"/>
      <c r="N146" s="146"/>
    </row>
    <row r="147" spans="1:14" s="75" customFormat="1" ht="13.5" customHeight="1">
      <c r="A147" s="123"/>
      <c r="B147" s="102"/>
      <c r="C147" s="102"/>
      <c r="D147" s="102"/>
      <c r="E147" s="124"/>
      <c r="F147" s="124"/>
      <c r="G147" s="124"/>
      <c r="H147" s="124"/>
      <c r="I147" s="100"/>
      <c r="J147" s="125"/>
      <c r="K147" s="126"/>
      <c r="M147" s="146"/>
      <c r="N147" s="146"/>
    </row>
    <row r="148" spans="1:14" s="75" customFormat="1" ht="13.5" customHeight="1">
      <c r="A148" s="123"/>
      <c r="B148" s="102"/>
      <c r="C148" s="102"/>
      <c r="D148" s="102"/>
      <c r="E148" s="124"/>
      <c r="F148" s="124"/>
      <c r="G148" s="124"/>
      <c r="H148" s="124"/>
      <c r="I148" s="100"/>
      <c r="J148" s="125"/>
      <c r="K148" s="126"/>
      <c r="M148" s="146"/>
      <c r="N148" s="146"/>
    </row>
    <row r="149" spans="1:14" s="75" customFormat="1" ht="13.5" customHeight="1">
      <c r="A149" s="123"/>
      <c r="B149" s="102"/>
      <c r="C149" s="102"/>
      <c r="D149" s="102"/>
      <c r="E149" s="124"/>
      <c r="F149" s="124"/>
      <c r="G149" s="124"/>
      <c r="H149" s="124"/>
      <c r="I149" s="100"/>
      <c r="J149" s="125"/>
      <c r="K149" s="126"/>
      <c r="M149" s="146"/>
      <c r="N149" s="146"/>
    </row>
    <row r="150" spans="1:14" s="75" customFormat="1" ht="13.5" customHeight="1">
      <c r="A150" s="123"/>
      <c r="B150" s="102"/>
      <c r="C150" s="102"/>
      <c r="D150" s="102"/>
      <c r="E150" s="124"/>
      <c r="F150" s="124"/>
      <c r="G150" s="124"/>
      <c r="H150" s="124"/>
      <c r="I150" s="100"/>
      <c r="J150" s="125"/>
      <c r="K150" s="126"/>
      <c r="M150" s="146"/>
      <c r="N150" s="146"/>
    </row>
    <row r="151" spans="1:14" s="75" customFormat="1" ht="13.5" customHeight="1">
      <c r="A151" s="123"/>
      <c r="B151" s="102"/>
      <c r="C151" s="102"/>
      <c r="D151" s="102"/>
      <c r="E151" s="124"/>
      <c r="F151" s="124"/>
      <c r="G151" s="124"/>
      <c r="H151" s="124"/>
      <c r="I151" s="100"/>
      <c r="J151" s="125"/>
      <c r="K151" s="126"/>
      <c r="M151" s="146"/>
      <c r="N151" s="146"/>
    </row>
    <row r="152" spans="1:14" s="75" customFormat="1" ht="13.5" customHeight="1">
      <c r="A152" s="123"/>
      <c r="B152" s="102"/>
      <c r="C152" s="102"/>
      <c r="D152" s="102"/>
      <c r="E152" s="124"/>
      <c r="F152" s="124"/>
      <c r="G152" s="124"/>
      <c r="H152" s="124"/>
      <c r="I152" s="100"/>
      <c r="J152" s="125"/>
      <c r="K152" s="126"/>
      <c r="M152" s="146"/>
      <c r="N152" s="146"/>
    </row>
    <row r="153" spans="1:14" s="75" customFormat="1" ht="13.5" customHeight="1">
      <c r="A153" s="123"/>
      <c r="B153" s="102"/>
      <c r="C153" s="102"/>
      <c r="D153" s="102"/>
      <c r="E153" s="124"/>
      <c r="F153" s="124"/>
      <c r="G153" s="124"/>
      <c r="H153" s="124"/>
      <c r="I153" s="100"/>
      <c r="J153" s="125"/>
      <c r="K153" s="126"/>
      <c r="M153" s="146"/>
      <c r="N153" s="146"/>
    </row>
    <row r="154" spans="1:14" s="75" customFormat="1" ht="13.5" customHeight="1">
      <c r="A154" s="123"/>
      <c r="B154" s="102"/>
      <c r="C154" s="102"/>
      <c r="D154" s="102"/>
      <c r="E154" s="124"/>
      <c r="F154" s="124"/>
      <c r="G154" s="124"/>
      <c r="H154" s="124"/>
      <c r="I154" s="100"/>
      <c r="J154" s="125"/>
      <c r="K154" s="126"/>
      <c r="M154" s="146"/>
      <c r="N154" s="146"/>
    </row>
    <row r="155" spans="1:14" s="75" customFormat="1" ht="13.5" customHeight="1">
      <c r="A155" s="123"/>
      <c r="B155" s="102"/>
      <c r="C155" s="102"/>
      <c r="D155" s="102"/>
      <c r="E155" s="124"/>
      <c r="F155" s="124"/>
      <c r="G155" s="124"/>
      <c r="H155" s="124"/>
      <c r="I155" s="100"/>
      <c r="J155" s="125"/>
      <c r="K155" s="126"/>
      <c r="M155" s="146"/>
      <c r="N155" s="146"/>
    </row>
    <row r="156" spans="1:14" s="75" customFormat="1" ht="13.5" customHeight="1">
      <c r="A156" s="123"/>
      <c r="B156" s="102"/>
      <c r="C156" s="102"/>
      <c r="D156" s="102"/>
      <c r="E156" s="124"/>
      <c r="F156" s="124"/>
      <c r="G156" s="124"/>
      <c r="H156" s="124"/>
      <c r="I156" s="100"/>
      <c r="J156" s="125"/>
      <c r="K156" s="126"/>
      <c r="M156" s="146"/>
      <c r="N156" s="146"/>
    </row>
    <row r="157" spans="1:14" s="75" customFormat="1" ht="13.5" customHeight="1">
      <c r="A157" s="123"/>
      <c r="B157" s="102"/>
      <c r="C157" s="102"/>
      <c r="D157" s="102"/>
      <c r="E157" s="124"/>
      <c r="F157" s="124"/>
      <c r="G157" s="124"/>
      <c r="H157" s="124"/>
      <c r="I157" s="100"/>
      <c r="J157" s="125"/>
      <c r="K157" s="126"/>
      <c r="M157" s="146"/>
      <c r="N157" s="146"/>
    </row>
    <row r="158" spans="1:14" s="75" customFormat="1" ht="13.5" customHeight="1">
      <c r="A158" s="123"/>
      <c r="B158" s="102"/>
      <c r="C158" s="102"/>
      <c r="D158" s="102"/>
      <c r="E158" s="124"/>
      <c r="F158" s="124"/>
      <c r="G158" s="124"/>
      <c r="H158" s="124"/>
      <c r="I158" s="100"/>
      <c r="J158" s="125"/>
      <c r="K158" s="126"/>
      <c r="M158" s="146"/>
      <c r="N158" s="146"/>
    </row>
    <row r="159" spans="1:14" s="75" customFormat="1" ht="13.5" customHeight="1">
      <c r="A159" s="123"/>
      <c r="B159" s="102"/>
      <c r="C159" s="102"/>
      <c r="D159" s="102"/>
      <c r="E159" s="124"/>
      <c r="F159" s="124"/>
      <c r="G159" s="124"/>
      <c r="H159" s="124"/>
      <c r="I159" s="100"/>
      <c r="J159" s="125"/>
      <c r="K159" s="126"/>
      <c r="M159" s="146"/>
      <c r="N159" s="146"/>
    </row>
    <row r="160" spans="1:14" s="75" customFormat="1" ht="13.5" customHeight="1">
      <c r="A160" s="123"/>
      <c r="B160" s="102"/>
      <c r="C160" s="102"/>
      <c r="D160" s="102"/>
      <c r="E160" s="124"/>
      <c r="F160" s="124"/>
      <c r="G160" s="124"/>
      <c r="H160" s="124"/>
      <c r="I160" s="100"/>
      <c r="J160" s="125"/>
      <c r="K160" s="126"/>
      <c r="M160" s="146"/>
      <c r="N160" s="146"/>
    </row>
    <row r="161" spans="1:14" s="75" customFormat="1" ht="13.5" customHeight="1">
      <c r="A161" s="123"/>
      <c r="B161" s="102"/>
      <c r="C161" s="102"/>
      <c r="D161" s="102"/>
      <c r="E161" s="124"/>
      <c r="F161" s="124"/>
      <c r="G161" s="124"/>
      <c r="H161" s="124"/>
      <c r="I161" s="100"/>
      <c r="J161" s="125"/>
      <c r="K161" s="126"/>
      <c r="M161" s="146"/>
      <c r="N161" s="146"/>
    </row>
  </sheetData>
  <mergeCells count="49">
    <mergeCell ref="A40:B41"/>
    <mergeCell ref="C41:E41"/>
    <mergeCell ref="A42:K42"/>
    <mergeCell ref="A43:H43"/>
    <mergeCell ref="A37:H37"/>
    <mergeCell ref="A38:H38"/>
    <mergeCell ref="A39:H39"/>
    <mergeCell ref="B35:D35"/>
    <mergeCell ref="E35:H35"/>
    <mergeCell ref="I35:J35"/>
    <mergeCell ref="B36:D36"/>
    <mergeCell ref="E36:H36"/>
    <mergeCell ref="G23:H23"/>
    <mergeCell ref="B24:D24"/>
    <mergeCell ref="E24:H24"/>
    <mergeCell ref="B25:D32"/>
    <mergeCell ref="E25:K26"/>
    <mergeCell ref="I27:J27"/>
    <mergeCell ref="I28:J30"/>
    <mergeCell ref="I32:J34"/>
    <mergeCell ref="G33:H33"/>
    <mergeCell ref="B34:D34"/>
    <mergeCell ref="G34:H34"/>
    <mergeCell ref="G21:H21"/>
    <mergeCell ref="B12:D12"/>
    <mergeCell ref="E12:H12"/>
    <mergeCell ref="I12:J12"/>
    <mergeCell ref="A13:K13"/>
    <mergeCell ref="B14:D17"/>
    <mergeCell ref="E14:K14"/>
    <mergeCell ref="I15:J15"/>
    <mergeCell ref="G16:H16"/>
    <mergeCell ref="I16:J17"/>
    <mergeCell ref="G17:H17"/>
    <mergeCell ref="G18:H18"/>
    <mergeCell ref="G19:H19"/>
    <mergeCell ref="I19:J19"/>
    <mergeCell ref="G20:H20"/>
    <mergeCell ref="I20:J20"/>
    <mergeCell ref="E2:I2"/>
    <mergeCell ref="E3:I3"/>
    <mergeCell ref="A5:F7"/>
    <mergeCell ref="G5:K7"/>
    <mergeCell ref="G8:K8"/>
    <mergeCell ref="A9:A11"/>
    <mergeCell ref="B9:D11"/>
    <mergeCell ref="E9:H11"/>
    <mergeCell ref="I9:J11"/>
    <mergeCell ref="K9:K11"/>
  </mergeCells>
  <pageMargins left="0.70866141732283472" right="0.51181102362204722" top="0.55118110236220474" bottom="0.15748031496062992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view="pageBreakPreview" zoomScaleSheetLayoutView="100" workbookViewId="0">
      <selection activeCell="E10" sqref="E10"/>
    </sheetView>
  </sheetViews>
  <sheetFormatPr defaultColWidth="8.85546875" defaultRowHeight="15"/>
  <cols>
    <col min="1" max="1" width="4.7109375" style="12" customWidth="1"/>
    <col min="2" max="2" width="48" style="12" customWidth="1"/>
    <col min="3" max="3" width="6.28515625" style="12" customWidth="1"/>
    <col min="4" max="4" width="8.85546875" style="12"/>
    <col min="5" max="5" width="12.85546875" style="12" customWidth="1"/>
    <col min="6" max="6" width="11.28515625" style="12" bestFit="1" customWidth="1"/>
    <col min="7" max="7" width="0" style="12" hidden="1" customWidth="1"/>
    <col min="8" max="8" width="9.5703125" style="12" bestFit="1" customWidth="1"/>
    <col min="9" max="9" width="8.85546875" style="12" customWidth="1"/>
    <col min="10" max="16384" width="8.85546875" style="12"/>
  </cols>
  <sheetData>
    <row r="1" spans="1:19">
      <c r="A1" s="216" t="s">
        <v>100</v>
      </c>
      <c r="B1" s="216"/>
      <c r="C1" s="216"/>
      <c r="D1" s="216"/>
      <c r="E1" s="216"/>
    </row>
    <row r="2" spans="1:19" ht="10.15" customHeight="1">
      <c r="A2" s="217"/>
      <c r="B2" s="217"/>
      <c r="C2" s="217"/>
      <c r="D2" s="217"/>
      <c r="E2" s="217"/>
    </row>
    <row r="3" spans="1:19" ht="36" customHeight="1">
      <c r="A3" s="217" t="s">
        <v>35</v>
      </c>
      <c r="B3" s="217"/>
      <c r="C3" s="217"/>
      <c r="D3" s="217"/>
      <c r="E3" s="217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19" ht="15.6" customHeight="1">
      <c r="A4" s="218" t="s">
        <v>45</v>
      </c>
      <c r="B4" s="218"/>
      <c r="C4" s="218"/>
      <c r="D4" s="218"/>
      <c r="E4" s="218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1:19" ht="34.15" customHeight="1">
      <c r="A5" s="218" t="s">
        <v>60</v>
      </c>
      <c r="B5" s="218"/>
      <c r="C5" s="218"/>
      <c r="D5" s="218"/>
      <c r="E5" s="218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1:19" ht="15.75" thickBot="1">
      <c r="A6" s="220" t="s">
        <v>107</v>
      </c>
      <c r="B6" s="220"/>
      <c r="C6" s="220"/>
      <c r="D6" s="220"/>
      <c r="E6" s="220"/>
    </row>
    <row r="7" spans="1:19" ht="37.9" hidden="1" customHeight="1" thickBot="1">
      <c r="A7" s="18">
        <v>1</v>
      </c>
      <c r="B7" s="19" t="s">
        <v>17</v>
      </c>
      <c r="C7" s="20"/>
      <c r="D7" s="20" t="s">
        <v>18</v>
      </c>
      <c r="E7" s="21">
        <v>0</v>
      </c>
    </row>
    <row r="8" spans="1:19" ht="21" hidden="1" customHeight="1" thickBot="1">
      <c r="A8" s="22">
        <v>2</v>
      </c>
      <c r="B8" s="23" t="s">
        <v>19</v>
      </c>
      <c r="C8" s="24"/>
      <c r="D8" s="24"/>
      <c r="E8" s="23">
        <v>3.99</v>
      </c>
    </row>
    <row r="9" spans="1:19" ht="36" hidden="1" customHeight="1" thickBot="1">
      <c r="A9" s="25">
        <v>3</v>
      </c>
      <c r="B9" s="26" t="s">
        <v>20</v>
      </c>
      <c r="C9" s="27" t="s">
        <v>21</v>
      </c>
      <c r="D9" s="27" t="s">
        <v>18</v>
      </c>
      <c r="E9" s="28">
        <f>E7/E8</f>
        <v>0</v>
      </c>
    </row>
    <row r="10" spans="1:19" ht="22.5">
      <c r="A10" s="34" t="s">
        <v>37</v>
      </c>
      <c r="B10" s="33" t="s">
        <v>22</v>
      </c>
      <c r="C10" s="34"/>
      <c r="D10" s="34" t="s">
        <v>18</v>
      </c>
      <c r="E10" s="44">
        <f>('Набережная 157'!K16+'Набережная 157'!K20+'Набережная 157'!L30)/1000000</f>
        <v>3.5125000000000003E-2</v>
      </c>
      <c r="F10" s="13"/>
    </row>
    <row r="11" spans="1:19">
      <c r="A11" s="34" t="s">
        <v>38</v>
      </c>
      <c r="B11" s="33" t="s">
        <v>19</v>
      </c>
      <c r="C11" s="34"/>
      <c r="D11" s="34"/>
      <c r="E11" s="33">
        <v>3.99</v>
      </c>
    </row>
    <row r="12" spans="1:19">
      <c r="A12" s="34" t="s">
        <v>39</v>
      </c>
      <c r="B12" s="33" t="s">
        <v>23</v>
      </c>
      <c r="C12" s="34" t="s">
        <v>24</v>
      </c>
      <c r="D12" s="34" t="s">
        <v>18</v>
      </c>
      <c r="E12" s="35">
        <f>E10/E11</f>
        <v>8.8032581453634084E-3</v>
      </c>
      <c r="F12" s="14"/>
    </row>
    <row r="13" spans="1:19">
      <c r="A13" s="34" t="s">
        <v>40</v>
      </c>
      <c r="B13" s="33" t="s">
        <v>25</v>
      </c>
      <c r="C13" s="34"/>
      <c r="D13" s="34" t="s">
        <v>18</v>
      </c>
      <c r="E13" s="36">
        <f>ROUND(E9+E12,8)</f>
        <v>8.8032600000000003E-3</v>
      </c>
      <c r="F13" s="14"/>
    </row>
    <row r="14" spans="1:19" ht="45">
      <c r="A14" s="34" t="s">
        <v>41</v>
      </c>
      <c r="B14" s="33" t="s">
        <v>26</v>
      </c>
      <c r="C14" s="34" t="s">
        <v>27</v>
      </c>
      <c r="D14" s="34" t="s">
        <v>28</v>
      </c>
      <c r="E14" s="33">
        <v>33.75</v>
      </c>
    </row>
    <row r="15" spans="1:19">
      <c r="A15" s="62" t="s">
        <v>42</v>
      </c>
      <c r="B15" s="37" t="s">
        <v>29</v>
      </c>
      <c r="C15" s="38" t="s">
        <v>30</v>
      </c>
      <c r="D15" s="64"/>
      <c r="E15" s="39">
        <v>4.95</v>
      </c>
    </row>
    <row r="16" spans="1:19" ht="23.25" thickBot="1">
      <c r="A16" s="45" t="s">
        <v>43</v>
      </c>
      <c r="B16" s="40" t="str">
        <f>CONCATENATE("Стоимость проведения экспертизы в текущих ценах  ",E13,"*",E14,"%*",E15)</f>
        <v>Стоимость проведения экспертизы в текущих ценах  0,00880326*33,75%*4,95</v>
      </c>
      <c r="C16" s="41"/>
      <c r="D16" s="42" t="s">
        <v>18</v>
      </c>
      <c r="E16" s="43">
        <f>ROUND(E13*E14/100*E15,6)</f>
        <v>1.4707E-2</v>
      </c>
      <c r="H16" s="17"/>
      <c r="L16" s="15"/>
    </row>
    <row r="17" spans="1:12" s="15" customFormat="1" ht="89.45" customHeight="1" thickBot="1">
      <c r="A17" s="47">
        <v>8</v>
      </c>
      <c r="B17" s="29" t="s">
        <v>32</v>
      </c>
      <c r="C17" s="30"/>
      <c r="D17" s="31" t="s">
        <v>15</v>
      </c>
      <c r="E17" s="32">
        <f>ROUND(E16*1000000*0.2/1.18,0)</f>
        <v>2493</v>
      </c>
      <c r="G17" s="16">
        <f>ROUND(E17*1.052,2)</f>
        <v>2622.64</v>
      </c>
    </row>
    <row r="18" spans="1:12" s="54" customFormat="1" ht="13.5" hidden="1" customHeight="1">
      <c r="A18" s="48" t="s">
        <v>11</v>
      </c>
      <c r="B18" s="49"/>
      <c r="C18" s="50"/>
      <c r="D18" s="51" t="s">
        <v>12</v>
      </c>
      <c r="E18" s="52">
        <f>E17*0.18</f>
        <v>448.74</v>
      </c>
      <c r="F18" s="49"/>
      <c r="G18" s="49"/>
      <c r="H18" s="53"/>
      <c r="I18" s="12"/>
      <c r="J18" s="12"/>
      <c r="K18" s="12"/>
      <c r="L18" s="13"/>
    </row>
    <row r="19" spans="1:12" s="54" customFormat="1" ht="12.75" hidden="1" customHeight="1">
      <c r="A19" s="55" t="s">
        <v>13</v>
      </c>
      <c r="B19" s="56"/>
      <c r="C19" s="57"/>
      <c r="D19" s="58"/>
      <c r="E19" s="59">
        <f>E17+E18</f>
        <v>2941.74</v>
      </c>
      <c r="F19" s="56"/>
      <c r="G19" s="56"/>
      <c r="H19" s="60"/>
      <c r="I19" s="12"/>
      <c r="J19" s="12"/>
      <c r="K19" s="12"/>
      <c r="L19" s="13"/>
    </row>
    <row r="20" spans="1:12" hidden="1"/>
    <row r="22" spans="1:12" ht="28.15" customHeight="1">
      <c r="A22" s="219" t="s">
        <v>36</v>
      </c>
      <c r="B22" s="219"/>
      <c r="C22" s="219"/>
      <c r="D22" s="219"/>
      <c r="E22" s="219"/>
    </row>
  </sheetData>
  <mergeCells count="7">
    <mergeCell ref="A22:E22"/>
    <mergeCell ref="A1:E1"/>
    <mergeCell ref="A2:E2"/>
    <mergeCell ref="A3:E3"/>
    <mergeCell ref="A4:E4"/>
    <mergeCell ref="A5:E5"/>
    <mergeCell ref="A6:E6"/>
  </mergeCells>
  <pageMargins left="0.93" right="0.16" top="0.55000000000000004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Югорская 22</vt:lpstr>
      <vt:lpstr>расчет 1_2</vt:lpstr>
      <vt:lpstr>Мира 23</vt:lpstr>
      <vt:lpstr>расчет 2_2</vt:lpstr>
      <vt:lpstr>Др.Нар.37</vt:lpstr>
      <vt:lpstr>расчет 3_2</vt:lpstr>
      <vt:lpstr>Шмидта.10</vt:lpstr>
      <vt:lpstr>расчет 4_2</vt:lpstr>
      <vt:lpstr>Набережная 157</vt:lpstr>
      <vt:lpstr>расчет 5_2</vt:lpstr>
      <vt:lpstr>Др.Нар.37!Область_печати</vt:lpstr>
      <vt:lpstr>'Мира 23'!Область_печати</vt:lpstr>
      <vt:lpstr>'Набережная 157'!Область_печати</vt:lpstr>
      <vt:lpstr>'расчет 1_2'!Область_печати</vt:lpstr>
      <vt:lpstr>'расчет 2_2'!Область_печати</vt:lpstr>
      <vt:lpstr>'расчет 3_2'!Область_печати</vt:lpstr>
      <vt:lpstr>'расчет 4_2'!Область_печати</vt:lpstr>
      <vt:lpstr>'расчет 5_2'!Область_печати</vt:lpstr>
      <vt:lpstr>Шмидта.10!Область_печати</vt:lpstr>
      <vt:lpstr>'Югорская 22'!Область_печати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Алхасова Надежда Анатольевна</dc:creator>
  <cp:lastModifiedBy>Лапшин Сергей Владимирович</cp:lastModifiedBy>
  <cp:lastPrinted>2017-11-10T12:10:17Z</cp:lastPrinted>
  <dcterms:created xsi:type="dcterms:W3CDTF">2017-10-12T12:09:35Z</dcterms:created>
  <dcterms:modified xsi:type="dcterms:W3CDTF">2017-11-13T14:07:13Z</dcterms:modified>
</cp:coreProperties>
</file>